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01 - Stavební část" sheetId="2" r:id="rId2"/>
    <sheet name="PS 02 - Elektroinstalace" sheetId="3" r:id="rId3"/>
    <sheet name="PS 03 - Vnitřní rozvod plynu" sheetId="4" r:id="rId4"/>
    <sheet name="PS 04 - Zdravotně technic..." sheetId="5" r:id="rId5"/>
    <sheet name="PS 05 - Ústřední topení" sheetId="6" r:id="rId6"/>
    <sheet name="PS 06 - Vzduchotechnika" sheetId="7" r:id="rId7"/>
    <sheet name="PS 01 - Stavební část_01" sheetId="8" r:id="rId8"/>
    <sheet name="PS 02 - Elektroinstalace_01" sheetId="9" r:id="rId9"/>
    <sheet name="PS 03 - Vnitřní rozvod plynu_01" sheetId="10" r:id="rId10"/>
    <sheet name="PS 04 - Zdravotně technic..._01" sheetId="11" r:id="rId11"/>
    <sheet name="PS 05 - Ústřední topení_01" sheetId="12" r:id="rId12"/>
    <sheet name="PS 06 - Vzduchotechnika_01" sheetId="13" r:id="rId13"/>
    <sheet name="PS 01 - Stavební část_02" sheetId="14" r:id="rId14"/>
    <sheet name="PS 02 -  Elektroinstalace" sheetId="15" r:id="rId15"/>
    <sheet name="PS 03 - Vnitřní rozvod plynu_02" sheetId="16" r:id="rId16"/>
    <sheet name="PS 04 - Zdravotně technic..._02" sheetId="17" r:id="rId17"/>
    <sheet name="PS 05 - Ústřední topení_02" sheetId="18" r:id="rId18"/>
    <sheet name="PS 06 - Vzduchotechnika_02" sheetId="19" r:id="rId19"/>
    <sheet name="PS 01 - Stavební část_03" sheetId="20" r:id="rId20"/>
    <sheet name="PS 02 - Elektroinstalace_02" sheetId="21" r:id="rId21"/>
    <sheet name="PS 03 - Vnitřní rozvod plynu_03" sheetId="22" r:id="rId22"/>
    <sheet name="PS 04 - Zdravotně technic..._03" sheetId="23" r:id="rId23"/>
    <sheet name="PS 05 - Ústřední topení_03" sheetId="24" r:id="rId24"/>
    <sheet name="PS 06 - Vzduchotechnika_03" sheetId="25" r:id="rId25"/>
    <sheet name="PS 01 - Stavební část_04" sheetId="26" r:id="rId26"/>
    <sheet name="PS 02 - Elektroinstalace_03" sheetId="27" r:id="rId27"/>
    <sheet name="PS 03 - Vnitřní rozvod plynu_04" sheetId="28" r:id="rId28"/>
    <sheet name="PS 04 - Zdravotně technic..._04" sheetId="29" r:id="rId29"/>
    <sheet name="SO 06 - Vedlejší rozpočto..." sheetId="30" r:id="rId30"/>
  </sheets>
  <definedNames>
    <definedName name="_xlnm.Print_Area" localSheetId="0">'Rekapitulace stavby'!$D$4:$AO$76,'Rekapitulace stavby'!$C$82:$AQ$129</definedName>
    <definedName name="_xlnm.Print_Titles" localSheetId="0">'Rekapitulace stavby'!$92:$92</definedName>
    <definedName name="_xlnm._FilterDatabase" localSheetId="1" hidden="1">'PS 01 - Stavební část'!$C$136:$K$399</definedName>
    <definedName name="_xlnm.Print_Area" localSheetId="1">'PS 01 - Stavební část'!$C$4:$J$76,'PS 01 - Stavební část'!$C$82:$J$116,'PS 01 - Stavební část'!$C$122:$J$399</definedName>
    <definedName name="_xlnm.Print_Titles" localSheetId="1">'PS 01 - Stavební část'!$136:$136</definedName>
    <definedName name="_xlnm._FilterDatabase" localSheetId="2" hidden="1">'PS 02 - Elektroinstalace'!$C$124:$K$388</definedName>
    <definedName name="_xlnm.Print_Area" localSheetId="2">'PS 02 - Elektroinstalace'!$C$4:$J$76,'PS 02 - Elektroinstalace'!$C$82:$J$104,'PS 02 - Elektroinstalace'!$C$110:$J$388</definedName>
    <definedName name="_xlnm.Print_Titles" localSheetId="2">'PS 02 - Elektroinstalace'!$124:$124</definedName>
    <definedName name="_xlnm._FilterDatabase" localSheetId="3" hidden="1">'PS 03 - Vnitřní rozvod plynu'!$C$123:$K$156</definedName>
    <definedName name="_xlnm.Print_Area" localSheetId="3">'PS 03 - Vnitřní rozvod plynu'!$C$4:$J$76,'PS 03 - Vnitřní rozvod plynu'!$C$82:$J$103,'PS 03 - Vnitřní rozvod plynu'!$C$109:$J$156</definedName>
    <definedName name="_xlnm.Print_Titles" localSheetId="3">'PS 03 - Vnitřní rozvod plynu'!$123:$123</definedName>
    <definedName name="_xlnm._FilterDatabase" localSheetId="4" hidden="1">'PS 04 - Zdravotně technic...'!$C$132:$K$239</definedName>
    <definedName name="_xlnm.Print_Area" localSheetId="4">'PS 04 - Zdravotně technic...'!$C$4:$J$76,'PS 04 - Zdravotně technic...'!$C$82:$J$112,'PS 04 - Zdravotně technic...'!$C$118:$J$239</definedName>
    <definedName name="_xlnm.Print_Titles" localSheetId="4">'PS 04 - Zdravotně technic...'!$132:$132</definedName>
    <definedName name="_xlnm._FilterDatabase" localSheetId="5" hidden="1">'PS 05 - Ústřední topení'!$C$131:$K$239</definedName>
    <definedName name="_xlnm.Print_Area" localSheetId="5">'PS 05 - Ústřední topení'!$C$4:$J$76,'PS 05 - Ústřední topení'!$C$82:$J$111,'PS 05 - Ústřední topení'!$C$117:$J$239</definedName>
    <definedName name="_xlnm.Print_Titles" localSheetId="5">'PS 05 - Ústřední topení'!$131:$131</definedName>
    <definedName name="_xlnm._FilterDatabase" localSheetId="6" hidden="1">'PS 06 - Vzduchotechnika'!$C$123:$K$153</definedName>
    <definedName name="_xlnm.Print_Area" localSheetId="6">'PS 06 - Vzduchotechnika'!$C$4:$J$76,'PS 06 - Vzduchotechnika'!$C$82:$J$103,'PS 06 - Vzduchotechnika'!$C$109:$J$153</definedName>
    <definedName name="_xlnm.Print_Titles" localSheetId="6">'PS 06 - Vzduchotechnika'!$123:$123</definedName>
    <definedName name="_xlnm._FilterDatabase" localSheetId="7" hidden="1">'PS 01 - Stavební část_01'!$C$135:$K$383</definedName>
    <definedName name="_xlnm.Print_Area" localSheetId="7">'PS 01 - Stavební část_01'!$C$4:$J$76,'PS 01 - Stavební část_01'!$C$82:$J$115,'PS 01 - Stavební část_01'!$C$121:$J$383</definedName>
    <definedName name="_xlnm.Print_Titles" localSheetId="7">'PS 01 - Stavební část_01'!$135:$135</definedName>
    <definedName name="_xlnm._FilterDatabase" localSheetId="8" hidden="1">'PS 02 - Elektroinstalace_01'!$C$124:$K$391</definedName>
    <definedName name="_xlnm.Print_Area" localSheetId="8">'PS 02 - Elektroinstalace_01'!$C$4:$J$76,'PS 02 - Elektroinstalace_01'!$C$82:$J$104,'PS 02 - Elektroinstalace_01'!$C$110:$J$391</definedName>
    <definedName name="_xlnm.Print_Titles" localSheetId="8">'PS 02 - Elektroinstalace_01'!$124:$124</definedName>
    <definedName name="_xlnm._FilterDatabase" localSheetId="9" hidden="1">'PS 03 - Vnitřní rozvod plynu_01'!$C$123:$K$156</definedName>
    <definedName name="_xlnm.Print_Area" localSheetId="9">'PS 03 - Vnitřní rozvod plynu_01'!$C$4:$J$76,'PS 03 - Vnitřní rozvod plynu_01'!$C$82:$J$103,'PS 03 - Vnitřní rozvod plynu_01'!$C$109:$J$156</definedName>
    <definedName name="_xlnm.Print_Titles" localSheetId="9">'PS 03 - Vnitřní rozvod plynu_01'!$123:$123</definedName>
    <definedName name="_xlnm._FilterDatabase" localSheetId="10" hidden="1">'PS 04 - Zdravotně technic..._01'!$C$132:$K$237</definedName>
    <definedName name="_xlnm.Print_Area" localSheetId="10">'PS 04 - Zdravotně technic..._01'!$C$4:$J$76,'PS 04 - Zdravotně technic..._01'!$C$82:$J$112,'PS 04 - Zdravotně technic..._01'!$C$118:$J$237</definedName>
    <definedName name="_xlnm.Print_Titles" localSheetId="10">'PS 04 - Zdravotně technic..._01'!$132:$132</definedName>
    <definedName name="_xlnm._FilterDatabase" localSheetId="11" hidden="1">'PS 05 - Ústřední topení_01'!$C$131:$K$233</definedName>
    <definedName name="_xlnm.Print_Area" localSheetId="11">'PS 05 - Ústřední topení_01'!$C$4:$J$76,'PS 05 - Ústřední topení_01'!$C$82:$J$111,'PS 05 - Ústřední topení_01'!$C$117:$J$233</definedName>
    <definedName name="_xlnm.Print_Titles" localSheetId="11">'PS 05 - Ústřední topení_01'!$131:$131</definedName>
    <definedName name="_xlnm._FilterDatabase" localSheetId="12" hidden="1">'PS 06 - Vzduchotechnika_01'!$C$123:$K$153</definedName>
    <definedName name="_xlnm.Print_Area" localSheetId="12">'PS 06 - Vzduchotechnika_01'!$C$4:$J$76,'PS 06 - Vzduchotechnika_01'!$C$82:$J$103,'PS 06 - Vzduchotechnika_01'!$C$109:$J$153</definedName>
    <definedName name="_xlnm.Print_Titles" localSheetId="12">'PS 06 - Vzduchotechnika_01'!$123:$123</definedName>
    <definedName name="_xlnm._FilterDatabase" localSheetId="13" hidden="1">'PS 01 - Stavební část_02'!$C$136:$K$391</definedName>
    <definedName name="_xlnm.Print_Area" localSheetId="13">'PS 01 - Stavební část_02'!$C$4:$J$76,'PS 01 - Stavební část_02'!$C$82:$J$116,'PS 01 - Stavební část_02'!$C$122:$J$391</definedName>
    <definedName name="_xlnm.Print_Titles" localSheetId="13">'PS 01 - Stavební část_02'!$136:$136</definedName>
    <definedName name="_xlnm._FilterDatabase" localSheetId="14" hidden="1">'PS 02 -  Elektroinstalace'!$C$124:$K$393</definedName>
    <definedName name="_xlnm.Print_Area" localSheetId="14">'PS 02 -  Elektroinstalace'!$C$4:$J$76,'PS 02 -  Elektroinstalace'!$C$82:$J$104,'PS 02 -  Elektroinstalace'!$C$110:$J$393</definedName>
    <definedName name="_xlnm.Print_Titles" localSheetId="14">'PS 02 -  Elektroinstalace'!$124:$124</definedName>
    <definedName name="_xlnm._FilterDatabase" localSheetId="15" hidden="1">'PS 03 - Vnitřní rozvod plynu_02'!$C$123:$K$156</definedName>
    <definedName name="_xlnm.Print_Area" localSheetId="15">'PS 03 - Vnitřní rozvod plynu_02'!$C$4:$J$76,'PS 03 - Vnitřní rozvod plynu_02'!$C$82:$J$103,'PS 03 - Vnitřní rozvod plynu_02'!$C$109:$J$156</definedName>
    <definedName name="_xlnm.Print_Titles" localSheetId="15">'PS 03 - Vnitřní rozvod plynu_02'!$123:$123</definedName>
    <definedName name="_xlnm._FilterDatabase" localSheetId="16" hidden="1">'PS 04 - Zdravotně technic..._02'!$C$132:$K$239</definedName>
    <definedName name="_xlnm.Print_Area" localSheetId="16">'PS 04 - Zdravotně technic..._02'!$C$4:$J$76,'PS 04 - Zdravotně technic..._02'!$C$82:$J$112,'PS 04 - Zdravotně technic..._02'!$C$118:$J$239</definedName>
    <definedName name="_xlnm.Print_Titles" localSheetId="16">'PS 04 - Zdravotně technic..._02'!$132:$132</definedName>
    <definedName name="_xlnm._FilterDatabase" localSheetId="17" hidden="1">'PS 05 - Ústřední topení_02'!$C$131:$K$235</definedName>
    <definedName name="_xlnm.Print_Area" localSheetId="17">'PS 05 - Ústřední topení_02'!$C$4:$J$76,'PS 05 - Ústřední topení_02'!$C$82:$J$111,'PS 05 - Ústřední topení_02'!$C$117:$J$235</definedName>
    <definedName name="_xlnm.Print_Titles" localSheetId="17">'PS 05 - Ústřední topení_02'!$131:$131</definedName>
    <definedName name="_xlnm._FilterDatabase" localSheetId="18" hidden="1">'PS 06 - Vzduchotechnika_02'!$C$123:$K$153</definedName>
    <definedName name="_xlnm.Print_Area" localSheetId="18">'PS 06 - Vzduchotechnika_02'!$C$4:$J$76,'PS 06 - Vzduchotechnika_02'!$C$82:$J$103,'PS 06 - Vzduchotechnika_02'!$C$109:$J$153</definedName>
    <definedName name="_xlnm.Print_Titles" localSheetId="18">'PS 06 - Vzduchotechnika_02'!$123:$123</definedName>
    <definedName name="_xlnm._FilterDatabase" localSheetId="19" hidden="1">'PS 01 - Stavební část_03'!$C$135:$K$376</definedName>
    <definedName name="_xlnm.Print_Area" localSheetId="19">'PS 01 - Stavební část_03'!$C$4:$J$76,'PS 01 - Stavební část_03'!$C$82:$J$115,'PS 01 - Stavební část_03'!$C$121:$J$376</definedName>
    <definedName name="_xlnm.Print_Titles" localSheetId="19">'PS 01 - Stavební část_03'!$135:$135</definedName>
    <definedName name="_xlnm._FilterDatabase" localSheetId="20" hidden="1">'PS 02 - Elektroinstalace_02'!$C$124:$K$396</definedName>
    <definedName name="_xlnm.Print_Area" localSheetId="20">'PS 02 - Elektroinstalace_02'!$C$4:$J$76,'PS 02 - Elektroinstalace_02'!$C$82:$J$104,'PS 02 - Elektroinstalace_02'!$C$110:$J$396</definedName>
    <definedName name="_xlnm.Print_Titles" localSheetId="20">'PS 02 - Elektroinstalace_02'!$124:$124</definedName>
    <definedName name="_xlnm._FilterDatabase" localSheetId="21" hidden="1">'PS 03 - Vnitřní rozvod plynu_03'!$C$123:$K$156</definedName>
    <definedName name="_xlnm.Print_Area" localSheetId="21">'PS 03 - Vnitřní rozvod plynu_03'!$C$4:$J$76,'PS 03 - Vnitřní rozvod plynu_03'!$C$82:$J$103,'PS 03 - Vnitřní rozvod plynu_03'!$C$109:$J$156</definedName>
    <definedName name="_xlnm.Print_Titles" localSheetId="21">'PS 03 - Vnitřní rozvod plynu_03'!$123:$123</definedName>
    <definedName name="_xlnm._FilterDatabase" localSheetId="22" hidden="1">'PS 04 - Zdravotně technic..._03'!$C$132:$K$237</definedName>
    <definedName name="_xlnm.Print_Area" localSheetId="22">'PS 04 - Zdravotně technic..._03'!$C$4:$J$76,'PS 04 - Zdravotně technic..._03'!$C$82:$J$112,'PS 04 - Zdravotně technic..._03'!$C$118:$J$237</definedName>
    <definedName name="_xlnm.Print_Titles" localSheetId="22">'PS 04 - Zdravotně technic..._03'!$132:$132</definedName>
    <definedName name="_xlnm._FilterDatabase" localSheetId="23" hidden="1">'PS 05 - Ústřední topení_03'!$C$131:$K$237</definedName>
    <definedName name="_xlnm.Print_Area" localSheetId="23">'PS 05 - Ústřední topení_03'!$C$4:$J$76,'PS 05 - Ústřední topení_03'!$C$82:$J$111,'PS 05 - Ústřední topení_03'!$C$117:$J$237</definedName>
    <definedName name="_xlnm.Print_Titles" localSheetId="23">'PS 05 - Ústřední topení_03'!$131:$131</definedName>
    <definedName name="_xlnm._FilterDatabase" localSheetId="24" hidden="1">'PS 06 - Vzduchotechnika_03'!$C$123:$K$153</definedName>
    <definedName name="_xlnm.Print_Area" localSheetId="24">'PS 06 - Vzduchotechnika_03'!$C$4:$J$76,'PS 06 - Vzduchotechnika_03'!$C$82:$J$103,'PS 06 - Vzduchotechnika_03'!$C$109:$J$153</definedName>
    <definedName name="_xlnm.Print_Titles" localSheetId="24">'PS 06 - Vzduchotechnika_03'!$123:$123</definedName>
    <definedName name="_xlnm._FilterDatabase" localSheetId="25" hidden="1">'PS 01 - Stavební část_04'!$C$136:$K$294</definedName>
    <definedName name="_xlnm.Print_Area" localSheetId="25">'PS 01 - Stavební část_04'!$C$4:$J$76,'PS 01 - Stavební část_04'!$C$82:$J$116,'PS 01 - Stavební část_04'!$C$122:$J$294</definedName>
    <definedName name="_xlnm.Print_Titles" localSheetId="25">'PS 01 - Stavební část_04'!$136:$136</definedName>
    <definedName name="_xlnm._FilterDatabase" localSheetId="26" hidden="1">'PS 02 - Elektroinstalace_03'!$C$124:$K$432</definedName>
    <definedName name="_xlnm.Print_Area" localSheetId="26">'PS 02 - Elektroinstalace_03'!$C$4:$J$76,'PS 02 - Elektroinstalace_03'!$C$82:$J$104,'PS 02 - Elektroinstalace_03'!$C$110:$J$432</definedName>
    <definedName name="_xlnm.Print_Titles" localSheetId="26">'PS 02 - Elektroinstalace_03'!$124:$124</definedName>
    <definedName name="_xlnm._FilterDatabase" localSheetId="27" hidden="1">'PS 03 - Vnitřní rozvod plynu_04'!$C$123:$K$155</definedName>
    <definedName name="_xlnm.Print_Area" localSheetId="27">'PS 03 - Vnitřní rozvod plynu_04'!$C$4:$J$76,'PS 03 - Vnitřní rozvod plynu_04'!$C$82:$J$103,'PS 03 - Vnitřní rozvod plynu_04'!$C$109:$J$155</definedName>
    <definedName name="_xlnm.Print_Titles" localSheetId="27">'PS 03 - Vnitřní rozvod plynu_04'!$123:$123</definedName>
    <definedName name="_xlnm._FilterDatabase" localSheetId="28" hidden="1">'PS 04 - Zdravotně technic..._04'!$C$135:$K$233</definedName>
    <definedName name="_xlnm.Print_Area" localSheetId="28">'PS 04 - Zdravotně technic..._04'!$C$4:$J$76,'PS 04 - Zdravotně technic..._04'!$C$82:$J$115,'PS 04 - Zdravotně technic..._04'!$C$121:$J$233</definedName>
    <definedName name="_xlnm.Print_Titles" localSheetId="28">'PS 04 - Zdravotně technic..._04'!$135:$135</definedName>
    <definedName name="_xlnm._FilterDatabase" localSheetId="29" hidden="1">'SO 06 - Vedlejší rozpočto...'!$C$121:$K$141</definedName>
    <definedName name="_xlnm.Print_Area" localSheetId="29">'SO 06 - Vedlejší rozpočto...'!$C$4:$J$76,'SO 06 - Vedlejší rozpočto...'!$C$82:$J$103,'SO 06 - Vedlejší rozpočto...'!$C$109:$J$141</definedName>
    <definedName name="_xlnm.Print_Titles" localSheetId="29">'SO 06 - Vedlejší rozpočto...'!$121:$121</definedName>
  </definedNames>
  <calcPr/>
</workbook>
</file>

<file path=xl/calcChain.xml><?xml version="1.0" encoding="utf-8"?>
<calcChain xmlns="http://schemas.openxmlformats.org/spreadsheetml/2006/main">
  <c i="30" l="1" r="T139"/>
  <c r="R139"/>
  <c r="P139"/>
  <c r="P136"/>
  <c r="T132"/>
  <c r="P132"/>
  <c r="J37"/>
  <c r="J36"/>
  <c i="1" r="AY128"/>
  <c i="30" r="J35"/>
  <c i="1" r="AX128"/>
  <c i="30" r="BI140"/>
  <c r="BG140"/>
  <c r="BF140"/>
  <c r="BE140"/>
  <c r="T140"/>
  <c r="R140"/>
  <c r="P140"/>
  <c r="BI137"/>
  <c r="BG137"/>
  <c r="BF137"/>
  <c r="BE137"/>
  <c r="T137"/>
  <c r="T136"/>
  <c r="R137"/>
  <c r="R136"/>
  <c r="P137"/>
  <c r="BI133"/>
  <c r="BG133"/>
  <c r="BF133"/>
  <c r="BE133"/>
  <c r="T133"/>
  <c r="R133"/>
  <c r="R132"/>
  <c r="P133"/>
  <c r="BI130"/>
  <c r="BG130"/>
  <c r="BF130"/>
  <c r="BE130"/>
  <c r="T130"/>
  <c r="T129"/>
  <c r="R130"/>
  <c r="R129"/>
  <c r="P130"/>
  <c r="P129"/>
  <c r="BI127"/>
  <c r="BG127"/>
  <c r="BF127"/>
  <c r="BE127"/>
  <c r="T127"/>
  <c r="R127"/>
  <c r="P127"/>
  <c r="BI125"/>
  <c r="BG125"/>
  <c r="BF125"/>
  <c r="BE125"/>
  <c r="T125"/>
  <c r="R125"/>
  <c r="P125"/>
  <c r="J119"/>
  <c r="J118"/>
  <c r="F118"/>
  <c r="F116"/>
  <c r="E114"/>
  <c r="J92"/>
  <c r="J91"/>
  <c r="F91"/>
  <c r="F89"/>
  <c r="E87"/>
  <c r="J18"/>
  <c r="E18"/>
  <c r="F119"/>
  <c r="J17"/>
  <c r="J12"/>
  <c r="J89"/>
  <c r="E7"/>
  <c r="E112"/>
  <c i="29" r="J39"/>
  <c r="J38"/>
  <c i="1" r="AY127"/>
  <c i="29" r="J37"/>
  <c i="1" r="AX127"/>
  <c i="29" r="BI232"/>
  <c r="BG232"/>
  <c r="BF232"/>
  <c r="BE232"/>
  <c r="T232"/>
  <c r="T231"/>
  <c r="R232"/>
  <c r="R231"/>
  <c r="P232"/>
  <c r="P231"/>
  <c r="BI230"/>
  <c r="BG230"/>
  <c r="BF230"/>
  <c r="BE230"/>
  <c r="T230"/>
  <c r="R230"/>
  <c r="P230"/>
  <c r="BI229"/>
  <c r="BG229"/>
  <c r="BF229"/>
  <c r="BE229"/>
  <c r="T229"/>
  <c r="R229"/>
  <c r="P229"/>
  <c r="BI226"/>
  <c r="BG226"/>
  <c r="BF226"/>
  <c r="BE226"/>
  <c r="T226"/>
  <c r="R226"/>
  <c r="P226"/>
  <c r="BI224"/>
  <c r="BG224"/>
  <c r="BF224"/>
  <c r="BE224"/>
  <c r="T224"/>
  <c r="R224"/>
  <c r="P224"/>
  <c r="BI222"/>
  <c r="BG222"/>
  <c r="BF222"/>
  <c r="BE222"/>
  <c r="T222"/>
  <c r="R222"/>
  <c r="P222"/>
  <c r="BI220"/>
  <c r="BG220"/>
  <c r="BF220"/>
  <c r="BE220"/>
  <c r="T220"/>
  <c r="R220"/>
  <c r="P220"/>
  <c r="BI218"/>
  <c r="BG218"/>
  <c r="BF218"/>
  <c r="BE218"/>
  <c r="T218"/>
  <c r="R218"/>
  <c r="P218"/>
  <c r="BI216"/>
  <c r="BG216"/>
  <c r="BF216"/>
  <c r="BE216"/>
  <c r="T216"/>
  <c r="T215"/>
  <c r="R216"/>
  <c r="R215"/>
  <c r="P216"/>
  <c r="P215"/>
  <c r="BI213"/>
  <c r="BG213"/>
  <c r="BF213"/>
  <c r="BE213"/>
  <c r="T213"/>
  <c r="R213"/>
  <c r="P213"/>
  <c r="BI212"/>
  <c r="BG212"/>
  <c r="BF212"/>
  <c r="BE212"/>
  <c r="T212"/>
  <c r="R212"/>
  <c r="P212"/>
  <c r="BI210"/>
  <c r="BG210"/>
  <c r="BF210"/>
  <c r="BE210"/>
  <c r="T210"/>
  <c r="R210"/>
  <c r="P210"/>
  <c r="BI207"/>
  <c r="BG207"/>
  <c r="BF207"/>
  <c r="BE207"/>
  <c r="T207"/>
  <c r="R207"/>
  <c r="P207"/>
  <c r="BI205"/>
  <c r="BG205"/>
  <c r="BF205"/>
  <c r="BE205"/>
  <c r="T205"/>
  <c r="R205"/>
  <c r="P205"/>
  <c r="BI203"/>
  <c r="BG203"/>
  <c r="BF203"/>
  <c r="BE203"/>
  <c r="T203"/>
  <c r="R203"/>
  <c r="P203"/>
  <c r="BI201"/>
  <c r="BG201"/>
  <c r="BF201"/>
  <c r="BE201"/>
  <c r="T201"/>
  <c r="R201"/>
  <c r="P201"/>
  <c r="BI199"/>
  <c r="BG199"/>
  <c r="BF199"/>
  <c r="BE199"/>
  <c r="T199"/>
  <c r="R199"/>
  <c r="P199"/>
  <c r="BI198"/>
  <c r="BG198"/>
  <c r="BF198"/>
  <c r="BE198"/>
  <c r="T198"/>
  <c r="R198"/>
  <c r="P198"/>
  <c r="BI195"/>
  <c r="BG195"/>
  <c r="BF195"/>
  <c r="BE195"/>
  <c r="T195"/>
  <c r="R195"/>
  <c r="P195"/>
  <c r="BI193"/>
  <c r="BG193"/>
  <c r="BF193"/>
  <c r="BE193"/>
  <c r="T193"/>
  <c r="R193"/>
  <c r="P193"/>
  <c r="BI191"/>
  <c r="BG191"/>
  <c r="BF191"/>
  <c r="BE191"/>
  <c r="T191"/>
  <c r="R191"/>
  <c r="P191"/>
  <c r="BI189"/>
  <c r="BG189"/>
  <c r="BF189"/>
  <c r="BE189"/>
  <c r="T189"/>
  <c r="R189"/>
  <c r="P189"/>
  <c r="BI187"/>
  <c r="BG187"/>
  <c r="BF187"/>
  <c r="BE187"/>
  <c r="T187"/>
  <c r="R187"/>
  <c r="P187"/>
  <c r="BI186"/>
  <c r="BG186"/>
  <c r="BF186"/>
  <c r="BE186"/>
  <c r="T186"/>
  <c r="R186"/>
  <c r="P186"/>
  <c r="BI185"/>
  <c r="BG185"/>
  <c r="BF185"/>
  <c r="BE185"/>
  <c r="T185"/>
  <c r="R185"/>
  <c r="P185"/>
  <c r="BI183"/>
  <c r="BG183"/>
  <c r="BF183"/>
  <c r="BE183"/>
  <c r="T183"/>
  <c r="R183"/>
  <c r="P183"/>
  <c r="BI182"/>
  <c r="BG182"/>
  <c r="BF182"/>
  <c r="BE182"/>
  <c r="T182"/>
  <c r="R182"/>
  <c r="P182"/>
  <c r="BI181"/>
  <c r="BG181"/>
  <c r="BF181"/>
  <c r="BE181"/>
  <c r="T181"/>
  <c r="R181"/>
  <c r="P181"/>
  <c r="BI179"/>
  <c r="BG179"/>
  <c r="BF179"/>
  <c r="BE179"/>
  <c r="T179"/>
  <c r="R179"/>
  <c r="P179"/>
  <c r="BI177"/>
  <c r="BG177"/>
  <c r="BF177"/>
  <c r="BE177"/>
  <c r="T177"/>
  <c r="R177"/>
  <c r="P177"/>
  <c r="BI175"/>
  <c r="BG175"/>
  <c r="BF175"/>
  <c r="BE175"/>
  <c r="T175"/>
  <c r="R175"/>
  <c r="P175"/>
  <c r="BI172"/>
  <c r="BG172"/>
  <c r="BF172"/>
  <c r="BE172"/>
  <c r="T172"/>
  <c r="R172"/>
  <c r="P172"/>
  <c r="BI171"/>
  <c r="BG171"/>
  <c r="BF171"/>
  <c r="BE171"/>
  <c r="T171"/>
  <c r="R171"/>
  <c r="P171"/>
  <c r="BI169"/>
  <c r="BG169"/>
  <c r="BF169"/>
  <c r="BE169"/>
  <c r="T169"/>
  <c r="R169"/>
  <c r="P169"/>
  <c r="BI165"/>
  <c r="BG165"/>
  <c r="BF165"/>
  <c r="BE165"/>
  <c r="T165"/>
  <c r="T164"/>
  <c r="R165"/>
  <c r="R164"/>
  <c r="P165"/>
  <c r="P164"/>
  <c r="BI162"/>
  <c r="BG162"/>
  <c r="BF162"/>
  <c r="BE162"/>
  <c r="T162"/>
  <c r="R162"/>
  <c r="P162"/>
  <c r="BI160"/>
  <c r="BG160"/>
  <c r="BF160"/>
  <c r="BE160"/>
  <c r="T160"/>
  <c r="R160"/>
  <c r="P160"/>
  <c r="BI158"/>
  <c r="BG158"/>
  <c r="BF158"/>
  <c r="BE158"/>
  <c r="T158"/>
  <c r="R158"/>
  <c r="P158"/>
  <c r="BI156"/>
  <c r="BG156"/>
  <c r="BF156"/>
  <c r="BE156"/>
  <c r="T156"/>
  <c r="R156"/>
  <c r="P156"/>
  <c r="BI154"/>
  <c r="BG154"/>
  <c r="BF154"/>
  <c r="BE154"/>
  <c r="T154"/>
  <c r="R154"/>
  <c r="P154"/>
  <c r="BI152"/>
  <c r="BG152"/>
  <c r="BF152"/>
  <c r="BE152"/>
  <c r="T152"/>
  <c r="R152"/>
  <c r="P152"/>
  <c r="BI149"/>
  <c r="BG149"/>
  <c r="BF149"/>
  <c r="BE149"/>
  <c r="T149"/>
  <c r="R149"/>
  <c r="P149"/>
  <c r="BI147"/>
  <c r="BG147"/>
  <c r="BF147"/>
  <c r="BE147"/>
  <c r="T147"/>
  <c r="R147"/>
  <c r="P147"/>
  <c r="BI145"/>
  <c r="BG145"/>
  <c r="BF145"/>
  <c r="BE145"/>
  <c r="T145"/>
  <c r="R145"/>
  <c r="P145"/>
  <c r="BI142"/>
  <c r="BG142"/>
  <c r="BF142"/>
  <c r="BE142"/>
  <c r="T142"/>
  <c r="T141"/>
  <c r="R142"/>
  <c r="R141"/>
  <c r="P142"/>
  <c r="P141"/>
  <c r="BI139"/>
  <c r="BG139"/>
  <c r="BF139"/>
  <c r="BE139"/>
  <c r="T139"/>
  <c r="T138"/>
  <c r="R139"/>
  <c r="R138"/>
  <c r="P139"/>
  <c r="P138"/>
  <c r="J133"/>
  <c r="J132"/>
  <c r="F132"/>
  <c r="F130"/>
  <c r="E128"/>
  <c r="J94"/>
  <c r="J93"/>
  <c r="F93"/>
  <c r="F91"/>
  <c r="E89"/>
  <c r="J20"/>
  <c r="E20"/>
  <c r="F133"/>
  <c r="J19"/>
  <c r="J14"/>
  <c r="J130"/>
  <c r="E7"/>
  <c r="E124"/>
  <c i="28" r="J39"/>
  <c r="J38"/>
  <c i="1" r="AY126"/>
  <c i="28" r="J37"/>
  <c i="1" r="AX126"/>
  <c i="28" r="BI155"/>
  <c r="BH155"/>
  <c r="BF155"/>
  <c r="BE155"/>
  <c r="T155"/>
  <c r="R155"/>
  <c r="P155"/>
  <c r="BI153"/>
  <c r="BH153"/>
  <c r="BF153"/>
  <c r="BE153"/>
  <c r="T153"/>
  <c r="R153"/>
  <c r="P153"/>
  <c r="BI152"/>
  <c r="BH152"/>
  <c r="BF152"/>
  <c r="BE152"/>
  <c r="T152"/>
  <c r="R152"/>
  <c r="P152"/>
  <c r="BI150"/>
  <c r="BH150"/>
  <c r="BF150"/>
  <c r="BE150"/>
  <c r="T150"/>
  <c r="R150"/>
  <c r="P150"/>
  <c r="BI149"/>
  <c r="BH149"/>
  <c r="BF149"/>
  <c r="BE149"/>
  <c r="T149"/>
  <c r="R149"/>
  <c r="P149"/>
  <c r="BI147"/>
  <c r="BH147"/>
  <c r="BF147"/>
  <c r="BE147"/>
  <c r="T147"/>
  <c r="R147"/>
  <c r="P147"/>
  <c r="BI146"/>
  <c r="BH146"/>
  <c r="BF146"/>
  <c r="BE146"/>
  <c r="T146"/>
  <c r="R146"/>
  <c r="P146"/>
  <c r="BI144"/>
  <c r="BH144"/>
  <c r="BF144"/>
  <c r="BE144"/>
  <c r="T144"/>
  <c r="R144"/>
  <c r="P144"/>
  <c r="BI143"/>
  <c r="BH143"/>
  <c r="BF143"/>
  <c r="BE143"/>
  <c r="T143"/>
  <c r="R143"/>
  <c r="P143"/>
  <c r="BI141"/>
  <c r="BH141"/>
  <c r="BF141"/>
  <c r="BE141"/>
  <c r="T141"/>
  <c r="R141"/>
  <c r="P141"/>
  <c r="BI140"/>
  <c r="BH140"/>
  <c r="BF140"/>
  <c r="BE140"/>
  <c r="T140"/>
  <c r="R140"/>
  <c r="P140"/>
  <c r="BI138"/>
  <c r="BH138"/>
  <c r="BF138"/>
  <c r="BE138"/>
  <c r="T138"/>
  <c r="R138"/>
  <c r="P138"/>
  <c r="BI137"/>
  <c r="BH137"/>
  <c r="BF137"/>
  <c r="BE137"/>
  <c r="T137"/>
  <c r="R137"/>
  <c r="P137"/>
  <c r="BI135"/>
  <c r="BH135"/>
  <c r="BF135"/>
  <c r="BE135"/>
  <c r="T135"/>
  <c r="R135"/>
  <c r="P135"/>
  <c r="BI132"/>
  <c r="BH132"/>
  <c r="BF132"/>
  <c r="BE132"/>
  <c r="T132"/>
  <c r="R132"/>
  <c r="P132"/>
  <c r="BI131"/>
  <c r="BH131"/>
  <c r="BF131"/>
  <c r="BE131"/>
  <c r="T131"/>
  <c r="R131"/>
  <c r="P131"/>
  <c r="BI129"/>
  <c r="BH129"/>
  <c r="BF129"/>
  <c r="BE129"/>
  <c r="T129"/>
  <c r="R129"/>
  <c r="P129"/>
  <c r="BI127"/>
  <c r="BH127"/>
  <c r="BF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91"/>
  <c r="E7"/>
  <c r="E112"/>
  <c i="27" r="J39"/>
  <c r="J38"/>
  <c i="1" r="AY125"/>
  <c i="27" r="J37"/>
  <c i="1" r="AX125"/>
  <c i="27" r="BI430"/>
  <c r="BH430"/>
  <c r="BF430"/>
  <c r="BE430"/>
  <c r="T430"/>
  <c r="R430"/>
  <c r="P430"/>
  <c r="BI428"/>
  <c r="BH428"/>
  <c r="BF428"/>
  <c r="BE428"/>
  <c r="T428"/>
  <c r="R428"/>
  <c r="P428"/>
  <c r="BI426"/>
  <c r="BH426"/>
  <c r="BF426"/>
  <c r="BE426"/>
  <c r="T426"/>
  <c r="R426"/>
  <c r="P426"/>
  <c r="BI424"/>
  <c r="BH424"/>
  <c r="BF424"/>
  <c r="BE424"/>
  <c r="T424"/>
  <c r="R424"/>
  <c r="P424"/>
  <c r="BI422"/>
  <c r="BH422"/>
  <c r="BF422"/>
  <c r="BE422"/>
  <c r="T422"/>
  <c r="R422"/>
  <c r="P422"/>
  <c r="BI420"/>
  <c r="BH420"/>
  <c r="BF420"/>
  <c r="BE420"/>
  <c r="T420"/>
  <c r="R420"/>
  <c r="P420"/>
  <c r="BI419"/>
  <c r="BH419"/>
  <c r="BF419"/>
  <c r="BE419"/>
  <c r="T419"/>
  <c r="R419"/>
  <c r="P419"/>
  <c r="BI418"/>
  <c r="BH418"/>
  <c r="BF418"/>
  <c r="BE418"/>
  <c r="T418"/>
  <c r="R418"/>
  <c r="P418"/>
  <c r="BI416"/>
  <c r="BH416"/>
  <c r="BF416"/>
  <c r="BE416"/>
  <c r="T416"/>
  <c r="R416"/>
  <c r="P416"/>
  <c r="BI414"/>
  <c r="BH414"/>
  <c r="BF414"/>
  <c r="BE414"/>
  <c r="T414"/>
  <c r="R414"/>
  <c r="P414"/>
  <c r="BI411"/>
  <c r="BH411"/>
  <c r="BF411"/>
  <c r="BE411"/>
  <c r="T411"/>
  <c r="R411"/>
  <c r="P411"/>
  <c r="BI408"/>
  <c r="BH408"/>
  <c r="BF408"/>
  <c r="BE408"/>
  <c r="T408"/>
  <c r="R408"/>
  <c r="P408"/>
  <c r="BI406"/>
  <c r="BH406"/>
  <c r="BF406"/>
  <c r="BE406"/>
  <c r="T406"/>
  <c r="R406"/>
  <c r="P406"/>
  <c r="BI404"/>
  <c r="BH404"/>
  <c r="BF404"/>
  <c r="BE404"/>
  <c r="T404"/>
  <c r="R404"/>
  <c r="P404"/>
  <c r="BI402"/>
  <c r="BH402"/>
  <c r="BF402"/>
  <c r="BE402"/>
  <c r="T402"/>
  <c r="R402"/>
  <c r="P402"/>
  <c r="BI400"/>
  <c r="BH400"/>
  <c r="BF400"/>
  <c r="BE400"/>
  <c r="T400"/>
  <c r="R400"/>
  <c r="P400"/>
  <c r="BI398"/>
  <c r="BH398"/>
  <c r="BF398"/>
  <c r="BE398"/>
  <c r="T398"/>
  <c r="R398"/>
  <c r="P398"/>
  <c r="BI396"/>
  <c r="BH396"/>
  <c r="BF396"/>
  <c r="BE396"/>
  <c r="T396"/>
  <c r="R396"/>
  <c r="P396"/>
  <c r="BI394"/>
  <c r="BH394"/>
  <c r="BF394"/>
  <c r="BE394"/>
  <c r="T394"/>
  <c r="R394"/>
  <c r="P394"/>
  <c r="BI392"/>
  <c r="BH392"/>
  <c r="BF392"/>
  <c r="BE392"/>
  <c r="T392"/>
  <c r="R392"/>
  <c r="P392"/>
  <c r="BI390"/>
  <c r="BH390"/>
  <c r="BF390"/>
  <c r="BE390"/>
  <c r="T390"/>
  <c r="R390"/>
  <c r="P390"/>
  <c r="BI388"/>
  <c r="BH388"/>
  <c r="BF388"/>
  <c r="BE388"/>
  <c r="T388"/>
  <c r="R388"/>
  <c r="P388"/>
  <c r="BI386"/>
  <c r="BH386"/>
  <c r="BF386"/>
  <c r="BE386"/>
  <c r="T386"/>
  <c r="R386"/>
  <c r="P386"/>
  <c r="BI384"/>
  <c r="BH384"/>
  <c r="BF384"/>
  <c r="BE384"/>
  <c r="T384"/>
  <c r="R384"/>
  <c r="P384"/>
  <c r="BI382"/>
  <c r="BH382"/>
  <c r="BF382"/>
  <c r="BE382"/>
  <c r="T382"/>
  <c r="R382"/>
  <c r="P382"/>
  <c r="BI377"/>
  <c r="BH377"/>
  <c r="BF377"/>
  <c r="BE377"/>
  <c r="T377"/>
  <c r="R377"/>
  <c r="P377"/>
  <c r="BI375"/>
  <c r="BH375"/>
  <c r="BF375"/>
  <c r="BE375"/>
  <c r="T375"/>
  <c r="R375"/>
  <c r="P375"/>
  <c r="BI373"/>
  <c r="BH373"/>
  <c r="BF373"/>
  <c r="BE373"/>
  <c r="T373"/>
  <c r="R373"/>
  <c r="P373"/>
  <c r="BI371"/>
  <c r="BH371"/>
  <c r="BF371"/>
  <c r="BE371"/>
  <c r="T371"/>
  <c r="R371"/>
  <c r="P371"/>
  <c r="BI370"/>
  <c r="BH370"/>
  <c r="BF370"/>
  <c r="BE370"/>
  <c r="T370"/>
  <c r="R370"/>
  <c r="P370"/>
  <c r="BI368"/>
  <c r="BH368"/>
  <c r="BF368"/>
  <c r="BE368"/>
  <c r="T368"/>
  <c r="R368"/>
  <c r="P368"/>
  <c r="BI367"/>
  <c r="BH367"/>
  <c r="BF367"/>
  <c r="BE367"/>
  <c r="T367"/>
  <c r="R367"/>
  <c r="P367"/>
  <c r="BI364"/>
  <c r="BH364"/>
  <c r="BF364"/>
  <c r="BE364"/>
  <c r="T364"/>
  <c r="R364"/>
  <c r="P364"/>
  <c r="BI362"/>
  <c r="BH362"/>
  <c r="BF362"/>
  <c r="BE362"/>
  <c r="T362"/>
  <c r="R362"/>
  <c r="P362"/>
  <c r="BI360"/>
  <c r="BH360"/>
  <c r="BF360"/>
  <c r="BE360"/>
  <c r="T360"/>
  <c r="R360"/>
  <c r="P360"/>
  <c r="BI359"/>
  <c r="BH359"/>
  <c r="BF359"/>
  <c r="BE359"/>
  <c r="T359"/>
  <c r="R359"/>
  <c r="P359"/>
  <c r="BI357"/>
  <c r="BH357"/>
  <c r="BF357"/>
  <c r="BE357"/>
  <c r="T357"/>
  <c r="R357"/>
  <c r="P357"/>
  <c r="BI355"/>
  <c r="BH355"/>
  <c r="BF355"/>
  <c r="BE355"/>
  <c r="T355"/>
  <c r="R355"/>
  <c r="P355"/>
  <c r="BI354"/>
  <c r="BH354"/>
  <c r="BF354"/>
  <c r="BE354"/>
  <c r="T354"/>
  <c r="R354"/>
  <c r="P354"/>
  <c r="BI353"/>
  <c r="BH353"/>
  <c r="BF353"/>
  <c r="BE353"/>
  <c r="T353"/>
  <c r="R353"/>
  <c r="P353"/>
  <c r="BI351"/>
  <c r="BH351"/>
  <c r="BF351"/>
  <c r="BE351"/>
  <c r="T351"/>
  <c r="R351"/>
  <c r="P351"/>
  <c r="BI349"/>
  <c r="BH349"/>
  <c r="BF349"/>
  <c r="BE349"/>
  <c r="T349"/>
  <c r="R349"/>
  <c r="P349"/>
  <c r="BI348"/>
  <c r="BH348"/>
  <c r="BF348"/>
  <c r="BE348"/>
  <c r="T348"/>
  <c r="R348"/>
  <c r="P348"/>
  <c r="BI347"/>
  <c r="BH347"/>
  <c r="BF347"/>
  <c r="BE347"/>
  <c r="T347"/>
  <c r="R347"/>
  <c r="P347"/>
  <c r="BI346"/>
  <c r="BH346"/>
  <c r="BF346"/>
  <c r="BE346"/>
  <c r="T346"/>
  <c r="R346"/>
  <c r="P346"/>
  <c r="BI345"/>
  <c r="BH345"/>
  <c r="BF345"/>
  <c r="BE345"/>
  <c r="T345"/>
  <c r="R345"/>
  <c r="P345"/>
  <c r="BI343"/>
  <c r="BH343"/>
  <c r="BF343"/>
  <c r="BE343"/>
  <c r="T343"/>
  <c r="R343"/>
  <c r="P343"/>
  <c r="BI341"/>
  <c r="BH341"/>
  <c r="BF341"/>
  <c r="BE341"/>
  <c r="T341"/>
  <c r="R341"/>
  <c r="P341"/>
  <c r="BI340"/>
  <c r="BH340"/>
  <c r="BF340"/>
  <c r="BE340"/>
  <c r="T340"/>
  <c r="R340"/>
  <c r="P340"/>
  <c r="BI339"/>
  <c r="BH339"/>
  <c r="BF339"/>
  <c r="BE339"/>
  <c r="T339"/>
  <c r="R339"/>
  <c r="P339"/>
  <c r="BI336"/>
  <c r="BH336"/>
  <c r="BF336"/>
  <c r="BE336"/>
  <c r="T336"/>
  <c r="R336"/>
  <c r="P336"/>
  <c r="BI335"/>
  <c r="BH335"/>
  <c r="BF335"/>
  <c r="BE335"/>
  <c r="T335"/>
  <c r="R335"/>
  <c r="P335"/>
  <c r="BI334"/>
  <c r="BH334"/>
  <c r="BF334"/>
  <c r="BE334"/>
  <c r="T334"/>
  <c r="R334"/>
  <c r="P334"/>
  <c r="BI332"/>
  <c r="BH332"/>
  <c r="BF332"/>
  <c r="BE332"/>
  <c r="T332"/>
  <c r="R332"/>
  <c r="P332"/>
  <c r="BI329"/>
  <c r="BH329"/>
  <c r="BF329"/>
  <c r="BE329"/>
  <c r="T329"/>
  <c r="R329"/>
  <c r="P329"/>
  <c r="BI328"/>
  <c r="BH328"/>
  <c r="BF328"/>
  <c r="BE328"/>
  <c r="T328"/>
  <c r="R328"/>
  <c r="P328"/>
  <c r="BI326"/>
  <c r="BH326"/>
  <c r="BF326"/>
  <c r="BE326"/>
  <c r="T326"/>
  <c r="R326"/>
  <c r="P326"/>
  <c r="BI323"/>
  <c r="BH323"/>
  <c r="BF323"/>
  <c r="BE323"/>
  <c r="T323"/>
  <c r="R323"/>
  <c r="P323"/>
  <c r="BI321"/>
  <c r="BH321"/>
  <c r="BF321"/>
  <c r="BE321"/>
  <c r="T321"/>
  <c r="R321"/>
  <c r="P321"/>
  <c r="BI319"/>
  <c r="BH319"/>
  <c r="BF319"/>
  <c r="BE319"/>
  <c r="T319"/>
  <c r="R319"/>
  <c r="P319"/>
  <c r="BI317"/>
  <c r="BH317"/>
  <c r="BF317"/>
  <c r="BE317"/>
  <c r="T317"/>
  <c r="R317"/>
  <c r="P317"/>
  <c r="BI315"/>
  <c r="BH315"/>
  <c r="BF315"/>
  <c r="BE315"/>
  <c r="T315"/>
  <c r="R315"/>
  <c r="P315"/>
  <c r="BI314"/>
  <c r="BH314"/>
  <c r="BF314"/>
  <c r="BE314"/>
  <c r="T314"/>
  <c r="R314"/>
  <c r="P314"/>
  <c r="BI313"/>
  <c r="BH313"/>
  <c r="BF313"/>
  <c r="BE313"/>
  <c r="T313"/>
  <c r="R313"/>
  <c r="P313"/>
  <c r="BI311"/>
  <c r="BH311"/>
  <c r="BF311"/>
  <c r="BE311"/>
  <c r="T311"/>
  <c r="R311"/>
  <c r="P311"/>
  <c r="BI310"/>
  <c r="BH310"/>
  <c r="BF310"/>
  <c r="BE310"/>
  <c r="T310"/>
  <c r="R310"/>
  <c r="P310"/>
  <c r="BI308"/>
  <c r="BH308"/>
  <c r="BF308"/>
  <c r="BE308"/>
  <c r="T308"/>
  <c r="R308"/>
  <c r="P308"/>
  <c r="BI306"/>
  <c r="BH306"/>
  <c r="BF306"/>
  <c r="BE306"/>
  <c r="T306"/>
  <c r="R306"/>
  <c r="P306"/>
  <c r="BI305"/>
  <c r="BH305"/>
  <c r="BF305"/>
  <c r="BE305"/>
  <c r="T305"/>
  <c r="R305"/>
  <c r="P305"/>
  <c r="BI303"/>
  <c r="BH303"/>
  <c r="BF303"/>
  <c r="BE303"/>
  <c r="T303"/>
  <c r="R303"/>
  <c r="P303"/>
  <c r="BI302"/>
  <c r="BH302"/>
  <c r="BF302"/>
  <c r="BE302"/>
  <c r="T302"/>
  <c r="R302"/>
  <c r="P302"/>
  <c r="BI301"/>
  <c r="BH301"/>
  <c r="BF301"/>
  <c r="BE301"/>
  <c r="T301"/>
  <c r="R301"/>
  <c r="P301"/>
  <c r="BI299"/>
  <c r="BH299"/>
  <c r="BF299"/>
  <c r="BE299"/>
  <c r="T299"/>
  <c r="R299"/>
  <c r="P299"/>
  <c r="BI297"/>
  <c r="BH297"/>
  <c r="BF297"/>
  <c r="BE297"/>
  <c r="T297"/>
  <c r="R297"/>
  <c r="P297"/>
  <c r="BI295"/>
  <c r="BH295"/>
  <c r="BF295"/>
  <c r="BE295"/>
  <c r="T295"/>
  <c r="R295"/>
  <c r="P295"/>
  <c r="BI293"/>
  <c r="BH293"/>
  <c r="BF293"/>
  <c r="BE293"/>
  <c r="T293"/>
  <c r="R293"/>
  <c r="P293"/>
  <c r="BI292"/>
  <c r="BH292"/>
  <c r="BF292"/>
  <c r="BE292"/>
  <c r="T292"/>
  <c r="R292"/>
  <c r="P292"/>
  <c r="BI290"/>
  <c r="BH290"/>
  <c r="BF290"/>
  <c r="BE290"/>
  <c r="T290"/>
  <c r="R290"/>
  <c r="P290"/>
  <c r="BI289"/>
  <c r="BH289"/>
  <c r="BF289"/>
  <c r="BE289"/>
  <c r="T289"/>
  <c r="R289"/>
  <c r="P289"/>
  <c r="BI287"/>
  <c r="BH287"/>
  <c r="BF287"/>
  <c r="BE287"/>
  <c r="T287"/>
  <c r="R287"/>
  <c r="P287"/>
  <c r="BI284"/>
  <c r="BH284"/>
  <c r="BF284"/>
  <c r="BE284"/>
  <c r="T284"/>
  <c r="R284"/>
  <c r="P284"/>
  <c r="BI283"/>
  <c r="BH283"/>
  <c r="BF283"/>
  <c r="BE283"/>
  <c r="T283"/>
  <c r="R283"/>
  <c r="P283"/>
  <c r="BI281"/>
  <c r="BH281"/>
  <c r="BF281"/>
  <c r="BE281"/>
  <c r="T281"/>
  <c r="R281"/>
  <c r="P281"/>
  <c r="BI280"/>
  <c r="BH280"/>
  <c r="BF280"/>
  <c r="BE280"/>
  <c r="T280"/>
  <c r="R280"/>
  <c r="P280"/>
  <c r="BI278"/>
  <c r="BH278"/>
  <c r="BF278"/>
  <c r="BE278"/>
  <c r="T278"/>
  <c r="R278"/>
  <c r="P278"/>
  <c r="BI277"/>
  <c r="BH277"/>
  <c r="BF277"/>
  <c r="BE277"/>
  <c r="T277"/>
  <c r="R277"/>
  <c r="P277"/>
  <c r="BI276"/>
  <c r="BH276"/>
  <c r="BF276"/>
  <c r="BE276"/>
  <c r="T276"/>
  <c r="R276"/>
  <c r="P276"/>
  <c r="BI274"/>
  <c r="BH274"/>
  <c r="BF274"/>
  <c r="BE274"/>
  <c r="T274"/>
  <c r="R274"/>
  <c r="P274"/>
  <c r="BI273"/>
  <c r="BH273"/>
  <c r="BF273"/>
  <c r="BE273"/>
  <c r="T273"/>
  <c r="R273"/>
  <c r="P273"/>
  <c r="BI272"/>
  <c r="BH272"/>
  <c r="BF272"/>
  <c r="BE272"/>
  <c r="T272"/>
  <c r="R272"/>
  <c r="P272"/>
  <c r="BI271"/>
  <c r="BH271"/>
  <c r="BF271"/>
  <c r="BE271"/>
  <c r="T271"/>
  <c r="R271"/>
  <c r="P271"/>
  <c r="BI270"/>
  <c r="BH270"/>
  <c r="BF270"/>
  <c r="BE270"/>
  <c r="T270"/>
  <c r="R270"/>
  <c r="P270"/>
  <c r="BI268"/>
  <c r="BH268"/>
  <c r="BF268"/>
  <c r="BE268"/>
  <c r="T268"/>
  <c r="R268"/>
  <c r="P268"/>
  <c r="BI267"/>
  <c r="BH267"/>
  <c r="BF267"/>
  <c r="BE267"/>
  <c r="T267"/>
  <c r="R267"/>
  <c r="P267"/>
  <c r="BI265"/>
  <c r="BH265"/>
  <c r="BF265"/>
  <c r="BE265"/>
  <c r="T265"/>
  <c r="R265"/>
  <c r="P265"/>
  <c r="BI264"/>
  <c r="BH264"/>
  <c r="BF264"/>
  <c r="BE264"/>
  <c r="T264"/>
  <c r="R264"/>
  <c r="P264"/>
  <c r="BI263"/>
  <c r="BH263"/>
  <c r="BF263"/>
  <c r="BE263"/>
  <c r="T263"/>
  <c r="R263"/>
  <c r="P263"/>
  <c r="BI261"/>
  <c r="BH261"/>
  <c r="BF261"/>
  <c r="BE261"/>
  <c r="T261"/>
  <c r="R261"/>
  <c r="P261"/>
  <c r="BI259"/>
  <c r="BH259"/>
  <c r="BF259"/>
  <c r="BE259"/>
  <c r="T259"/>
  <c r="R259"/>
  <c r="P259"/>
  <c r="BI256"/>
  <c r="BH256"/>
  <c r="BF256"/>
  <c r="BE256"/>
  <c r="T256"/>
  <c r="R256"/>
  <c r="P256"/>
  <c r="BI255"/>
  <c r="BH255"/>
  <c r="BF255"/>
  <c r="BE255"/>
  <c r="T255"/>
  <c r="R255"/>
  <c r="P255"/>
  <c r="BI253"/>
  <c r="BH253"/>
  <c r="BF253"/>
  <c r="BE253"/>
  <c r="T253"/>
  <c r="R253"/>
  <c r="P253"/>
  <c r="BI251"/>
  <c r="BH251"/>
  <c r="BF251"/>
  <c r="BE251"/>
  <c r="T251"/>
  <c r="R251"/>
  <c r="P251"/>
  <c r="BI249"/>
  <c r="BH249"/>
  <c r="BF249"/>
  <c r="BE249"/>
  <c r="T249"/>
  <c r="R249"/>
  <c r="P249"/>
  <c r="BI247"/>
  <c r="BH247"/>
  <c r="BF247"/>
  <c r="BE247"/>
  <c r="T247"/>
  <c r="R247"/>
  <c r="P247"/>
  <c r="BI246"/>
  <c r="BH246"/>
  <c r="BF246"/>
  <c r="BE246"/>
  <c r="T246"/>
  <c r="R246"/>
  <c r="P246"/>
  <c r="BI244"/>
  <c r="BH244"/>
  <c r="BF244"/>
  <c r="BE244"/>
  <c r="T244"/>
  <c r="R244"/>
  <c r="P244"/>
  <c r="BI243"/>
  <c r="BH243"/>
  <c r="BF243"/>
  <c r="BE243"/>
  <c r="T243"/>
  <c r="R243"/>
  <c r="P243"/>
  <c r="BI241"/>
  <c r="BH241"/>
  <c r="BF241"/>
  <c r="BE241"/>
  <c r="T241"/>
  <c r="R241"/>
  <c r="P241"/>
  <c r="BI240"/>
  <c r="BH240"/>
  <c r="BF240"/>
  <c r="BE240"/>
  <c r="T240"/>
  <c r="R240"/>
  <c r="P240"/>
  <c r="BI238"/>
  <c r="BH238"/>
  <c r="BF238"/>
  <c r="BE238"/>
  <c r="T238"/>
  <c r="R238"/>
  <c r="P238"/>
  <c r="BI237"/>
  <c r="BH237"/>
  <c r="BF237"/>
  <c r="BE237"/>
  <c r="T237"/>
  <c r="R237"/>
  <c r="P237"/>
  <c r="BI235"/>
  <c r="BH235"/>
  <c r="BF235"/>
  <c r="BE235"/>
  <c r="T235"/>
  <c r="R235"/>
  <c r="P235"/>
  <c r="BI234"/>
  <c r="BH234"/>
  <c r="BF234"/>
  <c r="BE234"/>
  <c r="T234"/>
  <c r="R234"/>
  <c r="P234"/>
  <c r="BI232"/>
  <c r="BH232"/>
  <c r="BF232"/>
  <c r="BE232"/>
  <c r="T232"/>
  <c r="R232"/>
  <c r="P232"/>
  <c r="BI231"/>
  <c r="BH231"/>
  <c r="BF231"/>
  <c r="BE231"/>
  <c r="T231"/>
  <c r="R231"/>
  <c r="P231"/>
  <c r="BI229"/>
  <c r="BH229"/>
  <c r="BF229"/>
  <c r="BE229"/>
  <c r="T229"/>
  <c r="R229"/>
  <c r="P229"/>
  <c r="BI228"/>
  <c r="BH228"/>
  <c r="BF228"/>
  <c r="BE228"/>
  <c r="T228"/>
  <c r="R228"/>
  <c r="P228"/>
  <c r="BI227"/>
  <c r="BH227"/>
  <c r="BF227"/>
  <c r="BE227"/>
  <c r="T227"/>
  <c r="R227"/>
  <c r="P227"/>
  <c r="BI225"/>
  <c r="BH225"/>
  <c r="BF225"/>
  <c r="BE225"/>
  <c r="T225"/>
  <c r="R225"/>
  <c r="P225"/>
  <c r="BI224"/>
  <c r="BH224"/>
  <c r="BF224"/>
  <c r="BE224"/>
  <c r="T224"/>
  <c r="R224"/>
  <c r="P224"/>
  <c r="BI222"/>
  <c r="BH222"/>
  <c r="BF222"/>
  <c r="BE222"/>
  <c r="T222"/>
  <c r="R222"/>
  <c r="P222"/>
  <c r="BI220"/>
  <c r="BH220"/>
  <c r="BF220"/>
  <c r="BE220"/>
  <c r="T220"/>
  <c r="R220"/>
  <c r="P220"/>
  <c r="BI218"/>
  <c r="BH218"/>
  <c r="BF218"/>
  <c r="BE218"/>
  <c r="T218"/>
  <c r="R218"/>
  <c r="P218"/>
  <c r="BI217"/>
  <c r="BH217"/>
  <c r="BF217"/>
  <c r="BE217"/>
  <c r="T217"/>
  <c r="R217"/>
  <c r="P217"/>
  <c r="BI216"/>
  <c r="BH216"/>
  <c r="BF216"/>
  <c r="BE216"/>
  <c r="T216"/>
  <c r="R216"/>
  <c r="P216"/>
  <c r="BI215"/>
  <c r="BH215"/>
  <c r="BF215"/>
  <c r="BE215"/>
  <c r="T215"/>
  <c r="R215"/>
  <c r="P215"/>
  <c r="BI214"/>
  <c r="BH214"/>
  <c r="BF214"/>
  <c r="BE214"/>
  <c r="T214"/>
  <c r="R214"/>
  <c r="P214"/>
  <c r="BI212"/>
  <c r="BH212"/>
  <c r="BF212"/>
  <c r="BE212"/>
  <c r="T212"/>
  <c r="R212"/>
  <c r="P212"/>
  <c r="BI211"/>
  <c r="BH211"/>
  <c r="BF211"/>
  <c r="BE211"/>
  <c r="T211"/>
  <c r="R211"/>
  <c r="P211"/>
  <c r="BI210"/>
  <c r="BH210"/>
  <c r="BF210"/>
  <c r="BE210"/>
  <c r="T210"/>
  <c r="R210"/>
  <c r="P210"/>
  <c r="BI208"/>
  <c r="BH208"/>
  <c r="BF208"/>
  <c r="BE208"/>
  <c r="T208"/>
  <c r="R208"/>
  <c r="P208"/>
  <c r="BI206"/>
  <c r="BH206"/>
  <c r="BF206"/>
  <c r="BE206"/>
  <c r="T206"/>
  <c r="R206"/>
  <c r="P206"/>
  <c r="BI204"/>
  <c r="BH204"/>
  <c r="BF204"/>
  <c r="BE204"/>
  <c r="T204"/>
  <c r="R204"/>
  <c r="P204"/>
  <c r="BI202"/>
  <c r="BH202"/>
  <c r="BF202"/>
  <c r="BE202"/>
  <c r="T202"/>
  <c r="R202"/>
  <c r="P202"/>
  <c r="BI200"/>
  <c r="BH200"/>
  <c r="BF200"/>
  <c r="BE200"/>
  <c r="T200"/>
  <c r="R200"/>
  <c r="P200"/>
  <c r="BI198"/>
  <c r="BH198"/>
  <c r="BF198"/>
  <c r="BE198"/>
  <c r="T198"/>
  <c r="R198"/>
  <c r="P198"/>
  <c r="BI195"/>
  <c r="BH195"/>
  <c r="BF195"/>
  <c r="BE195"/>
  <c r="T195"/>
  <c r="R195"/>
  <c r="P195"/>
  <c r="BI193"/>
  <c r="BH193"/>
  <c r="BF193"/>
  <c r="BE193"/>
  <c r="T193"/>
  <c r="R193"/>
  <c r="P193"/>
  <c r="BI191"/>
  <c r="BH191"/>
  <c r="BF191"/>
  <c r="BE191"/>
  <c r="T191"/>
  <c r="R191"/>
  <c r="P191"/>
  <c r="BI189"/>
  <c r="BH189"/>
  <c r="BF189"/>
  <c r="BE189"/>
  <c r="T189"/>
  <c r="R189"/>
  <c r="P189"/>
  <c r="BI187"/>
  <c r="BH187"/>
  <c r="BF187"/>
  <c r="BE187"/>
  <c r="T187"/>
  <c r="R187"/>
  <c r="P187"/>
  <c r="BI185"/>
  <c r="BH185"/>
  <c r="BF185"/>
  <c r="BE185"/>
  <c r="T185"/>
  <c r="R185"/>
  <c r="P185"/>
  <c r="BI183"/>
  <c r="BH183"/>
  <c r="BF183"/>
  <c r="BE183"/>
  <c r="T183"/>
  <c r="R183"/>
  <c r="P183"/>
  <c r="BI181"/>
  <c r="BH181"/>
  <c r="BF181"/>
  <c r="BE181"/>
  <c r="T181"/>
  <c r="R181"/>
  <c r="P181"/>
  <c r="BI179"/>
  <c r="BH179"/>
  <c r="BF179"/>
  <c r="BE179"/>
  <c r="T179"/>
  <c r="R179"/>
  <c r="P179"/>
  <c r="BI177"/>
  <c r="BH177"/>
  <c r="BF177"/>
  <c r="BE177"/>
  <c r="T177"/>
  <c r="R177"/>
  <c r="P177"/>
  <c r="BI175"/>
  <c r="BH175"/>
  <c r="BF175"/>
  <c r="BE175"/>
  <c r="T175"/>
  <c r="R175"/>
  <c r="P175"/>
  <c r="BI173"/>
  <c r="BH173"/>
  <c r="BF173"/>
  <c r="BE173"/>
  <c r="T173"/>
  <c r="R173"/>
  <c r="P173"/>
  <c r="BI171"/>
  <c r="BH171"/>
  <c r="BF171"/>
  <c r="BE171"/>
  <c r="T171"/>
  <c r="R171"/>
  <c r="P171"/>
  <c r="BI169"/>
  <c r="BH169"/>
  <c r="BF169"/>
  <c r="BE169"/>
  <c r="T169"/>
  <c r="R169"/>
  <c r="P169"/>
  <c r="BI168"/>
  <c r="BH168"/>
  <c r="BF168"/>
  <c r="BE168"/>
  <c r="T168"/>
  <c r="R168"/>
  <c r="P168"/>
  <c r="BI166"/>
  <c r="BH166"/>
  <c r="BF166"/>
  <c r="BE166"/>
  <c r="T166"/>
  <c r="R166"/>
  <c r="P166"/>
  <c r="BI165"/>
  <c r="BH165"/>
  <c r="BF165"/>
  <c r="BE165"/>
  <c r="T165"/>
  <c r="R165"/>
  <c r="P165"/>
  <c r="BI164"/>
  <c r="BH164"/>
  <c r="BF164"/>
  <c r="BE164"/>
  <c r="T164"/>
  <c r="R164"/>
  <c r="P164"/>
  <c r="BI162"/>
  <c r="BH162"/>
  <c r="BF162"/>
  <c r="BE162"/>
  <c r="T162"/>
  <c r="R162"/>
  <c r="P162"/>
  <c r="BI160"/>
  <c r="BH160"/>
  <c r="BF160"/>
  <c r="BE160"/>
  <c r="T160"/>
  <c r="R160"/>
  <c r="P160"/>
  <c r="BI158"/>
  <c r="BH158"/>
  <c r="BF158"/>
  <c r="BE158"/>
  <c r="T158"/>
  <c r="R158"/>
  <c r="P158"/>
  <c r="BI156"/>
  <c r="BH156"/>
  <c r="BF156"/>
  <c r="BE156"/>
  <c r="T156"/>
  <c r="R156"/>
  <c r="P156"/>
  <c r="BI154"/>
  <c r="BH154"/>
  <c r="BF154"/>
  <c r="BE154"/>
  <c r="T154"/>
  <c r="R154"/>
  <c r="P154"/>
  <c r="BI153"/>
  <c r="BH153"/>
  <c r="BF153"/>
  <c r="BE153"/>
  <c r="T153"/>
  <c r="R153"/>
  <c r="P153"/>
  <c r="BI151"/>
  <c r="BH151"/>
  <c r="BF151"/>
  <c r="BE151"/>
  <c r="T151"/>
  <c r="R151"/>
  <c r="P151"/>
  <c r="BI150"/>
  <c r="BH150"/>
  <c r="BF150"/>
  <c r="BE150"/>
  <c r="T150"/>
  <c r="R150"/>
  <c r="P150"/>
  <c r="BI148"/>
  <c r="BH148"/>
  <c r="BF148"/>
  <c r="BE148"/>
  <c r="T148"/>
  <c r="R148"/>
  <c r="P148"/>
  <c r="BI147"/>
  <c r="BH147"/>
  <c r="BF147"/>
  <c r="BE147"/>
  <c r="T147"/>
  <c r="R147"/>
  <c r="P147"/>
  <c r="BI145"/>
  <c r="BH145"/>
  <c r="BF145"/>
  <c r="BE145"/>
  <c r="T145"/>
  <c r="R145"/>
  <c r="P145"/>
  <c r="BI143"/>
  <c r="BH143"/>
  <c r="BF143"/>
  <c r="BE143"/>
  <c r="T143"/>
  <c r="R143"/>
  <c r="P143"/>
  <c r="BI142"/>
  <c r="BH142"/>
  <c r="BF142"/>
  <c r="BE142"/>
  <c r="T142"/>
  <c r="R142"/>
  <c r="P142"/>
  <c r="BI140"/>
  <c r="BH140"/>
  <c r="BF140"/>
  <c r="BE140"/>
  <c r="T140"/>
  <c r="R140"/>
  <c r="P140"/>
  <c r="BI138"/>
  <c r="BH138"/>
  <c r="BF138"/>
  <c r="BE138"/>
  <c r="T138"/>
  <c r="R138"/>
  <c r="P138"/>
  <c r="BI137"/>
  <c r="BH137"/>
  <c r="BF137"/>
  <c r="BE137"/>
  <c r="T137"/>
  <c r="R137"/>
  <c r="P137"/>
  <c r="BI136"/>
  <c r="BH136"/>
  <c r="BF136"/>
  <c r="BE136"/>
  <c r="T136"/>
  <c r="R136"/>
  <c r="P136"/>
  <c r="BI135"/>
  <c r="BH135"/>
  <c r="BF135"/>
  <c r="BE135"/>
  <c r="T135"/>
  <c r="R135"/>
  <c r="P135"/>
  <c r="BI132"/>
  <c r="BH132"/>
  <c r="BF132"/>
  <c r="BE132"/>
  <c r="T132"/>
  <c r="R132"/>
  <c r="P132"/>
  <c r="BI130"/>
  <c r="BH130"/>
  <c r="BF130"/>
  <c r="BE130"/>
  <c r="T130"/>
  <c r="R130"/>
  <c r="P130"/>
  <c r="BI128"/>
  <c r="BH128"/>
  <c r="BF128"/>
  <c r="BE128"/>
  <c r="T128"/>
  <c r="R128"/>
  <c r="P128"/>
  <c r="J122"/>
  <c r="J121"/>
  <c r="F121"/>
  <c r="F119"/>
  <c r="E117"/>
  <c r="J94"/>
  <c r="J93"/>
  <c r="F93"/>
  <c r="F91"/>
  <c r="E89"/>
  <c r="J20"/>
  <c r="E20"/>
  <c r="F94"/>
  <c r="J19"/>
  <c r="J14"/>
  <c r="J119"/>
  <c r="E7"/>
  <c r="E113"/>
  <c i="26" r="J39"/>
  <c r="J38"/>
  <c i="1" r="AY124"/>
  <c i="26" r="J37"/>
  <c i="1" r="AX124"/>
  <c i="26" r="BI293"/>
  <c r="BG293"/>
  <c r="BF293"/>
  <c r="BE293"/>
  <c r="T293"/>
  <c r="R293"/>
  <c r="P293"/>
  <c r="BI291"/>
  <c r="BG291"/>
  <c r="BF291"/>
  <c r="BE291"/>
  <c r="T291"/>
  <c r="R291"/>
  <c r="P291"/>
  <c r="BI289"/>
  <c r="BG289"/>
  <c r="BF289"/>
  <c r="BE289"/>
  <c r="T289"/>
  <c r="R289"/>
  <c r="P289"/>
  <c r="BI287"/>
  <c r="BG287"/>
  <c r="BF287"/>
  <c r="BE287"/>
  <c r="T287"/>
  <c r="R287"/>
  <c r="P287"/>
  <c r="BI284"/>
  <c r="BG284"/>
  <c r="BF284"/>
  <c r="BE284"/>
  <c r="T284"/>
  <c r="R284"/>
  <c r="P284"/>
  <c r="BI283"/>
  <c r="BG283"/>
  <c r="BF283"/>
  <c r="BE283"/>
  <c r="T283"/>
  <c r="R283"/>
  <c r="P283"/>
  <c r="BI281"/>
  <c r="BG281"/>
  <c r="BF281"/>
  <c r="BE281"/>
  <c r="T281"/>
  <c r="R281"/>
  <c r="P281"/>
  <c r="BI279"/>
  <c r="BG279"/>
  <c r="BF279"/>
  <c r="BE279"/>
  <c r="T279"/>
  <c r="R279"/>
  <c r="P279"/>
  <c r="BI276"/>
  <c r="BG276"/>
  <c r="BF276"/>
  <c r="BE276"/>
  <c r="T276"/>
  <c r="T275"/>
  <c r="R276"/>
  <c r="R275"/>
  <c r="P276"/>
  <c r="P275"/>
  <c r="BI273"/>
  <c r="BG273"/>
  <c r="BF273"/>
  <c r="BE273"/>
  <c r="T273"/>
  <c r="R273"/>
  <c r="P273"/>
  <c r="BI272"/>
  <c r="BG272"/>
  <c r="BF272"/>
  <c r="BE272"/>
  <c r="T272"/>
  <c r="R272"/>
  <c r="P272"/>
  <c r="BI271"/>
  <c r="BG271"/>
  <c r="BF271"/>
  <c r="BE271"/>
  <c r="T271"/>
  <c r="R271"/>
  <c r="P271"/>
  <c r="BI269"/>
  <c r="BG269"/>
  <c r="BF269"/>
  <c r="BE269"/>
  <c r="T269"/>
  <c r="R269"/>
  <c r="P269"/>
  <c r="BI268"/>
  <c r="BG268"/>
  <c r="BF268"/>
  <c r="BE268"/>
  <c r="T268"/>
  <c r="R268"/>
  <c r="P268"/>
  <c r="BI266"/>
  <c r="BG266"/>
  <c r="BF266"/>
  <c r="BE266"/>
  <c r="T266"/>
  <c r="R266"/>
  <c r="P266"/>
  <c r="BI264"/>
  <c r="BG264"/>
  <c r="BF264"/>
  <c r="BE264"/>
  <c r="T264"/>
  <c r="R264"/>
  <c r="P264"/>
  <c r="BI263"/>
  <c r="BG263"/>
  <c r="BF263"/>
  <c r="BE263"/>
  <c r="T263"/>
  <c r="R263"/>
  <c r="P263"/>
  <c r="BI261"/>
  <c r="BG261"/>
  <c r="BF261"/>
  <c r="BE261"/>
  <c r="T261"/>
  <c r="R261"/>
  <c r="P261"/>
  <c r="BI258"/>
  <c r="BG258"/>
  <c r="BF258"/>
  <c r="BE258"/>
  <c r="T258"/>
  <c r="R258"/>
  <c r="P258"/>
  <c r="BI257"/>
  <c r="BG257"/>
  <c r="BF257"/>
  <c r="BE257"/>
  <c r="T257"/>
  <c r="R257"/>
  <c r="P257"/>
  <c r="BI256"/>
  <c r="BG256"/>
  <c r="BF256"/>
  <c r="BE256"/>
  <c r="T256"/>
  <c r="R256"/>
  <c r="P256"/>
  <c r="BI254"/>
  <c r="BG254"/>
  <c r="BF254"/>
  <c r="BE254"/>
  <c r="T254"/>
  <c r="R254"/>
  <c r="P254"/>
  <c r="BI253"/>
  <c r="BG253"/>
  <c r="BF253"/>
  <c r="BE253"/>
  <c r="T253"/>
  <c r="R253"/>
  <c r="P253"/>
  <c r="BI251"/>
  <c r="BG251"/>
  <c r="BF251"/>
  <c r="BE251"/>
  <c r="T251"/>
  <c r="R251"/>
  <c r="P251"/>
  <c r="BI250"/>
  <c r="BG250"/>
  <c r="BF250"/>
  <c r="BE250"/>
  <c r="T250"/>
  <c r="R250"/>
  <c r="P250"/>
  <c r="BI248"/>
  <c r="BG248"/>
  <c r="BF248"/>
  <c r="BE248"/>
  <c r="T248"/>
  <c r="R248"/>
  <c r="P248"/>
  <c r="BI247"/>
  <c r="BG247"/>
  <c r="BF247"/>
  <c r="BE247"/>
  <c r="T247"/>
  <c r="R247"/>
  <c r="P247"/>
  <c r="BI245"/>
  <c r="BG245"/>
  <c r="BF245"/>
  <c r="BE245"/>
  <c r="T245"/>
  <c r="R245"/>
  <c r="P245"/>
  <c r="BI244"/>
  <c r="BG244"/>
  <c r="BF244"/>
  <c r="BE244"/>
  <c r="T244"/>
  <c r="R244"/>
  <c r="P244"/>
  <c r="BI242"/>
  <c r="BG242"/>
  <c r="BF242"/>
  <c r="BE242"/>
  <c r="T242"/>
  <c r="R242"/>
  <c r="P242"/>
  <c r="BI239"/>
  <c r="BG239"/>
  <c r="BF239"/>
  <c r="BE239"/>
  <c r="T239"/>
  <c r="R239"/>
  <c r="P239"/>
  <c r="BI238"/>
  <c r="BG238"/>
  <c r="BF238"/>
  <c r="BE238"/>
  <c r="T238"/>
  <c r="R238"/>
  <c r="P238"/>
  <c r="BI236"/>
  <c r="BG236"/>
  <c r="BF236"/>
  <c r="BE236"/>
  <c r="T236"/>
  <c r="R236"/>
  <c r="P236"/>
  <c r="BI235"/>
  <c r="BG235"/>
  <c r="BF235"/>
  <c r="BE235"/>
  <c r="T235"/>
  <c r="R235"/>
  <c r="P235"/>
  <c r="BI233"/>
  <c r="BG233"/>
  <c r="BF233"/>
  <c r="BE233"/>
  <c r="T233"/>
  <c r="R233"/>
  <c r="P233"/>
  <c r="BI230"/>
  <c r="BG230"/>
  <c r="BF230"/>
  <c r="BE230"/>
  <c r="T230"/>
  <c r="R230"/>
  <c r="P230"/>
  <c r="BI228"/>
  <c r="BG228"/>
  <c r="BF228"/>
  <c r="BE228"/>
  <c r="T228"/>
  <c r="R228"/>
  <c r="P228"/>
  <c r="BI225"/>
  <c r="BG225"/>
  <c r="BF225"/>
  <c r="BE225"/>
  <c r="T225"/>
  <c r="R225"/>
  <c r="P225"/>
  <c r="BI223"/>
  <c r="BG223"/>
  <c r="BF223"/>
  <c r="BE223"/>
  <c r="T223"/>
  <c r="R223"/>
  <c r="P223"/>
  <c r="BI221"/>
  <c r="BG221"/>
  <c r="BF221"/>
  <c r="BE221"/>
  <c r="T221"/>
  <c r="R221"/>
  <c r="P221"/>
  <c r="BI219"/>
  <c r="BG219"/>
  <c r="BF219"/>
  <c r="BE219"/>
  <c r="T219"/>
  <c r="R219"/>
  <c r="P219"/>
  <c r="BI217"/>
  <c r="BG217"/>
  <c r="BF217"/>
  <c r="BE217"/>
  <c r="T217"/>
  <c r="R217"/>
  <c r="P217"/>
  <c r="BI215"/>
  <c r="BG215"/>
  <c r="BF215"/>
  <c r="BE215"/>
  <c r="T215"/>
  <c r="R215"/>
  <c r="P215"/>
  <c r="BI213"/>
  <c r="BG213"/>
  <c r="BF213"/>
  <c r="BE213"/>
  <c r="T213"/>
  <c r="R213"/>
  <c r="P213"/>
  <c r="BI210"/>
  <c r="BG210"/>
  <c r="BF210"/>
  <c r="BE210"/>
  <c r="T210"/>
  <c r="R210"/>
  <c r="P210"/>
  <c r="BI208"/>
  <c r="BG208"/>
  <c r="BF208"/>
  <c r="BE208"/>
  <c r="T208"/>
  <c r="R208"/>
  <c r="P208"/>
  <c r="BI206"/>
  <c r="BG206"/>
  <c r="BF206"/>
  <c r="BE206"/>
  <c r="T206"/>
  <c r="R206"/>
  <c r="P206"/>
  <c r="BI204"/>
  <c r="BG204"/>
  <c r="BF204"/>
  <c r="BE204"/>
  <c r="T204"/>
  <c r="R204"/>
  <c r="P204"/>
  <c r="BI202"/>
  <c r="BG202"/>
  <c r="BF202"/>
  <c r="BE202"/>
  <c r="T202"/>
  <c r="R202"/>
  <c r="P202"/>
  <c r="BI200"/>
  <c r="BG200"/>
  <c r="BF200"/>
  <c r="BE200"/>
  <c r="T200"/>
  <c r="R200"/>
  <c r="P200"/>
  <c r="BI198"/>
  <c r="BG198"/>
  <c r="BF198"/>
  <c r="BE198"/>
  <c r="T198"/>
  <c r="R198"/>
  <c r="P198"/>
  <c r="BI194"/>
  <c r="BG194"/>
  <c r="BF194"/>
  <c r="BE194"/>
  <c r="T194"/>
  <c r="T193"/>
  <c r="R194"/>
  <c r="R193"/>
  <c r="P194"/>
  <c r="P193"/>
  <c r="BI191"/>
  <c r="BG191"/>
  <c r="BF191"/>
  <c r="BE191"/>
  <c r="T191"/>
  <c r="R191"/>
  <c r="P191"/>
  <c r="BI189"/>
  <c r="BG189"/>
  <c r="BF189"/>
  <c r="BE189"/>
  <c r="T189"/>
  <c r="R189"/>
  <c r="P189"/>
  <c r="BI187"/>
  <c r="BG187"/>
  <c r="BF187"/>
  <c r="BE187"/>
  <c r="T187"/>
  <c r="R187"/>
  <c r="P187"/>
  <c r="BI185"/>
  <c r="BG185"/>
  <c r="BF185"/>
  <c r="BE185"/>
  <c r="T185"/>
  <c r="R185"/>
  <c r="P185"/>
  <c r="BI182"/>
  <c r="BG182"/>
  <c r="BF182"/>
  <c r="BE182"/>
  <c r="T182"/>
  <c r="R182"/>
  <c r="P182"/>
  <c r="BI180"/>
  <c r="BG180"/>
  <c r="BF180"/>
  <c r="BE180"/>
  <c r="T180"/>
  <c r="R180"/>
  <c r="P180"/>
  <c r="BI178"/>
  <c r="BG178"/>
  <c r="BF178"/>
  <c r="BE178"/>
  <c r="T178"/>
  <c r="R178"/>
  <c r="P178"/>
  <c r="BI176"/>
  <c r="BG176"/>
  <c r="BF176"/>
  <c r="BE176"/>
  <c r="T176"/>
  <c r="R176"/>
  <c r="P176"/>
  <c r="BI174"/>
  <c r="BG174"/>
  <c r="BF174"/>
  <c r="BE174"/>
  <c r="T174"/>
  <c r="R174"/>
  <c r="P174"/>
  <c r="BI172"/>
  <c r="BG172"/>
  <c r="BF172"/>
  <c r="BE172"/>
  <c r="T172"/>
  <c r="R172"/>
  <c r="P172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9"/>
  <c r="BG159"/>
  <c r="BF159"/>
  <c r="BE159"/>
  <c r="T159"/>
  <c r="R159"/>
  <c r="P159"/>
  <c r="BI156"/>
  <c r="BG156"/>
  <c r="BF156"/>
  <c r="BE156"/>
  <c r="T156"/>
  <c r="R156"/>
  <c r="P156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8"/>
  <c r="BG148"/>
  <c r="BF148"/>
  <c r="BE148"/>
  <c r="T148"/>
  <c r="R148"/>
  <c r="P148"/>
  <c r="BI145"/>
  <c r="BG145"/>
  <c r="BF145"/>
  <c r="BE145"/>
  <c r="T145"/>
  <c r="T144"/>
  <c r="R145"/>
  <c r="R144"/>
  <c r="P145"/>
  <c r="P144"/>
  <c r="BI142"/>
  <c r="BG142"/>
  <c r="BF142"/>
  <c r="BE142"/>
  <c r="T142"/>
  <c r="R142"/>
  <c r="P142"/>
  <c r="BI140"/>
  <c r="BG140"/>
  <c r="BF140"/>
  <c r="BE140"/>
  <c r="T140"/>
  <c r="R140"/>
  <c r="P140"/>
  <c r="J134"/>
  <c r="J133"/>
  <c r="F133"/>
  <c r="F131"/>
  <c r="E129"/>
  <c r="J94"/>
  <c r="J93"/>
  <c r="F93"/>
  <c r="F91"/>
  <c r="E89"/>
  <c r="J20"/>
  <c r="E20"/>
  <c r="F94"/>
  <c r="J19"/>
  <c r="J14"/>
  <c r="J91"/>
  <c r="E7"/>
  <c r="E85"/>
  <c i="25" r="J39"/>
  <c r="J38"/>
  <c i="1" r="AY122"/>
  <c i="25" r="J37"/>
  <c i="1" r="AX122"/>
  <c i="25" r="BI152"/>
  <c r="BG152"/>
  <c r="BF152"/>
  <c r="BE152"/>
  <c r="T152"/>
  <c r="R152"/>
  <c r="P152"/>
  <c r="BI151"/>
  <c r="BG151"/>
  <c r="BF151"/>
  <c r="BE151"/>
  <c r="T151"/>
  <c r="R151"/>
  <c r="P151"/>
  <c r="BI150"/>
  <c r="BG150"/>
  <c r="BF150"/>
  <c r="BE150"/>
  <c r="T150"/>
  <c r="R150"/>
  <c r="P150"/>
  <c r="BI149"/>
  <c r="BG149"/>
  <c r="BF149"/>
  <c r="BE149"/>
  <c r="T149"/>
  <c r="R149"/>
  <c r="P149"/>
  <c r="BI146"/>
  <c r="BG146"/>
  <c r="BF146"/>
  <c r="BE146"/>
  <c r="T146"/>
  <c r="R146"/>
  <c r="P146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BI139"/>
  <c r="BG139"/>
  <c r="BF139"/>
  <c r="BE139"/>
  <c r="T139"/>
  <c r="R139"/>
  <c r="P139"/>
  <c r="BI137"/>
  <c r="BG137"/>
  <c r="BF137"/>
  <c r="BE137"/>
  <c r="T137"/>
  <c r="R137"/>
  <c r="P137"/>
  <c r="BI135"/>
  <c r="BG135"/>
  <c r="BF135"/>
  <c r="BE135"/>
  <c r="T135"/>
  <c r="R135"/>
  <c r="P135"/>
  <c r="BI133"/>
  <c r="BG133"/>
  <c r="BF133"/>
  <c r="BE133"/>
  <c r="T133"/>
  <c r="R133"/>
  <c r="P133"/>
  <c r="BI132"/>
  <c r="BG132"/>
  <c r="BF132"/>
  <c r="BE132"/>
  <c r="T132"/>
  <c r="R132"/>
  <c r="P132"/>
  <c r="BI130"/>
  <c r="BG130"/>
  <c r="BF130"/>
  <c r="BE130"/>
  <c r="T130"/>
  <c r="R130"/>
  <c r="P130"/>
  <c r="BI128"/>
  <c r="BG128"/>
  <c r="BF128"/>
  <c r="BE128"/>
  <c r="T128"/>
  <c r="R128"/>
  <c r="P128"/>
  <c r="J121"/>
  <c r="J120"/>
  <c r="F120"/>
  <c r="F118"/>
  <c r="E116"/>
  <c r="J94"/>
  <c r="J93"/>
  <c r="F93"/>
  <c r="F91"/>
  <c r="E89"/>
  <c r="J20"/>
  <c r="E20"/>
  <c r="F121"/>
  <c r="J19"/>
  <c r="J14"/>
  <c r="J91"/>
  <c r="E7"/>
  <c r="E85"/>
  <c i="24" r="J39"/>
  <c r="J38"/>
  <c i="1" r="AY121"/>
  <c i="24" r="J37"/>
  <c i="1" r="AX121"/>
  <c i="24" r="BI236"/>
  <c r="BG236"/>
  <c r="BF236"/>
  <c r="BE236"/>
  <c r="T236"/>
  <c r="R236"/>
  <c r="P236"/>
  <c r="BI235"/>
  <c r="BG235"/>
  <c r="BF235"/>
  <c r="BE235"/>
  <c r="T235"/>
  <c r="R235"/>
  <c r="P235"/>
  <c r="BI233"/>
  <c r="BG233"/>
  <c r="BF233"/>
  <c r="BE233"/>
  <c r="T233"/>
  <c r="R233"/>
  <c r="P233"/>
  <c r="BI231"/>
  <c r="BG231"/>
  <c r="BF231"/>
  <c r="BE231"/>
  <c r="T231"/>
  <c r="R231"/>
  <c r="P231"/>
  <c r="BI229"/>
  <c r="BG229"/>
  <c r="BF229"/>
  <c r="BE229"/>
  <c r="T229"/>
  <c r="R229"/>
  <c r="P229"/>
  <c r="BI225"/>
  <c r="BG225"/>
  <c r="BF225"/>
  <c r="BE225"/>
  <c r="T225"/>
  <c r="R225"/>
  <c r="P225"/>
  <c r="BI223"/>
  <c r="BG223"/>
  <c r="BF223"/>
  <c r="BE223"/>
  <c r="T223"/>
  <c r="R223"/>
  <c r="P223"/>
  <c r="BI221"/>
  <c r="BG221"/>
  <c r="BF221"/>
  <c r="BE221"/>
  <c r="T221"/>
  <c r="R221"/>
  <c r="P221"/>
  <c r="BI218"/>
  <c r="BG218"/>
  <c r="BF218"/>
  <c r="BE218"/>
  <c r="T218"/>
  <c r="R218"/>
  <c r="P218"/>
  <c r="BI215"/>
  <c r="BG215"/>
  <c r="BF215"/>
  <c r="BE215"/>
  <c r="T215"/>
  <c r="R215"/>
  <c r="P215"/>
  <c r="BI213"/>
  <c r="BG213"/>
  <c r="BF213"/>
  <c r="BE213"/>
  <c r="T213"/>
  <c r="R213"/>
  <c r="P213"/>
  <c r="BI211"/>
  <c r="BG211"/>
  <c r="BF211"/>
  <c r="BE211"/>
  <c r="T211"/>
  <c r="R211"/>
  <c r="P211"/>
  <c r="BI209"/>
  <c r="BG209"/>
  <c r="BF209"/>
  <c r="BE209"/>
  <c r="T209"/>
  <c r="R209"/>
  <c r="P209"/>
  <c r="BI206"/>
  <c r="BG206"/>
  <c r="BF206"/>
  <c r="BE206"/>
  <c r="T206"/>
  <c r="R206"/>
  <c r="P206"/>
  <c r="BI204"/>
  <c r="BG204"/>
  <c r="BF204"/>
  <c r="BE204"/>
  <c r="T204"/>
  <c r="R204"/>
  <c r="P204"/>
  <c r="BI202"/>
  <c r="BG202"/>
  <c r="BF202"/>
  <c r="BE202"/>
  <c r="T202"/>
  <c r="R202"/>
  <c r="P202"/>
  <c r="BI200"/>
  <c r="BG200"/>
  <c r="BF200"/>
  <c r="BE200"/>
  <c r="T200"/>
  <c r="R200"/>
  <c r="P200"/>
  <c r="BI198"/>
  <c r="BG198"/>
  <c r="BF198"/>
  <c r="BE198"/>
  <c r="T198"/>
  <c r="R198"/>
  <c r="P198"/>
  <c r="BI196"/>
  <c r="BG196"/>
  <c r="BF196"/>
  <c r="BE196"/>
  <c r="T196"/>
  <c r="R196"/>
  <c r="P196"/>
  <c r="BI194"/>
  <c r="BG194"/>
  <c r="BF194"/>
  <c r="BE194"/>
  <c r="T194"/>
  <c r="R194"/>
  <c r="P194"/>
  <c r="BI192"/>
  <c r="BG192"/>
  <c r="BF192"/>
  <c r="BE192"/>
  <c r="T192"/>
  <c r="R192"/>
  <c r="P192"/>
  <c r="BI189"/>
  <c r="BG189"/>
  <c r="BF189"/>
  <c r="BE189"/>
  <c r="T189"/>
  <c r="R189"/>
  <c r="P189"/>
  <c r="BI187"/>
  <c r="BG187"/>
  <c r="BF187"/>
  <c r="BE187"/>
  <c r="T187"/>
  <c r="R187"/>
  <c r="P187"/>
  <c r="BI185"/>
  <c r="BG185"/>
  <c r="BF185"/>
  <c r="BE185"/>
  <c r="T185"/>
  <c r="R185"/>
  <c r="P185"/>
  <c r="BI183"/>
  <c r="BG183"/>
  <c r="BF183"/>
  <c r="BE183"/>
  <c r="T183"/>
  <c r="R183"/>
  <c r="P183"/>
  <c r="BI181"/>
  <c r="BG181"/>
  <c r="BF181"/>
  <c r="BE181"/>
  <c r="T181"/>
  <c r="R181"/>
  <c r="P181"/>
  <c r="BI179"/>
  <c r="BG179"/>
  <c r="BF179"/>
  <c r="BE179"/>
  <c r="T179"/>
  <c r="R179"/>
  <c r="P179"/>
  <c r="BI176"/>
  <c r="BG176"/>
  <c r="BF176"/>
  <c r="BE176"/>
  <c r="T176"/>
  <c r="R176"/>
  <c r="P176"/>
  <c r="BI174"/>
  <c r="BG174"/>
  <c r="BF174"/>
  <c r="BE174"/>
  <c r="T174"/>
  <c r="R174"/>
  <c r="P174"/>
  <c r="BI171"/>
  <c r="BG171"/>
  <c r="BF171"/>
  <c r="BE171"/>
  <c r="T171"/>
  <c r="R171"/>
  <c r="P171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8"/>
  <c r="BG158"/>
  <c r="BF158"/>
  <c r="BE158"/>
  <c r="T158"/>
  <c r="R158"/>
  <c r="P158"/>
  <c r="BI156"/>
  <c r="BG156"/>
  <c r="BF156"/>
  <c r="BE156"/>
  <c r="T156"/>
  <c r="R156"/>
  <c r="P156"/>
  <c r="BI153"/>
  <c r="BG153"/>
  <c r="BF153"/>
  <c r="BE153"/>
  <c r="T153"/>
  <c r="R153"/>
  <c r="P153"/>
  <c r="BI152"/>
  <c r="BG152"/>
  <c r="BF152"/>
  <c r="BE152"/>
  <c r="T152"/>
  <c r="R152"/>
  <c r="P152"/>
  <c r="BI151"/>
  <c r="BG151"/>
  <c r="BF151"/>
  <c r="BE151"/>
  <c r="T151"/>
  <c r="R151"/>
  <c r="P151"/>
  <c r="BI150"/>
  <c r="BG150"/>
  <c r="BF150"/>
  <c r="BE150"/>
  <c r="T150"/>
  <c r="R150"/>
  <c r="P150"/>
  <c r="BI148"/>
  <c r="BG148"/>
  <c r="BF148"/>
  <c r="BE148"/>
  <c r="T148"/>
  <c r="R148"/>
  <c r="P148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BI138"/>
  <c r="BG138"/>
  <c r="BF138"/>
  <c r="BE138"/>
  <c r="T138"/>
  <c r="R138"/>
  <c r="P138"/>
  <c r="BI135"/>
  <c r="BG135"/>
  <c r="BF135"/>
  <c r="BE135"/>
  <c r="T135"/>
  <c r="T134"/>
  <c r="R135"/>
  <c r="R134"/>
  <c r="P135"/>
  <c r="P134"/>
  <c r="J129"/>
  <c r="J128"/>
  <c r="F128"/>
  <c r="F126"/>
  <c r="E124"/>
  <c r="J94"/>
  <c r="J93"/>
  <c r="F93"/>
  <c r="F91"/>
  <c r="E89"/>
  <c r="J20"/>
  <c r="E20"/>
  <c r="F94"/>
  <c r="J19"/>
  <c r="J14"/>
  <c r="J91"/>
  <c r="E7"/>
  <c r="E120"/>
  <c i="23" r="J39"/>
  <c r="J38"/>
  <c i="1" r="AY120"/>
  <c i="23" r="J37"/>
  <c i="1" r="AX120"/>
  <c i="23" r="BI236"/>
  <c r="BG236"/>
  <c r="BF236"/>
  <c r="BE236"/>
  <c r="T236"/>
  <c r="T235"/>
  <c r="R236"/>
  <c r="R235"/>
  <c r="P236"/>
  <c r="P235"/>
  <c r="BI234"/>
  <c r="BG234"/>
  <c r="BF234"/>
  <c r="BE234"/>
  <c r="T234"/>
  <c r="R234"/>
  <c r="P234"/>
  <c r="BI232"/>
  <c r="BG232"/>
  <c r="BF232"/>
  <c r="BE232"/>
  <c r="T232"/>
  <c r="R232"/>
  <c r="P232"/>
  <c r="BI230"/>
  <c r="BG230"/>
  <c r="BF230"/>
  <c r="BE230"/>
  <c r="T230"/>
  <c r="R230"/>
  <c r="P230"/>
  <c r="BI228"/>
  <c r="BG228"/>
  <c r="BF228"/>
  <c r="BE228"/>
  <c r="T228"/>
  <c r="R228"/>
  <c r="P228"/>
  <c r="BI225"/>
  <c r="BG225"/>
  <c r="BF225"/>
  <c r="BE225"/>
  <c r="T225"/>
  <c r="R225"/>
  <c r="P225"/>
  <c r="BI223"/>
  <c r="BG223"/>
  <c r="BF223"/>
  <c r="BE223"/>
  <c r="T223"/>
  <c r="R223"/>
  <c r="P223"/>
  <c r="BI220"/>
  <c r="BG220"/>
  <c r="BF220"/>
  <c r="BE220"/>
  <c r="T220"/>
  <c r="R220"/>
  <c r="P220"/>
  <c r="BI219"/>
  <c r="BG219"/>
  <c r="BF219"/>
  <c r="BE219"/>
  <c r="T219"/>
  <c r="R219"/>
  <c r="P219"/>
  <c r="BI217"/>
  <c r="BG217"/>
  <c r="BF217"/>
  <c r="BE217"/>
  <c r="T217"/>
  <c r="R217"/>
  <c r="P217"/>
  <c r="BI216"/>
  <c r="BG216"/>
  <c r="BF216"/>
  <c r="BE216"/>
  <c r="T216"/>
  <c r="R216"/>
  <c r="P216"/>
  <c r="BI214"/>
  <c r="BG214"/>
  <c r="BF214"/>
  <c r="BE214"/>
  <c r="T214"/>
  <c r="R214"/>
  <c r="P214"/>
  <c r="BI212"/>
  <c r="BG212"/>
  <c r="BF212"/>
  <c r="BE212"/>
  <c r="T212"/>
  <c r="R212"/>
  <c r="P212"/>
  <c r="BI210"/>
  <c r="BG210"/>
  <c r="BF210"/>
  <c r="BE210"/>
  <c r="T210"/>
  <c r="R210"/>
  <c r="P210"/>
  <c r="BI208"/>
  <c r="BG208"/>
  <c r="BF208"/>
  <c r="BE208"/>
  <c r="T208"/>
  <c r="R208"/>
  <c r="P208"/>
  <c r="BI207"/>
  <c r="BG207"/>
  <c r="BF207"/>
  <c r="BE207"/>
  <c r="T207"/>
  <c r="R207"/>
  <c r="P207"/>
  <c r="BI206"/>
  <c r="BG206"/>
  <c r="BF206"/>
  <c r="BE206"/>
  <c r="T206"/>
  <c r="R206"/>
  <c r="P206"/>
  <c r="BI204"/>
  <c r="BG204"/>
  <c r="BF204"/>
  <c r="BE204"/>
  <c r="T204"/>
  <c r="R204"/>
  <c r="P204"/>
  <c r="BI203"/>
  <c r="BG203"/>
  <c r="BF203"/>
  <c r="BE203"/>
  <c r="T203"/>
  <c r="R203"/>
  <c r="P203"/>
  <c r="BI202"/>
  <c r="BG202"/>
  <c r="BF202"/>
  <c r="BE202"/>
  <c r="T202"/>
  <c r="R202"/>
  <c r="P202"/>
  <c r="BI200"/>
  <c r="BG200"/>
  <c r="BF200"/>
  <c r="BE200"/>
  <c r="T200"/>
  <c r="R200"/>
  <c r="P200"/>
  <c r="BI199"/>
  <c r="BG199"/>
  <c r="BF199"/>
  <c r="BE199"/>
  <c r="T199"/>
  <c r="R199"/>
  <c r="P199"/>
  <c r="BI198"/>
  <c r="BG198"/>
  <c r="BF198"/>
  <c r="BE198"/>
  <c r="T198"/>
  <c r="R198"/>
  <c r="P198"/>
  <c r="BI197"/>
  <c r="BG197"/>
  <c r="BF197"/>
  <c r="BE197"/>
  <c r="T197"/>
  <c r="R197"/>
  <c r="P197"/>
  <c r="BI195"/>
  <c r="BG195"/>
  <c r="BF195"/>
  <c r="BE195"/>
  <c r="T195"/>
  <c r="R195"/>
  <c r="P195"/>
  <c r="BI193"/>
  <c r="BG193"/>
  <c r="BF193"/>
  <c r="BE193"/>
  <c r="T193"/>
  <c r="R193"/>
  <c r="P193"/>
  <c r="BI191"/>
  <c r="BG191"/>
  <c r="BF191"/>
  <c r="BE191"/>
  <c r="T191"/>
  <c r="R191"/>
  <c r="P191"/>
  <c r="BI188"/>
  <c r="BG188"/>
  <c r="BF188"/>
  <c r="BE188"/>
  <c r="T188"/>
  <c r="R188"/>
  <c r="P188"/>
  <c r="BI186"/>
  <c r="BG186"/>
  <c r="BF186"/>
  <c r="BE186"/>
  <c r="T186"/>
  <c r="R186"/>
  <c r="P186"/>
  <c r="BI184"/>
  <c r="BG184"/>
  <c r="BF184"/>
  <c r="BE184"/>
  <c r="T184"/>
  <c r="R184"/>
  <c r="P184"/>
  <c r="BI182"/>
  <c r="BG182"/>
  <c r="BF182"/>
  <c r="BE182"/>
  <c r="T182"/>
  <c r="R182"/>
  <c r="P182"/>
  <c r="BI180"/>
  <c r="BG180"/>
  <c r="BF180"/>
  <c r="BE180"/>
  <c r="T180"/>
  <c r="R180"/>
  <c r="P180"/>
  <c r="BI178"/>
  <c r="BG178"/>
  <c r="BF178"/>
  <c r="BE178"/>
  <c r="T178"/>
  <c r="R178"/>
  <c r="P178"/>
  <c r="BI176"/>
  <c r="BG176"/>
  <c r="BF176"/>
  <c r="BE176"/>
  <c r="T176"/>
  <c r="R176"/>
  <c r="P176"/>
  <c r="BI174"/>
  <c r="BG174"/>
  <c r="BF174"/>
  <c r="BE174"/>
  <c r="T174"/>
  <c r="R174"/>
  <c r="P174"/>
  <c r="BI172"/>
  <c r="BG172"/>
  <c r="BF172"/>
  <c r="BE172"/>
  <c r="T172"/>
  <c r="R172"/>
  <c r="P172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7"/>
  <c r="BG157"/>
  <c r="BF157"/>
  <c r="BE157"/>
  <c r="T157"/>
  <c r="T156"/>
  <c r="R157"/>
  <c r="R156"/>
  <c r="P157"/>
  <c r="P156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8"/>
  <c r="BG148"/>
  <c r="BF148"/>
  <c r="BE148"/>
  <c r="T148"/>
  <c r="R148"/>
  <c r="P148"/>
  <c r="BI146"/>
  <c r="BG146"/>
  <c r="BF146"/>
  <c r="BE146"/>
  <c r="T146"/>
  <c r="R146"/>
  <c r="P146"/>
  <c r="BI143"/>
  <c r="BG143"/>
  <c r="BF143"/>
  <c r="BE143"/>
  <c r="T143"/>
  <c r="R143"/>
  <c r="P143"/>
  <c r="BI141"/>
  <c r="BG141"/>
  <c r="BF141"/>
  <c r="BE141"/>
  <c r="T141"/>
  <c r="R141"/>
  <c r="P141"/>
  <c r="BI139"/>
  <c r="BG139"/>
  <c r="BF139"/>
  <c r="BE139"/>
  <c r="T139"/>
  <c r="R139"/>
  <c r="P139"/>
  <c r="BI136"/>
  <c r="BG136"/>
  <c r="BF136"/>
  <c r="BE136"/>
  <c r="T136"/>
  <c r="T135"/>
  <c r="R136"/>
  <c r="R135"/>
  <c r="P136"/>
  <c r="P135"/>
  <c r="J130"/>
  <c r="J129"/>
  <c r="F129"/>
  <c r="F127"/>
  <c r="E125"/>
  <c r="J94"/>
  <c r="J93"/>
  <c r="F93"/>
  <c r="F91"/>
  <c r="E89"/>
  <c r="J20"/>
  <c r="E20"/>
  <c r="F130"/>
  <c r="J19"/>
  <c r="J14"/>
  <c r="J127"/>
  <c r="E7"/>
  <c r="E85"/>
  <c i="22" r="J39"/>
  <c r="J38"/>
  <c i="1" r="AY119"/>
  <c i="22" r="J37"/>
  <c i="1" r="AX119"/>
  <c i="22" r="BI155"/>
  <c r="BG155"/>
  <c r="BF155"/>
  <c r="BE155"/>
  <c r="T155"/>
  <c r="R155"/>
  <c r="P155"/>
  <c r="BI153"/>
  <c r="BG153"/>
  <c r="BF153"/>
  <c r="BE153"/>
  <c r="T153"/>
  <c r="R153"/>
  <c r="P153"/>
  <c r="BI151"/>
  <c r="BG151"/>
  <c r="BF151"/>
  <c r="BE151"/>
  <c r="T151"/>
  <c r="R151"/>
  <c r="P151"/>
  <c r="BI150"/>
  <c r="BG150"/>
  <c r="BF150"/>
  <c r="BE150"/>
  <c r="T150"/>
  <c r="R150"/>
  <c r="P150"/>
  <c r="BI148"/>
  <c r="BG148"/>
  <c r="BF148"/>
  <c r="BE148"/>
  <c r="T148"/>
  <c r="R148"/>
  <c r="P148"/>
  <c r="BI147"/>
  <c r="BG147"/>
  <c r="BF147"/>
  <c r="BE147"/>
  <c r="T147"/>
  <c r="R147"/>
  <c r="P147"/>
  <c r="BI145"/>
  <c r="BG145"/>
  <c r="BF145"/>
  <c r="BE145"/>
  <c r="T145"/>
  <c r="R145"/>
  <c r="P145"/>
  <c r="BI144"/>
  <c r="BG144"/>
  <c r="BF144"/>
  <c r="BE144"/>
  <c r="T144"/>
  <c r="R144"/>
  <c r="P144"/>
  <c r="BI142"/>
  <c r="BG142"/>
  <c r="BF142"/>
  <c r="BE142"/>
  <c r="T142"/>
  <c r="R142"/>
  <c r="P142"/>
  <c r="BI141"/>
  <c r="BG141"/>
  <c r="BF141"/>
  <c r="BE141"/>
  <c r="T141"/>
  <c r="R141"/>
  <c r="P141"/>
  <c r="BI140"/>
  <c r="BG140"/>
  <c r="BF140"/>
  <c r="BE140"/>
  <c r="T140"/>
  <c r="R140"/>
  <c r="P140"/>
  <c r="BI138"/>
  <c r="BG138"/>
  <c r="BF138"/>
  <c r="BE138"/>
  <c r="T138"/>
  <c r="R138"/>
  <c r="P138"/>
  <c r="BI137"/>
  <c r="BG137"/>
  <c r="BF137"/>
  <c r="BE137"/>
  <c r="T137"/>
  <c r="R137"/>
  <c r="P137"/>
  <c r="BI135"/>
  <c r="BG135"/>
  <c r="BF135"/>
  <c r="BE135"/>
  <c r="T135"/>
  <c r="R135"/>
  <c r="P135"/>
  <c r="BI132"/>
  <c r="BG132"/>
  <c r="BF132"/>
  <c r="BE132"/>
  <c r="T132"/>
  <c r="R132"/>
  <c r="P132"/>
  <c r="BI131"/>
  <c r="BG131"/>
  <c r="BF131"/>
  <c r="BE131"/>
  <c r="T131"/>
  <c r="R131"/>
  <c r="P131"/>
  <c r="BI129"/>
  <c r="BG129"/>
  <c r="BF129"/>
  <c r="BE129"/>
  <c r="T129"/>
  <c r="R129"/>
  <c r="P129"/>
  <c r="BI127"/>
  <c r="BG127"/>
  <c r="BF127"/>
  <c r="BE127"/>
  <c r="T127"/>
  <c r="R127"/>
  <c r="P127"/>
  <c r="J121"/>
  <c r="J120"/>
  <c r="F120"/>
  <c r="F118"/>
  <c r="E116"/>
  <c r="J94"/>
  <c r="J93"/>
  <c r="F93"/>
  <c r="F91"/>
  <c r="E89"/>
  <c r="J20"/>
  <c r="E20"/>
  <c r="F94"/>
  <c r="J19"/>
  <c r="J14"/>
  <c r="J91"/>
  <c r="E7"/>
  <c r="E85"/>
  <c i="21" r="J39"/>
  <c r="J38"/>
  <c i="1" r="AY118"/>
  <c i="21" r="J37"/>
  <c i="1" r="AX118"/>
  <c i="21" r="BI395"/>
  <c r="BG395"/>
  <c r="BF395"/>
  <c r="BE395"/>
  <c r="T395"/>
  <c r="R395"/>
  <c r="P395"/>
  <c r="BI392"/>
  <c r="BG392"/>
  <c r="BF392"/>
  <c r="BE392"/>
  <c r="T392"/>
  <c r="R392"/>
  <c r="P392"/>
  <c r="BI390"/>
  <c r="BG390"/>
  <c r="BF390"/>
  <c r="BE390"/>
  <c r="T390"/>
  <c r="R390"/>
  <c r="P390"/>
  <c r="BI388"/>
  <c r="BG388"/>
  <c r="BF388"/>
  <c r="BE388"/>
  <c r="T388"/>
  <c r="R388"/>
  <c r="P388"/>
  <c r="BI386"/>
  <c r="BG386"/>
  <c r="BF386"/>
  <c r="BE386"/>
  <c r="T386"/>
  <c r="R386"/>
  <c r="P386"/>
  <c r="BI384"/>
  <c r="BG384"/>
  <c r="BF384"/>
  <c r="BE384"/>
  <c r="T384"/>
  <c r="R384"/>
  <c r="P384"/>
  <c r="BI382"/>
  <c r="BG382"/>
  <c r="BF382"/>
  <c r="BE382"/>
  <c r="T382"/>
  <c r="R382"/>
  <c r="P382"/>
  <c r="BI380"/>
  <c r="BG380"/>
  <c r="BF380"/>
  <c r="BE380"/>
  <c r="T380"/>
  <c r="R380"/>
  <c r="P380"/>
  <c r="BI377"/>
  <c r="BG377"/>
  <c r="BF377"/>
  <c r="BE377"/>
  <c r="T377"/>
  <c r="R377"/>
  <c r="P377"/>
  <c r="BI375"/>
  <c r="BG375"/>
  <c r="BF375"/>
  <c r="BE375"/>
  <c r="T375"/>
  <c r="R375"/>
  <c r="P375"/>
  <c r="BI373"/>
  <c r="BG373"/>
  <c r="BF373"/>
  <c r="BE373"/>
  <c r="T373"/>
  <c r="R373"/>
  <c r="P373"/>
  <c r="BI371"/>
  <c r="BG371"/>
  <c r="BF371"/>
  <c r="BE371"/>
  <c r="T371"/>
  <c r="R371"/>
  <c r="P371"/>
  <c r="BI369"/>
  <c r="BG369"/>
  <c r="BF369"/>
  <c r="BE369"/>
  <c r="T369"/>
  <c r="R369"/>
  <c r="P369"/>
  <c r="BI367"/>
  <c r="BG367"/>
  <c r="BF367"/>
  <c r="BE367"/>
  <c r="T367"/>
  <c r="R367"/>
  <c r="P367"/>
  <c r="BI364"/>
  <c r="BG364"/>
  <c r="BF364"/>
  <c r="BE364"/>
  <c r="T364"/>
  <c r="R364"/>
  <c r="P364"/>
  <c r="BI362"/>
  <c r="BG362"/>
  <c r="BF362"/>
  <c r="BE362"/>
  <c r="T362"/>
  <c r="R362"/>
  <c r="P362"/>
  <c r="BI360"/>
  <c r="BG360"/>
  <c r="BF360"/>
  <c r="BE360"/>
  <c r="T360"/>
  <c r="R360"/>
  <c r="P360"/>
  <c r="BI358"/>
  <c r="BG358"/>
  <c r="BF358"/>
  <c r="BE358"/>
  <c r="T358"/>
  <c r="R358"/>
  <c r="P358"/>
  <c r="BI356"/>
  <c r="BG356"/>
  <c r="BF356"/>
  <c r="BE356"/>
  <c r="T356"/>
  <c r="R356"/>
  <c r="P356"/>
  <c r="BI355"/>
  <c r="BG355"/>
  <c r="BF355"/>
  <c r="BE355"/>
  <c r="T355"/>
  <c r="R355"/>
  <c r="P355"/>
  <c r="BI354"/>
  <c r="BG354"/>
  <c r="BF354"/>
  <c r="BE354"/>
  <c r="T354"/>
  <c r="R354"/>
  <c r="P354"/>
  <c r="BI352"/>
  <c r="BG352"/>
  <c r="BF352"/>
  <c r="BE352"/>
  <c r="T352"/>
  <c r="R352"/>
  <c r="P352"/>
  <c r="BI347"/>
  <c r="BG347"/>
  <c r="BF347"/>
  <c r="BE347"/>
  <c r="T347"/>
  <c r="R347"/>
  <c r="P347"/>
  <c r="BI345"/>
  <c r="BG345"/>
  <c r="BF345"/>
  <c r="BE345"/>
  <c r="T345"/>
  <c r="R345"/>
  <c r="P345"/>
  <c r="BI344"/>
  <c r="BG344"/>
  <c r="BF344"/>
  <c r="BE344"/>
  <c r="T344"/>
  <c r="R344"/>
  <c r="P344"/>
  <c r="BI343"/>
  <c r="BG343"/>
  <c r="BF343"/>
  <c r="BE343"/>
  <c r="T343"/>
  <c r="R343"/>
  <c r="P343"/>
  <c r="BI341"/>
  <c r="BG341"/>
  <c r="BF341"/>
  <c r="BE341"/>
  <c r="T341"/>
  <c r="R341"/>
  <c r="P341"/>
  <c r="BI339"/>
  <c r="BG339"/>
  <c r="BF339"/>
  <c r="BE339"/>
  <c r="T339"/>
  <c r="R339"/>
  <c r="P339"/>
  <c r="BI338"/>
  <c r="BG338"/>
  <c r="BF338"/>
  <c r="BE338"/>
  <c r="T338"/>
  <c r="R338"/>
  <c r="P338"/>
  <c r="BI336"/>
  <c r="BG336"/>
  <c r="BF336"/>
  <c r="BE336"/>
  <c r="T336"/>
  <c r="R336"/>
  <c r="P336"/>
  <c r="BI335"/>
  <c r="BG335"/>
  <c r="BF335"/>
  <c r="BE335"/>
  <c r="T335"/>
  <c r="R335"/>
  <c r="P335"/>
  <c r="BI333"/>
  <c r="BG333"/>
  <c r="BF333"/>
  <c r="BE333"/>
  <c r="T333"/>
  <c r="R333"/>
  <c r="P333"/>
  <c r="BI332"/>
  <c r="BG332"/>
  <c r="BF332"/>
  <c r="BE332"/>
  <c r="T332"/>
  <c r="R332"/>
  <c r="P332"/>
  <c r="BI330"/>
  <c r="BG330"/>
  <c r="BF330"/>
  <c r="BE330"/>
  <c r="T330"/>
  <c r="R330"/>
  <c r="P330"/>
  <c r="BI329"/>
  <c r="BG329"/>
  <c r="BF329"/>
  <c r="BE329"/>
  <c r="T329"/>
  <c r="R329"/>
  <c r="P329"/>
  <c r="BI327"/>
  <c r="BG327"/>
  <c r="BF327"/>
  <c r="BE327"/>
  <c r="T327"/>
  <c r="R327"/>
  <c r="P327"/>
  <c r="BI325"/>
  <c r="BG325"/>
  <c r="BF325"/>
  <c r="BE325"/>
  <c r="T325"/>
  <c r="R325"/>
  <c r="P325"/>
  <c r="BI324"/>
  <c r="BG324"/>
  <c r="BF324"/>
  <c r="BE324"/>
  <c r="T324"/>
  <c r="R324"/>
  <c r="P324"/>
  <c r="BI322"/>
  <c r="BG322"/>
  <c r="BF322"/>
  <c r="BE322"/>
  <c r="T322"/>
  <c r="R322"/>
  <c r="P322"/>
  <c r="BI320"/>
  <c r="BG320"/>
  <c r="BF320"/>
  <c r="BE320"/>
  <c r="T320"/>
  <c r="R320"/>
  <c r="P320"/>
  <c r="BI319"/>
  <c r="BG319"/>
  <c r="BF319"/>
  <c r="BE319"/>
  <c r="T319"/>
  <c r="R319"/>
  <c r="P319"/>
  <c r="BI318"/>
  <c r="BG318"/>
  <c r="BF318"/>
  <c r="BE318"/>
  <c r="T318"/>
  <c r="R318"/>
  <c r="P318"/>
  <c r="BI317"/>
  <c r="BG317"/>
  <c r="BF317"/>
  <c r="BE317"/>
  <c r="T317"/>
  <c r="R317"/>
  <c r="P317"/>
  <c r="BI315"/>
  <c r="BG315"/>
  <c r="BF315"/>
  <c r="BE315"/>
  <c r="T315"/>
  <c r="R315"/>
  <c r="P315"/>
  <c r="BI314"/>
  <c r="BG314"/>
  <c r="BF314"/>
  <c r="BE314"/>
  <c r="T314"/>
  <c r="R314"/>
  <c r="P314"/>
  <c r="BI313"/>
  <c r="BG313"/>
  <c r="BF313"/>
  <c r="BE313"/>
  <c r="T313"/>
  <c r="R313"/>
  <c r="P313"/>
  <c r="BI311"/>
  <c r="BG311"/>
  <c r="BF311"/>
  <c r="BE311"/>
  <c r="T311"/>
  <c r="R311"/>
  <c r="P311"/>
  <c r="BI307"/>
  <c r="BG307"/>
  <c r="BF307"/>
  <c r="BE307"/>
  <c r="T307"/>
  <c r="R307"/>
  <c r="P307"/>
  <c r="BI305"/>
  <c r="BG305"/>
  <c r="BF305"/>
  <c r="BE305"/>
  <c r="T305"/>
  <c r="R305"/>
  <c r="P305"/>
  <c r="BI303"/>
  <c r="BG303"/>
  <c r="BF303"/>
  <c r="BE303"/>
  <c r="T303"/>
  <c r="R303"/>
  <c r="P303"/>
  <c r="BI302"/>
  <c r="BG302"/>
  <c r="BF302"/>
  <c r="BE302"/>
  <c r="T302"/>
  <c r="R302"/>
  <c r="P302"/>
  <c r="BI300"/>
  <c r="BG300"/>
  <c r="BF300"/>
  <c r="BE300"/>
  <c r="T300"/>
  <c r="R300"/>
  <c r="P300"/>
  <c r="BI299"/>
  <c r="BG299"/>
  <c r="BF299"/>
  <c r="BE299"/>
  <c r="T299"/>
  <c r="R299"/>
  <c r="P299"/>
  <c r="BI298"/>
  <c r="BG298"/>
  <c r="BF298"/>
  <c r="BE298"/>
  <c r="T298"/>
  <c r="R298"/>
  <c r="P298"/>
  <c r="BI296"/>
  <c r="BG296"/>
  <c r="BF296"/>
  <c r="BE296"/>
  <c r="T296"/>
  <c r="R296"/>
  <c r="P296"/>
  <c r="BI295"/>
  <c r="BG295"/>
  <c r="BF295"/>
  <c r="BE295"/>
  <c r="T295"/>
  <c r="R295"/>
  <c r="P295"/>
  <c r="BI294"/>
  <c r="BG294"/>
  <c r="BF294"/>
  <c r="BE294"/>
  <c r="T294"/>
  <c r="R294"/>
  <c r="P294"/>
  <c r="BI293"/>
  <c r="BG293"/>
  <c r="BF293"/>
  <c r="BE293"/>
  <c r="T293"/>
  <c r="R293"/>
  <c r="P293"/>
  <c r="BI291"/>
  <c r="BG291"/>
  <c r="BF291"/>
  <c r="BE291"/>
  <c r="T291"/>
  <c r="R291"/>
  <c r="P291"/>
  <c r="BI289"/>
  <c r="BG289"/>
  <c r="BF289"/>
  <c r="BE289"/>
  <c r="T289"/>
  <c r="R289"/>
  <c r="P289"/>
  <c r="BI288"/>
  <c r="BG288"/>
  <c r="BF288"/>
  <c r="BE288"/>
  <c r="T288"/>
  <c r="R288"/>
  <c r="P288"/>
  <c r="BI287"/>
  <c r="BG287"/>
  <c r="BF287"/>
  <c r="BE287"/>
  <c r="T287"/>
  <c r="R287"/>
  <c r="P287"/>
  <c r="BI285"/>
  <c r="BG285"/>
  <c r="BF285"/>
  <c r="BE285"/>
  <c r="T285"/>
  <c r="R285"/>
  <c r="P285"/>
  <c r="BI284"/>
  <c r="BG284"/>
  <c r="BF284"/>
  <c r="BE284"/>
  <c r="T284"/>
  <c r="R284"/>
  <c r="P284"/>
  <c r="BI282"/>
  <c r="BG282"/>
  <c r="BF282"/>
  <c r="BE282"/>
  <c r="T282"/>
  <c r="R282"/>
  <c r="P282"/>
  <c r="BI280"/>
  <c r="BG280"/>
  <c r="BF280"/>
  <c r="BE280"/>
  <c r="T280"/>
  <c r="R280"/>
  <c r="P280"/>
  <c r="BI278"/>
  <c r="BG278"/>
  <c r="BF278"/>
  <c r="BE278"/>
  <c r="T278"/>
  <c r="R278"/>
  <c r="P278"/>
  <c r="BI277"/>
  <c r="BG277"/>
  <c r="BF277"/>
  <c r="BE277"/>
  <c r="T277"/>
  <c r="R277"/>
  <c r="P277"/>
  <c r="BI276"/>
  <c r="BG276"/>
  <c r="BF276"/>
  <c r="BE276"/>
  <c r="T276"/>
  <c r="R276"/>
  <c r="P276"/>
  <c r="BI274"/>
  <c r="BG274"/>
  <c r="BF274"/>
  <c r="BE274"/>
  <c r="T274"/>
  <c r="R274"/>
  <c r="P274"/>
  <c r="BI273"/>
  <c r="BG273"/>
  <c r="BF273"/>
  <c r="BE273"/>
  <c r="T273"/>
  <c r="R273"/>
  <c r="P273"/>
  <c r="BI271"/>
  <c r="BG271"/>
  <c r="BF271"/>
  <c r="BE271"/>
  <c r="T271"/>
  <c r="R271"/>
  <c r="P271"/>
  <c r="BI270"/>
  <c r="BG270"/>
  <c r="BF270"/>
  <c r="BE270"/>
  <c r="T270"/>
  <c r="R270"/>
  <c r="P270"/>
  <c r="BI268"/>
  <c r="BG268"/>
  <c r="BF268"/>
  <c r="BE268"/>
  <c r="T268"/>
  <c r="R268"/>
  <c r="P268"/>
  <c r="BI267"/>
  <c r="BG267"/>
  <c r="BF267"/>
  <c r="BE267"/>
  <c r="T267"/>
  <c r="R267"/>
  <c r="P267"/>
  <c r="BI265"/>
  <c r="BG265"/>
  <c r="BF265"/>
  <c r="BE265"/>
  <c r="T265"/>
  <c r="R265"/>
  <c r="P265"/>
  <c r="BI264"/>
  <c r="BG264"/>
  <c r="BF264"/>
  <c r="BE264"/>
  <c r="T264"/>
  <c r="R264"/>
  <c r="P264"/>
  <c r="BI263"/>
  <c r="BG263"/>
  <c r="BF263"/>
  <c r="BE263"/>
  <c r="T263"/>
  <c r="R263"/>
  <c r="P263"/>
  <c r="BI261"/>
  <c r="BG261"/>
  <c r="BF261"/>
  <c r="BE261"/>
  <c r="T261"/>
  <c r="R261"/>
  <c r="P261"/>
  <c r="BI260"/>
  <c r="BG260"/>
  <c r="BF260"/>
  <c r="BE260"/>
  <c r="T260"/>
  <c r="R260"/>
  <c r="P260"/>
  <c r="BI258"/>
  <c r="BG258"/>
  <c r="BF258"/>
  <c r="BE258"/>
  <c r="T258"/>
  <c r="R258"/>
  <c r="P258"/>
  <c r="BI257"/>
  <c r="BG257"/>
  <c r="BF257"/>
  <c r="BE257"/>
  <c r="T257"/>
  <c r="R257"/>
  <c r="P257"/>
  <c r="BI256"/>
  <c r="BG256"/>
  <c r="BF256"/>
  <c r="BE256"/>
  <c r="T256"/>
  <c r="R256"/>
  <c r="P256"/>
  <c r="BI254"/>
  <c r="BG254"/>
  <c r="BF254"/>
  <c r="BE254"/>
  <c r="T254"/>
  <c r="R254"/>
  <c r="P254"/>
  <c r="BI253"/>
  <c r="BG253"/>
  <c r="BF253"/>
  <c r="BE253"/>
  <c r="T253"/>
  <c r="R253"/>
  <c r="P253"/>
  <c r="BI251"/>
  <c r="BG251"/>
  <c r="BF251"/>
  <c r="BE251"/>
  <c r="T251"/>
  <c r="R251"/>
  <c r="P251"/>
  <c r="BI249"/>
  <c r="BG249"/>
  <c r="BF249"/>
  <c r="BE249"/>
  <c r="T249"/>
  <c r="R249"/>
  <c r="P249"/>
  <c r="BI247"/>
  <c r="BG247"/>
  <c r="BF247"/>
  <c r="BE247"/>
  <c r="T247"/>
  <c r="R247"/>
  <c r="P247"/>
  <c r="BI246"/>
  <c r="BG246"/>
  <c r="BF246"/>
  <c r="BE246"/>
  <c r="T246"/>
  <c r="R246"/>
  <c r="P246"/>
  <c r="BI245"/>
  <c r="BG245"/>
  <c r="BF245"/>
  <c r="BE245"/>
  <c r="T245"/>
  <c r="R245"/>
  <c r="P245"/>
  <c r="BI244"/>
  <c r="BG244"/>
  <c r="BF244"/>
  <c r="BE244"/>
  <c r="T244"/>
  <c r="R244"/>
  <c r="P244"/>
  <c r="BI243"/>
  <c r="BG243"/>
  <c r="BF243"/>
  <c r="BE243"/>
  <c r="T243"/>
  <c r="R243"/>
  <c r="P243"/>
  <c r="BI242"/>
  <c r="BG242"/>
  <c r="BF242"/>
  <c r="BE242"/>
  <c r="T242"/>
  <c r="R242"/>
  <c r="P242"/>
  <c r="BI241"/>
  <c r="BG241"/>
  <c r="BF241"/>
  <c r="BE241"/>
  <c r="T241"/>
  <c r="R241"/>
  <c r="P241"/>
  <c r="BI240"/>
  <c r="BG240"/>
  <c r="BF240"/>
  <c r="BE240"/>
  <c r="T240"/>
  <c r="R240"/>
  <c r="P240"/>
  <c r="BI238"/>
  <c r="BG238"/>
  <c r="BF238"/>
  <c r="BE238"/>
  <c r="T238"/>
  <c r="R238"/>
  <c r="P238"/>
  <c r="BI237"/>
  <c r="BG237"/>
  <c r="BF237"/>
  <c r="BE237"/>
  <c r="T237"/>
  <c r="R237"/>
  <c r="P237"/>
  <c r="BI235"/>
  <c r="BG235"/>
  <c r="BF235"/>
  <c r="BE235"/>
  <c r="T235"/>
  <c r="R235"/>
  <c r="P235"/>
  <c r="BI234"/>
  <c r="BG234"/>
  <c r="BF234"/>
  <c r="BE234"/>
  <c r="T234"/>
  <c r="R234"/>
  <c r="P234"/>
  <c r="BI232"/>
  <c r="BG232"/>
  <c r="BF232"/>
  <c r="BE232"/>
  <c r="T232"/>
  <c r="R232"/>
  <c r="P232"/>
  <c r="BI231"/>
  <c r="BG231"/>
  <c r="BF231"/>
  <c r="BE231"/>
  <c r="T231"/>
  <c r="R231"/>
  <c r="P231"/>
  <c r="BI229"/>
  <c r="BG229"/>
  <c r="BF229"/>
  <c r="BE229"/>
  <c r="T229"/>
  <c r="R229"/>
  <c r="P229"/>
  <c r="BI228"/>
  <c r="BG228"/>
  <c r="BF228"/>
  <c r="BE228"/>
  <c r="T228"/>
  <c r="R228"/>
  <c r="P228"/>
  <c r="BI227"/>
  <c r="BG227"/>
  <c r="BF227"/>
  <c r="BE227"/>
  <c r="T227"/>
  <c r="R227"/>
  <c r="P227"/>
  <c r="BI225"/>
  <c r="BG225"/>
  <c r="BF225"/>
  <c r="BE225"/>
  <c r="T225"/>
  <c r="R225"/>
  <c r="P225"/>
  <c r="BI224"/>
  <c r="BG224"/>
  <c r="BF224"/>
  <c r="BE224"/>
  <c r="T224"/>
  <c r="R224"/>
  <c r="P224"/>
  <c r="BI222"/>
  <c r="BG222"/>
  <c r="BF222"/>
  <c r="BE222"/>
  <c r="T222"/>
  <c r="R222"/>
  <c r="P222"/>
  <c r="BI221"/>
  <c r="BG221"/>
  <c r="BF221"/>
  <c r="BE221"/>
  <c r="T221"/>
  <c r="R221"/>
  <c r="P221"/>
  <c r="BI219"/>
  <c r="BG219"/>
  <c r="BF219"/>
  <c r="BE219"/>
  <c r="T219"/>
  <c r="R219"/>
  <c r="P219"/>
  <c r="BI218"/>
  <c r="BG218"/>
  <c r="BF218"/>
  <c r="BE218"/>
  <c r="T218"/>
  <c r="R218"/>
  <c r="P218"/>
  <c r="BI216"/>
  <c r="BG216"/>
  <c r="BF216"/>
  <c r="BE216"/>
  <c r="T216"/>
  <c r="R216"/>
  <c r="P216"/>
  <c r="BI215"/>
  <c r="BG215"/>
  <c r="BF215"/>
  <c r="BE215"/>
  <c r="T215"/>
  <c r="R215"/>
  <c r="P215"/>
  <c r="BI213"/>
  <c r="BG213"/>
  <c r="BF213"/>
  <c r="BE213"/>
  <c r="T213"/>
  <c r="R213"/>
  <c r="P213"/>
  <c r="BI212"/>
  <c r="BG212"/>
  <c r="BF212"/>
  <c r="BE212"/>
  <c r="T212"/>
  <c r="R212"/>
  <c r="P212"/>
  <c r="BI210"/>
  <c r="BG210"/>
  <c r="BF210"/>
  <c r="BE210"/>
  <c r="T210"/>
  <c r="R210"/>
  <c r="P210"/>
  <c r="BI209"/>
  <c r="BG209"/>
  <c r="BF209"/>
  <c r="BE209"/>
  <c r="T209"/>
  <c r="R209"/>
  <c r="P209"/>
  <c r="BI207"/>
  <c r="BG207"/>
  <c r="BF207"/>
  <c r="BE207"/>
  <c r="T207"/>
  <c r="R207"/>
  <c r="P207"/>
  <c r="BI205"/>
  <c r="BG205"/>
  <c r="BF205"/>
  <c r="BE205"/>
  <c r="T205"/>
  <c r="R205"/>
  <c r="P205"/>
  <c r="BI203"/>
  <c r="BG203"/>
  <c r="BF203"/>
  <c r="BE203"/>
  <c r="T203"/>
  <c r="R203"/>
  <c r="P203"/>
  <c r="BI201"/>
  <c r="BG201"/>
  <c r="BF201"/>
  <c r="BE201"/>
  <c r="T201"/>
  <c r="R201"/>
  <c r="P201"/>
  <c r="BI199"/>
  <c r="BG199"/>
  <c r="BF199"/>
  <c r="BE199"/>
  <c r="T199"/>
  <c r="R199"/>
  <c r="P199"/>
  <c r="BI197"/>
  <c r="BG197"/>
  <c r="BF197"/>
  <c r="BE197"/>
  <c r="T197"/>
  <c r="R197"/>
  <c r="P197"/>
  <c r="BI194"/>
  <c r="BG194"/>
  <c r="BF194"/>
  <c r="BE194"/>
  <c r="T194"/>
  <c r="R194"/>
  <c r="P194"/>
  <c r="BI192"/>
  <c r="BG192"/>
  <c r="BF192"/>
  <c r="BE192"/>
  <c r="T192"/>
  <c r="R192"/>
  <c r="P192"/>
  <c r="BI191"/>
  <c r="BG191"/>
  <c r="BF191"/>
  <c r="BE191"/>
  <c r="T191"/>
  <c r="R191"/>
  <c r="P191"/>
  <c r="BI190"/>
  <c r="BG190"/>
  <c r="BF190"/>
  <c r="BE190"/>
  <c r="T190"/>
  <c r="R190"/>
  <c r="P190"/>
  <c r="BI188"/>
  <c r="BG188"/>
  <c r="BF188"/>
  <c r="BE188"/>
  <c r="T188"/>
  <c r="R188"/>
  <c r="P188"/>
  <c r="BI187"/>
  <c r="BG187"/>
  <c r="BF187"/>
  <c r="BE187"/>
  <c r="T187"/>
  <c r="R187"/>
  <c r="P187"/>
  <c r="BI185"/>
  <c r="BG185"/>
  <c r="BF185"/>
  <c r="BE185"/>
  <c r="T185"/>
  <c r="R185"/>
  <c r="P185"/>
  <c r="BI184"/>
  <c r="BG184"/>
  <c r="BF184"/>
  <c r="BE184"/>
  <c r="T184"/>
  <c r="R184"/>
  <c r="P184"/>
  <c r="BI182"/>
  <c r="BG182"/>
  <c r="BF182"/>
  <c r="BE182"/>
  <c r="T182"/>
  <c r="R182"/>
  <c r="P182"/>
  <c r="BI181"/>
  <c r="BG181"/>
  <c r="BF181"/>
  <c r="BE181"/>
  <c r="T181"/>
  <c r="R181"/>
  <c r="P181"/>
  <c r="BI179"/>
  <c r="BG179"/>
  <c r="BF179"/>
  <c r="BE179"/>
  <c r="T179"/>
  <c r="R179"/>
  <c r="P179"/>
  <c r="BI177"/>
  <c r="BG177"/>
  <c r="BF177"/>
  <c r="BE177"/>
  <c r="T177"/>
  <c r="R177"/>
  <c r="P177"/>
  <c r="BI176"/>
  <c r="BG176"/>
  <c r="BF176"/>
  <c r="BE176"/>
  <c r="T176"/>
  <c r="R176"/>
  <c r="P176"/>
  <c r="BI174"/>
  <c r="BG174"/>
  <c r="BF174"/>
  <c r="BE174"/>
  <c r="T174"/>
  <c r="R174"/>
  <c r="P174"/>
  <c r="BI172"/>
  <c r="BG172"/>
  <c r="BF172"/>
  <c r="BE172"/>
  <c r="T172"/>
  <c r="R172"/>
  <c r="P172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2"/>
  <c r="BG162"/>
  <c r="BF162"/>
  <c r="BE162"/>
  <c r="T162"/>
  <c r="R162"/>
  <c r="P162"/>
  <c r="BI160"/>
  <c r="BG160"/>
  <c r="BF160"/>
  <c r="BE160"/>
  <c r="T160"/>
  <c r="R160"/>
  <c r="P160"/>
  <c r="BI159"/>
  <c r="BG159"/>
  <c r="BF159"/>
  <c r="BE159"/>
  <c r="T159"/>
  <c r="R159"/>
  <c r="P159"/>
  <c r="BI158"/>
  <c r="BG158"/>
  <c r="BF158"/>
  <c r="BE158"/>
  <c r="T158"/>
  <c r="R158"/>
  <c r="P158"/>
  <c r="BI157"/>
  <c r="BG157"/>
  <c r="BF157"/>
  <c r="BE157"/>
  <c r="T157"/>
  <c r="R157"/>
  <c r="P157"/>
  <c r="BI155"/>
  <c r="BG155"/>
  <c r="BF155"/>
  <c r="BE155"/>
  <c r="T155"/>
  <c r="R155"/>
  <c r="P155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9"/>
  <c r="BG149"/>
  <c r="BF149"/>
  <c r="BE149"/>
  <c r="T149"/>
  <c r="R149"/>
  <c r="P149"/>
  <c r="BI147"/>
  <c r="BG147"/>
  <c r="BF147"/>
  <c r="BE147"/>
  <c r="T147"/>
  <c r="R147"/>
  <c r="P147"/>
  <c r="BI145"/>
  <c r="BG145"/>
  <c r="BF145"/>
  <c r="BE145"/>
  <c r="T145"/>
  <c r="R145"/>
  <c r="P145"/>
  <c r="BI144"/>
  <c r="BG144"/>
  <c r="BF144"/>
  <c r="BE144"/>
  <c r="T144"/>
  <c r="R144"/>
  <c r="P144"/>
  <c r="BI142"/>
  <c r="BG142"/>
  <c r="BF142"/>
  <c r="BE142"/>
  <c r="T142"/>
  <c r="R142"/>
  <c r="P142"/>
  <c r="BI141"/>
  <c r="BG141"/>
  <c r="BF141"/>
  <c r="BE141"/>
  <c r="T141"/>
  <c r="R141"/>
  <c r="P141"/>
  <c r="BI139"/>
  <c r="BG139"/>
  <c r="BF139"/>
  <c r="BE139"/>
  <c r="T139"/>
  <c r="R139"/>
  <c r="P139"/>
  <c r="BI137"/>
  <c r="BG137"/>
  <c r="BF137"/>
  <c r="BE137"/>
  <c r="T137"/>
  <c r="R137"/>
  <c r="P137"/>
  <c r="BI136"/>
  <c r="BG136"/>
  <c r="BF136"/>
  <c r="BE136"/>
  <c r="T136"/>
  <c r="R136"/>
  <c r="P136"/>
  <c r="BI135"/>
  <c r="BG135"/>
  <c r="BF135"/>
  <c r="BE135"/>
  <c r="T135"/>
  <c r="R135"/>
  <c r="P135"/>
  <c r="BI132"/>
  <c r="BG132"/>
  <c r="BF132"/>
  <c r="BE132"/>
  <c r="T132"/>
  <c r="R132"/>
  <c r="P132"/>
  <c r="BI130"/>
  <c r="BG130"/>
  <c r="BF130"/>
  <c r="BE130"/>
  <c r="T130"/>
  <c r="R130"/>
  <c r="P130"/>
  <c r="BI128"/>
  <c r="BG128"/>
  <c r="BF128"/>
  <c r="BE128"/>
  <c r="T128"/>
  <c r="R128"/>
  <c r="P128"/>
  <c r="J122"/>
  <c r="J121"/>
  <c r="F121"/>
  <c r="F119"/>
  <c r="E117"/>
  <c r="J94"/>
  <c r="J93"/>
  <c r="F93"/>
  <c r="F91"/>
  <c r="E89"/>
  <c r="J20"/>
  <c r="E20"/>
  <c r="F94"/>
  <c r="J19"/>
  <c r="J14"/>
  <c r="J119"/>
  <c r="E7"/>
  <c r="E85"/>
  <c i="20" r="J39"/>
  <c r="J38"/>
  <c i="1" r="AY117"/>
  <c i="20" r="J37"/>
  <c i="1" r="AX117"/>
  <c i="20" r="BI375"/>
  <c r="BG375"/>
  <c r="BF375"/>
  <c r="BE375"/>
  <c r="T375"/>
  <c r="R375"/>
  <c r="P375"/>
  <c r="BI373"/>
  <c r="BG373"/>
  <c r="BF373"/>
  <c r="BE373"/>
  <c r="T373"/>
  <c r="R373"/>
  <c r="P373"/>
  <c r="BI370"/>
  <c r="BG370"/>
  <c r="BF370"/>
  <c r="BE370"/>
  <c r="T370"/>
  <c r="R370"/>
  <c r="P370"/>
  <c r="BI368"/>
  <c r="BG368"/>
  <c r="BF368"/>
  <c r="BE368"/>
  <c r="T368"/>
  <c r="R368"/>
  <c r="P368"/>
  <c r="BI366"/>
  <c r="BG366"/>
  <c r="BF366"/>
  <c r="BE366"/>
  <c r="T366"/>
  <c r="R366"/>
  <c r="P366"/>
  <c r="BI365"/>
  <c r="BG365"/>
  <c r="BF365"/>
  <c r="BE365"/>
  <c r="T365"/>
  <c r="R365"/>
  <c r="P365"/>
  <c r="BI363"/>
  <c r="BG363"/>
  <c r="BF363"/>
  <c r="BE363"/>
  <c r="T363"/>
  <c r="R363"/>
  <c r="P363"/>
  <c r="BI361"/>
  <c r="BG361"/>
  <c r="BF361"/>
  <c r="BE361"/>
  <c r="T361"/>
  <c r="R361"/>
  <c r="P361"/>
  <c r="BI360"/>
  <c r="BG360"/>
  <c r="BF360"/>
  <c r="BE360"/>
  <c r="T360"/>
  <c r="R360"/>
  <c r="P360"/>
  <c r="BI358"/>
  <c r="BG358"/>
  <c r="BF358"/>
  <c r="BE358"/>
  <c r="T358"/>
  <c r="R358"/>
  <c r="P358"/>
  <c r="BI357"/>
  <c r="BG357"/>
  <c r="BF357"/>
  <c r="BE357"/>
  <c r="T357"/>
  <c r="R357"/>
  <c r="P357"/>
  <c r="BI355"/>
  <c r="BG355"/>
  <c r="BF355"/>
  <c r="BE355"/>
  <c r="T355"/>
  <c r="R355"/>
  <c r="P355"/>
  <c r="BI353"/>
  <c r="BG353"/>
  <c r="BF353"/>
  <c r="BE353"/>
  <c r="T353"/>
  <c r="R353"/>
  <c r="P353"/>
  <c r="BI351"/>
  <c r="BG351"/>
  <c r="BF351"/>
  <c r="BE351"/>
  <c r="T351"/>
  <c r="R351"/>
  <c r="P351"/>
  <c r="BI349"/>
  <c r="BG349"/>
  <c r="BF349"/>
  <c r="BE349"/>
  <c r="T349"/>
  <c r="R349"/>
  <c r="P349"/>
  <c r="BI347"/>
  <c r="BG347"/>
  <c r="BF347"/>
  <c r="BE347"/>
  <c r="T347"/>
  <c r="R347"/>
  <c r="P347"/>
  <c r="BI344"/>
  <c r="BG344"/>
  <c r="BF344"/>
  <c r="BE344"/>
  <c r="T344"/>
  <c r="R344"/>
  <c r="P344"/>
  <c r="BI343"/>
  <c r="BG343"/>
  <c r="BF343"/>
  <c r="BE343"/>
  <c r="T343"/>
  <c r="R343"/>
  <c r="P343"/>
  <c r="BI341"/>
  <c r="BG341"/>
  <c r="BF341"/>
  <c r="BE341"/>
  <c r="T341"/>
  <c r="R341"/>
  <c r="P341"/>
  <c r="BI339"/>
  <c r="BG339"/>
  <c r="BF339"/>
  <c r="BE339"/>
  <c r="T339"/>
  <c r="R339"/>
  <c r="P339"/>
  <c r="BI338"/>
  <c r="BG338"/>
  <c r="BF338"/>
  <c r="BE338"/>
  <c r="T338"/>
  <c r="R338"/>
  <c r="P338"/>
  <c r="BI336"/>
  <c r="BG336"/>
  <c r="BF336"/>
  <c r="BE336"/>
  <c r="T336"/>
  <c r="R336"/>
  <c r="P336"/>
  <c r="BI334"/>
  <c r="BG334"/>
  <c r="BF334"/>
  <c r="BE334"/>
  <c r="T334"/>
  <c r="R334"/>
  <c r="P334"/>
  <c r="BI332"/>
  <c r="BG332"/>
  <c r="BF332"/>
  <c r="BE332"/>
  <c r="T332"/>
  <c r="R332"/>
  <c r="P332"/>
  <c r="BI330"/>
  <c r="BG330"/>
  <c r="BF330"/>
  <c r="BE330"/>
  <c r="T330"/>
  <c r="R330"/>
  <c r="P330"/>
  <c r="BI328"/>
  <c r="BG328"/>
  <c r="BF328"/>
  <c r="BE328"/>
  <c r="T328"/>
  <c r="R328"/>
  <c r="P328"/>
  <c r="BI325"/>
  <c r="BG325"/>
  <c r="BF325"/>
  <c r="BE325"/>
  <c r="T325"/>
  <c r="R325"/>
  <c r="P325"/>
  <c r="BI323"/>
  <c r="BG323"/>
  <c r="BF323"/>
  <c r="BE323"/>
  <c r="T323"/>
  <c r="R323"/>
  <c r="P323"/>
  <c r="BI322"/>
  <c r="BG322"/>
  <c r="BF322"/>
  <c r="BE322"/>
  <c r="T322"/>
  <c r="R322"/>
  <c r="P322"/>
  <c r="BI320"/>
  <c r="BG320"/>
  <c r="BF320"/>
  <c r="BE320"/>
  <c r="T320"/>
  <c r="R320"/>
  <c r="P320"/>
  <c r="BI318"/>
  <c r="BG318"/>
  <c r="BF318"/>
  <c r="BE318"/>
  <c r="T318"/>
  <c r="R318"/>
  <c r="P318"/>
  <c r="BI316"/>
  <c r="BG316"/>
  <c r="BF316"/>
  <c r="BE316"/>
  <c r="T316"/>
  <c r="R316"/>
  <c r="P316"/>
  <c r="BI315"/>
  <c r="BG315"/>
  <c r="BF315"/>
  <c r="BE315"/>
  <c r="T315"/>
  <c r="R315"/>
  <c r="P315"/>
  <c r="BI313"/>
  <c r="BG313"/>
  <c r="BF313"/>
  <c r="BE313"/>
  <c r="T313"/>
  <c r="R313"/>
  <c r="P313"/>
  <c r="BI311"/>
  <c r="BG311"/>
  <c r="BF311"/>
  <c r="BE311"/>
  <c r="T311"/>
  <c r="R311"/>
  <c r="P311"/>
  <c r="BI310"/>
  <c r="BG310"/>
  <c r="BF310"/>
  <c r="BE310"/>
  <c r="T310"/>
  <c r="R310"/>
  <c r="P310"/>
  <c r="BI308"/>
  <c r="BG308"/>
  <c r="BF308"/>
  <c r="BE308"/>
  <c r="T308"/>
  <c r="R308"/>
  <c r="P308"/>
  <c r="BI306"/>
  <c r="BG306"/>
  <c r="BF306"/>
  <c r="BE306"/>
  <c r="T306"/>
  <c r="R306"/>
  <c r="P306"/>
  <c r="BI304"/>
  <c r="BG304"/>
  <c r="BF304"/>
  <c r="BE304"/>
  <c r="T304"/>
  <c r="R304"/>
  <c r="P304"/>
  <c r="BI301"/>
  <c r="BG301"/>
  <c r="BF301"/>
  <c r="BE301"/>
  <c r="T301"/>
  <c r="R301"/>
  <c r="P301"/>
  <c r="BI299"/>
  <c r="BG299"/>
  <c r="BF299"/>
  <c r="BE299"/>
  <c r="T299"/>
  <c r="R299"/>
  <c r="P299"/>
  <c r="BI297"/>
  <c r="BG297"/>
  <c r="BF297"/>
  <c r="BE297"/>
  <c r="T297"/>
  <c r="R297"/>
  <c r="P297"/>
  <c r="BI295"/>
  <c r="BG295"/>
  <c r="BF295"/>
  <c r="BE295"/>
  <c r="T295"/>
  <c r="R295"/>
  <c r="P295"/>
  <c r="BI293"/>
  <c r="BG293"/>
  <c r="BF293"/>
  <c r="BE293"/>
  <c r="T293"/>
  <c r="R293"/>
  <c r="P293"/>
  <c r="BI292"/>
  <c r="BG292"/>
  <c r="BF292"/>
  <c r="BE292"/>
  <c r="T292"/>
  <c r="R292"/>
  <c r="P292"/>
  <c r="BI290"/>
  <c r="BG290"/>
  <c r="BF290"/>
  <c r="BE290"/>
  <c r="T290"/>
  <c r="R290"/>
  <c r="P290"/>
  <c r="BI288"/>
  <c r="BG288"/>
  <c r="BF288"/>
  <c r="BE288"/>
  <c r="T288"/>
  <c r="R288"/>
  <c r="P288"/>
  <c r="BI287"/>
  <c r="BG287"/>
  <c r="BF287"/>
  <c r="BE287"/>
  <c r="T287"/>
  <c r="R287"/>
  <c r="P287"/>
  <c r="BI285"/>
  <c r="BG285"/>
  <c r="BF285"/>
  <c r="BE285"/>
  <c r="T285"/>
  <c r="R285"/>
  <c r="P285"/>
  <c r="BI284"/>
  <c r="BG284"/>
  <c r="BF284"/>
  <c r="BE284"/>
  <c r="T284"/>
  <c r="R284"/>
  <c r="P284"/>
  <c r="BI282"/>
  <c r="BG282"/>
  <c r="BF282"/>
  <c r="BE282"/>
  <c r="T282"/>
  <c r="R282"/>
  <c r="P282"/>
  <c r="BI281"/>
  <c r="BG281"/>
  <c r="BF281"/>
  <c r="BE281"/>
  <c r="T281"/>
  <c r="R281"/>
  <c r="P281"/>
  <c r="BI279"/>
  <c r="BG279"/>
  <c r="BF279"/>
  <c r="BE279"/>
  <c r="T279"/>
  <c r="R279"/>
  <c r="P279"/>
  <c r="BI278"/>
  <c r="BG278"/>
  <c r="BF278"/>
  <c r="BE278"/>
  <c r="T278"/>
  <c r="R278"/>
  <c r="P278"/>
  <c r="BI276"/>
  <c r="BG276"/>
  <c r="BF276"/>
  <c r="BE276"/>
  <c r="T276"/>
  <c r="R276"/>
  <c r="P276"/>
  <c r="BI275"/>
  <c r="BG275"/>
  <c r="BF275"/>
  <c r="BE275"/>
  <c r="T275"/>
  <c r="R275"/>
  <c r="P275"/>
  <c r="BI273"/>
  <c r="BG273"/>
  <c r="BF273"/>
  <c r="BE273"/>
  <c r="T273"/>
  <c r="R273"/>
  <c r="P273"/>
  <c r="BI271"/>
  <c r="BG271"/>
  <c r="BF271"/>
  <c r="BE271"/>
  <c r="T271"/>
  <c r="R271"/>
  <c r="P271"/>
  <c r="BI269"/>
  <c r="BG269"/>
  <c r="BF269"/>
  <c r="BE269"/>
  <c r="T269"/>
  <c r="R269"/>
  <c r="P269"/>
  <c r="BI268"/>
  <c r="BG268"/>
  <c r="BF268"/>
  <c r="BE268"/>
  <c r="T268"/>
  <c r="R268"/>
  <c r="P268"/>
  <c r="BI267"/>
  <c r="BG267"/>
  <c r="BF267"/>
  <c r="BE267"/>
  <c r="T267"/>
  <c r="R267"/>
  <c r="P267"/>
  <c r="BI266"/>
  <c r="BG266"/>
  <c r="BF266"/>
  <c r="BE266"/>
  <c r="T266"/>
  <c r="R266"/>
  <c r="P266"/>
  <c r="BI265"/>
  <c r="BG265"/>
  <c r="BF265"/>
  <c r="BE265"/>
  <c r="T265"/>
  <c r="R265"/>
  <c r="P265"/>
  <c r="BI263"/>
  <c r="BG263"/>
  <c r="BF263"/>
  <c r="BE263"/>
  <c r="T263"/>
  <c r="R263"/>
  <c r="P263"/>
  <c r="BI262"/>
  <c r="BG262"/>
  <c r="BF262"/>
  <c r="BE262"/>
  <c r="T262"/>
  <c r="R262"/>
  <c r="P262"/>
  <c r="BI260"/>
  <c r="BG260"/>
  <c r="BF260"/>
  <c r="BE260"/>
  <c r="T260"/>
  <c r="R260"/>
  <c r="P260"/>
  <c r="BI257"/>
  <c r="BG257"/>
  <c r="BF257"/>
  <c r="BE257"/>
  <c r="T257"/>
  <c r="R257"/>
  <c r="P257"/>
  <c r="BI255"/>
  <c r="BG255"/>
  <c r="BF255"/>
  <c r="BE255"/>
  <c r="T255"/>
  <c r="R255"/>
  <c r="P255"/>
  <c r="BI253"/>
  <c r="BG253"/>
  <c r="BF253"/>
  <c r="BE253"/>
  <c r="T253"/>
  <c r="R253"/>
  <c r="P253"/>
  <c r="BI250"/>
  <c r="BG250"/>
  <c r="BF250"/>
  <c r="BE250"/>
  <c r="T250"/>
  <c r="R250"/>
  <c r="P250"/>
  <c r="BI248"/>
  <c r="BG248"/>
  <c r="BF248"/>
  <c r="BE248"/>
  <c r="T248"/>
  <c r="R248"/>
  <c r="P248"/>
  <c r="BI246"/>
  <c r="BG246"/>
  <c r="BF246"/>
  <c r="BE246"/>
  <c r="T246"/>
  <c r="R246"/>
  <c r="P246"/>
  <c r="BI244"/>
  <c r="BG244"/>
  <c r="BF244"/>
  <c r="BE244"/>
  <c r="T244"/>
  <c r="R244"/>
  <c r="P244"/>
  <c r="BI242"/>
  <c r="BG242"/>
  <c r="BF242"/>
  <c r="BE242"/>
  <c r="T242"/>
  <c r="R242"/>
  <c r="P242"/>
  <c r="BI241"/>
  <c r="BG241"/>
  <c r="BF241"/>
  <c r="BE241"/>
  <c r="T241"/>
  <c r="R241"/>
  <c r="P241"/>
  <c r="BI239"/>
  <c r="BG239"/>
  <c r="BF239"/>
  <c r="BE239"/>
  <c r="T239"/>
  <c r="R239"/>
  <c r="P239"/>
  <c r="BI237"/>
  <c r="BG237"/>
  <c r="BF237"/>
  <c r="BE237"/>
  <c r="T237"/>
  <c r="R237"/>
  <c r="P237"/>
  <c r="BI235"/>
  <c r="BG235"/>
  <c r="BF235"/>
  <c r="BE235"/>
  <c r="T235"/>
  <c r="R235"/>
  <c r="P235"/>
  <c r="BI233"/>
  <c r="BG233"/>
  <c r="BF233"/>
  <c r="BE233"/>
  <c r="T233"/>
  <c r="R233"/>
  <c r="P233"/>
  <c r="BI231"/>
  <c r="BG231"/>
  <c r="BF231"/>
  <c r="BE231"/>
  <c r="T231"/>
  <c r="R231"/>
  <c r="P231"/>
  <c r="BI229"/>
  <c r="BG229"/>
  <c r="BF229"/>
  <c r="BE229"/>
  <c r="T229"/>
  <c r="R229"/>
  <c r="P229"/>
  <c r="BI227"/>
  <c r="BG227"/>
  <c r="BF227"/>
  <c r="BE227"/>
  <c r="T227"/>
  <c r="R227"/>
  <c r="P227"/>
  <c r="BI225"/>
  <c r="BG225"/>
  <c r="BF225"/>
  <c r="BE225"/>
  <c r="T225"/>
  <c r="R225"/>
  <c r="P225"/>
  <c r="BI223"/>
  <c r="BG223"/>
  <c r="BF223"/>
  <c r="BE223"/>
  <c r="T223"/>
  <c r="R223"/>
  <c r="P223"/>
  <c r="BI221"/>
  <c r="BG221"/>
  <c r="BF221"/>
  <c r="BE221"/>
  <c r="T221"/>
  <c r="R221"/>
  <c r="P221"/>
  <c r="BI219"/>
  <c r="BG219"/>
  <c r="BF219"/>
  <c r="BE219"/>
  <c r="T219"/>
  <c r="R219"/>
  <c r="P219"/>
  <c r="BI217"/>
  <c r="BG217"/>
  <c r="BF217"/>
  <c r="BE217"/>
  <c r="T217"/>
  <c r="R217"/>
  <c r="P217"/>
  <c r="BI214"/>
  <c r="BG214"/>
  <c r="BF214"/>
  <c r="BE214"/>
  <c r="T214"/>
  <c r="T213"/>
  <c r="R214"/>
  <c r="R213"/>
  <c r="P214"/>
  <c r="P213"/>
  <c r="BI211"/>
  <c r="BG211"/>
  <c r="BF211"/>
  <c r="BE211"/>
  <c r="T211"/>
  <c r="R211"/>
  <c r="P211"/>
  <c r="BI210"/>
  <c r="BG210"/>
  <c r="BF210"/>
  <c r="BE210"/>
  <c r="T210"/>
  <c r="R210"/>
  <c r="P210"/>
  <c r="BI208"/>
  <c r="BG208"/>
  <c r="BF208"/>
  <c r="BE208"/>
  <c r="T208"/>
  <c r="R208"/>
  <c r="P208"/>
  <c r="BI207"/>
  <c r="BG207"/>
  <c r="BF207"/>
  <c r="BE207"/>
  <c r="T207"/>
  <c r="R207"/>
  <c r="P207"/>
  <c r="BI206"/>
  <c r="BG206"/>
  <c r="BF206"/>
  <c r="BE206"/>
  <c r="T206"/>
  <c r="R206"/>
  <c r="P206"/>
  <c r="BI204"/>
  <c r="BG204"/>
  <c r="BF204"/>
  <c r="BE204"/>
  <c r="T204"/>
  <c r="R204"/>
  <c r="P204"/>
  <c r="BI203"/>
  <c r="BG203"/>
  <c r="BF203"/>
  <c r="BE203"/>
  <c r="T203"/>
  <c r="R203"/>
  <c r="P203"/>
  <c r="BI201"/>
  <c r="BG201"/>
  <c r="BF201"/>
  <c r="BE201"/>
  <c r="T201"/>
  <c r="R201"/>
  <c r="P201"/>
  <c r="BI197"/>
  <c r="BG197"/>
  <c r="BF197"/>
  <c r="BE197"/>
  <c r="T197"/>
  <c r="T196"/>
  <c r="R197"/>
  <c r="R196"/>
  <c r="P197"/>
  <c r="P196"/>
  <c r="BI194"/>
  <c r="BG194"/>
  <c r="BF194"/>
  <c r="BE194"/>
  <c r="T194"/>
  <c r="R194"/>
  <c r="P194"/>
  <c r="BI192"/>
  <c r="BG192"/>
  <c r="BF192"/>
  <c r="BE192"/>
  <c r="T192"/>
  <c r="R192"/>
  <c r="P192"/>
  <c r="BI190"/>
  <c r="BG190"/>
  <c r="BF190"/>
  <c r="BE190"/>
  <c r="T190"/>
  <c r="R190"/>
  <c r="P190"/>
  <c r="BI188"/>
  <c r="BG188"/>
  <c r="BF188"/>
  <c r="BE188"/>
  <c r="T188"/>
  <c r="R188"/>
  <c r="P188"/>
  <c r="BI185"/>
  <c r="BG185"/>
  <c r="BF185"/>
  <c r="BE185"/>
  <c r="T185"/>
  <c r="R185"/>
  <c r="P185"/>
  <c r="BI183"/>
  <c r="BG183"/>
  <c r="BF183"/>
  <c r="BE183"/>
  <c r="T183"/>
  <c r="R183"/>
  <c r="P183"/>
  <c r="BI181"/>
  <c r="BG181"/>
  <c r="BF181"/>
  <c r="BE181"/>
  <c r="T181"/>
  <c r="R181"/>
  <c r="P181"/>
  <c r="BI179"/>
  <c r="BG179"/>
  <c r="BF179"/>
  <c r="BE179"/>
  <c r="T179"/>
  <c r="R179"/>
  <c r="P179"/>
  <c r="BI177"/>
  <c r="BG177"/>
  <c r="BF177"/>
  <c r="BE177"/>
  <c r="T177"/>
  <c r="R177"/>
  <c r="P177"/>
  <c r="BI175"/>
  <c r="BG175"/>
  <c r="BF175"/>
  <c r="BE175"/>
  <c r="T175"/>
  <c r="R175"/>
  <c r="P175"/>
  <c r="BI173"/>
  <c r="BG173"/>
  <c r="BF173"/>
  <c r="BE173"/>
  <c r="T173"/>
  <c r="R173"/>
  <c r="P173"/>
  <c r="BI171"/>
  <c r="BG171"/>
  <c r="BF171"/>
  <c r="BE171"/>
  <c r="T171"/>
  <c r="R171"/>
  <c r="P171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8"/>
  <c r="BG158"/>
  <c r="BF158"/>
  <c r="BE158"/>
  <c r="T158"/>
  <c r="R158"/>
  <c r="P158"/>
  <c r="BI156"/>
  <c r="BG156"/>
  <c r="BF156"/>
  <c r="BE156"/>
  <c r="T156"/>
  <c r="R156"/>
  <c r="P156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8"/>
  <c r="BG148"/>
  <c r="BF148"/>
  <c r="BE148"/>
  <c r="T148"/>
  <c r="R148"/>
  <c r="P148"/>
  <c r="BI146"/>
  <c r="BG146"/>
  <c r="BF146"/>
  <c r="BE146"/>
  <c r="T146"/>
  <c r="R146"/>
  <c r="P146"/>
  <c r="BI144"/>
  <c r="BG144"/>
  <c r="BF144"/>
  <c r="BE144"/>
  <c r="T144"/>
  <c r="R144"/>
  <c r="P144"/>
  <c r="BI141"/>
  <c r="BG141"/>
  <c r="BF141"/>
  <c r="BE141"/>
  <c r="T141"/>
  <c r="R141"/>
  <c r="P141"/>
  <c r="BI139"/>
  <c r="BG139"/>
  <c r="BF139"/>
  <c r="BE139"/>
  <c r="T139"/>
  <c r="R139"/>
  <c r="P139"/>
  <c r="J133"/>
  <c r="J132"/>
  <c r="F132"/>
  <c r="F130"/>
  <c r="E128"/>
  <c r="J94"/>
  <c r="J93"/>
  <c r="F93"/>
  <c r="F91"/>
  <c r="E89"/>
  <c r="J20"/>
  <c r="E20"/>
  <c r="F133"/>
  <c r="J19"/>
  <c r="J14"/>
  <c r="J91"/>
  <c r="E7"/>
  <c r="E124"/>
  <c i="19" r="J39"/>
  <c r="J38"/>
  <c i="1" r="AY115"/>
  <c i="19" r="J37"/>
  <c i="1" r="AX115"/>
  <c i="19" r="BI152"/>
  <c r="BG152"/>
  <c r="BF152"/>
  <c r="BE152"/>
  <c r="T152"/>
  <c r="R152"/>
  <c r="P152"/>
  <c r="BI151"/>
  <c r="BG151"/>
  <c r="BF151"/>
  <c r="BE151"/>
  <c r="T151"/>
  <c r="R151"/>
  <c r="P151"/>
  <c r="BI150"/>
  <c r="BG150"/>
  <c r="BF150"/>
  <c r="BE150"/>
  <c r="T150"/>
  <c r="R150"/>
  <c r="P150"/>
  <c r="BI149"/>
  <c r="BG149"/>
  <c r="BF149"/>
  <c r="BE149"/>
  <c r="T149"/>
  <c r="R149"/>
  <c r="P149"/>
  <c r="BI146"/>
  <c r="BG146"/>
  <c r="BF146"/>
  <c r="BE146"/>
  <c r="T146"/>
  <c r="R146"/>
  <c r="P146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BI139"/>
  <c r="BG139"/>
  <c r="BF139"/>
  <c r="BE139"/>
  <c r="T139"/>
  <c r="R139"/>
  <c r="P139"/>
  <c r="BI137"/>
  <c r="BG137"/>
  <c r="BF137"/>
  <c r="BE137"/>
  <c r="T137"/>
  <c r="R137"/>
  <c r="P137"/>
  <c r="BI135"/>
  <c r="BG135"/>
  <c r="BF135"/>
  <c r="BE135"/>
  <c r="T135"/>
  <c r="R135"/>
  <c r="P135"/>
  <c r="BI133"/>
  <c r="BG133"/>
  <c r="BF133"/>
  <c r="BE133"/>
  <c r="T133"/>
  <c r="R133"/>
  <c r="P133"/>
  <c r="BI132"/>
  <c r="BG132"/>
  <c r="BF132"/>
  <c r="BE132"/>
  <c r="T132"/>
  <c r="R132"/>
  <c r="P132"/>
  <c r="BI130"/>
  <c r="BG130"/>
  <c r="BF130"/>
  <c r="BE130"/>
  <c r="T130"/>
  <c r="R130"/>
  <c r="P130"/>
  <c r="BI128"/>
  <c r="BG128"/>
  <c r="BF128"/>
  <c r="BE128"/>
  <c r="T128"/>
  <c r="R128"/>
  <c r="P128"/>
  <c r="J121"/>
  <c r="J120"/>
  <c r="F120"/>
  <c r="F118"/>
  <c r="E116"/>
  <c r="J94"/>
  <c r="J93"/>
  <c r="F93"/>
  <c r="F91"/>
  <c r="E89"/>
  <c r="J20"/>
  <c r="E20"/>
  <c r="F121"/>
  <c r="J19"/>
  <c r="J14"/>
  <c r="J118"/>
  <c r="E7"/>
  <c r="E85"/>
  <c i="18" r="J39"/>
  <c r="J38"/>
  <c i="1" r="AY114"/>
  <c i="18" r="J37"/>
  <c i="1" r="AX114"/>
  <c i="18" r="BI234"/>
  <c r="BG234"/>
  <c r="BF234"/>
  <c r="BE234"/>
  <c r="T234"/>
  <c r="R234"/>
  <c r="P234"/>
  <c r="BI233"/>
  <c r="BG233"/>
  <c r="BF233"/>
  <c r="BE233"/>
  <c r="T233"/>
  <c r="R233"/>
  <c r="P233"/>
  <c r="BI231"/>
  <c r="BG231"/>
  <c r="BF231"/>
  <c r="BE231"/>
  <c r="T231"/>
  <c r="R231"/>
  <c r="P231"/>
  <c r="BI229"/>
  <c r="BG229"/>
  <c r="BF229"/>
  <c r="BE229"/>
  <c r="T229"/>
  <c r="R229"/>
  <c r="P229"/>
  <c r="BI227"/>
  <c r="BG227"/>
  <c r="BF227"/>
  <c r="BE227"/>
  <c r="T227"/>
  <c r="R227"/>
  <c r="P227"/>
  <c r="BI223"/>
  <c r="BG223"/>
  <c r="BF223"/>
  <c r="BE223"/>
  <c r="T223"/>
  <c r="R223"/>
  <c r="P223"/>
  <c r="BI221"/>
  <c r="BG221"/>
  <c r="BF221"/>
  <c r="BE221"/>
  <c r="T221"/>
  <c r="R221"/>
  <c r="P221"/>
  <c r="BI219"/>
  <c r="BG219"/>
  <c r="BF219"/>
  <c r="BE219"/>
  <c r="T219"/>
  <c r="R219"/>
  <c r="P219"/>
  <c r="BI217"/>
  <c r="BG217"/>
  <c r="BF217"/>
  <c r="BE217"/>
  <c r="T217"/>
  <c r="R217"/>
  <c r="P217"/>
  <c r="BI215"/>
  <c r="BG215"/>
  <c r="BF215"/>
  <c r="BE215"/>
  <c r="T215"/>
  <c r="R215"/>
  <c r="P215"/>
  <c r="BI213"/>
  <c r="BG213"/>
  <c r="BF213"/>
  <c r="BE213"/>
  <c r="T213"/>
  <c r="R213"/>
  <c r="P213"/>
  <c r="BI211"/>
  <c r="BG211"/>
  <c r="BF211"/>
  <c r="BE211"/>
  <c r="T211"/>
  <c r="R211"/>
  <c r="P211"/>
  <c r="BI209"/>
  <c r="BG209"/>
  <c r="BF209"/>
  <c r="BE209"/>
  <c r="T209"/>
  <c r="R209"/>
  <c r="P209"/>
  <c r="BI206"/>
  <c r="BG206"/>
  <c r="BF206"/>
  <c r="BE206"/>
  <c r="T206"/>
  <c r="R206"/>
  <c r="P206"/>
  <c r="BI204"/>
  <c r="BG204"/>
  <c r="BF204"/>
  <c r="BE204"/>
  <c r="T204"/>
  <c r="R204"/>
  <c r="P204"/>
  <c r="BI202"/>
  <c r="BG202"/>
  <c r="BF202"/>
  <c r="BE202"/>
  <c r="T202"/>
  <c r="R202"/>
  <c r="P202"/>
  <c r="BI200"/>
  <c r="BG200"/>
  <c r="BF200"/>
  <c r="BE200"/>
  <c r="T200"/>
  <c r="R200"/>
  <c r="P200"/>
  <c r="BI198"/>
  <c r="BG198"/>
  <c r="BF198"/>
  <c r="BE198"/>
  <c r="T198"/>
  <c r="R198"/>
  <c r="P198"/>
  <c r="BI196"/>
  <c r="BG196"/>
  <c r="BF196"/>
  <c r="BE196"/>
  <c r="T196"/>
  <c r="R196"/>
  <c r="P196"/>
  <c r="BI194"/>
  <c r="BG194"/>
  <c r="BF194"/>
  <c r="BE194"/>
  <c r="T194"/>
  <c r="R194"/>
  <c r="P194"/>
  <c r="BI192"/>
  <c r="BG192"/>
  <c r="BF192"/>
  <c r="BE192"/>
  <c r="T192"/>
  <c r="R192"/>
  <c r="P192"/>
  <c r="BI189"/>
  <c r="BG189"/>
  <c r="BF189"/>
  <c r="BE189"/>
  <c r="T189"/>
  <c r="R189"/>
  <c r="P189"/>
  <c r="BI187"/>
  <c r="BG187"/>
  <c r="BF187"/>
  <c r="BE187"/>
  <c r="T187"/>
  <c r="R187"/>
  <c r="P187"/>
  <c r="BI185"/>
  <c r="BG185"/>
  <c r="BF185"/>
  <c r="BE185"/>
  <c r="T185"/>
  <c r="R185"/>
  <c r="P185"/>
  <c r="BI183"/>
  <c r="BG183"/>
  <c r="BF183"/>
  <c r="BE183"/>
  <c r="T183"/>
  <c r="R183"/>
  <c r="P183"/>
  <c r="BI181"/>
  <c r="BG181"/>
  <c r="BF181"/>
  <c r="BE181"/>
  <c r="T181"/>
  <c r="R181"/>
  <c r="P181"/>
  <c r="BI179"/>
  <c r="BG179"/>
  <c r="BF179"/>
  <c r="BE179"/>
  <c r="T179"/>
  <c r="R179"/>
  <c r="P179"/>
  <c r="BI176"/>
  <c r="BG176"/>
  <c r="BF176"/>
  <c r="BE176"/>
  <c r="T176"/>
  <c r="R176"/>
  <c r="P176"/>
  <c r="BI174"/>
  <c r="BG174"/>
  <c r="BF174"/>
  <c r="BE174"/>
  <c r="T174"/>
  <c r="R174"/>
  <c r="P174"/>
  <c r="BI171"/>
  <c r="BG171"/>
  <c r="BF171"/>
  <c r="BE171"/>
  <c r="T171"/>
  <c r="R171"/>
  <c r="P171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8"/>
  <c r="BG158"/>
  <c r="BF158"/>
  <c r="BE158"/>
  <c r="T158"/>
  <c r="R158"/>
  <c r="P158"/>
  <c r="BI156"/>
  <c r="BG156"/>
  <c r="BF156"/>
  <c r="BE156"/>
  <c r="T156"/>
  <c r="R156"/>
  <c r="P156"/>
  <c r="BI153"/>
  <c r="BG153"/>
  <c r="BF153"/>
  <c r="BE153"/>
  <c r="T153"/>
  <c r="R153"/>
  <c r="P153"/>
  <c r="BI152"/>
  <c r="BG152"/>
  <c r="BF152"/>
  <c r="BE152"/>
  <c r="T152"/>
  <c r="R152"/>
  <c r="P152"/>
  <c r="BI151"/>
  <c r="BG151"/>
  <c r="BF151"/>
  <c r="BE151"/>
  <c r="T151"/>
  <c r="R151"/>
  <c r="P151"/>
  <c r="BI150"/>
  <c r="BG150"/>
  <c r="BF150"/>
  <c r="BE150"/>
  <c r="T150"/>
  <c r="R150"/>
  <c r="P150"/>
  <c r="BI148"/>
  <c r="BG148"/>
  <c r="BF148"/>
  <c r="BE148"/>
  <c r="T148"/>
  <c r="R148"/>
  <c r="P148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BI138"/>
  <c r="BG138"/>
  <c r="BF138"/>
  <c r="BE138"/>
  <c r="T138"/>
  <c r="R138"/>
  <c r="P138"/>
  <c r="BI135"/>
  <c r="BG135"/>
  <c r="BF135"/>
  <c r="BE135"/>
  <c r="T135"/>
  <c r="T134"/>
  <c r="R135"/>
  <c r="R134"/>
  <c r="P135"/>
  <c r="P134"/>
  <c r="J129"/>
  <c r="J128"/>
  <c r="F128"/>
  <c r="F126"/>
  <c r="E124"/>
  <c r="J94"/>
  <c r="J93"/>
  <c r="F93"/>
  <c r="F91"/>
  <c r="E89"/>
  <c r="J20"/>
  <c r="E20"/>
  <c r="F129"/>
  <c r="J19"/>
  <c r="J14"/>
  <c r="J126"/>
  <c r="E7"/>
  <c r="E120"/>
  <c i="17" r="J39"/>
  <c r="J38"/>
  <c i="1" r="AY113"/>
  <c i="17" r="J37"/>
  <c i="1" r="AX113"/>
  <c i="17" r="BI238"/>
  <c r="BG238"/>
  <c r="BF238"/>
  <c r="BE238"/>
  <c r="T238"/>
  <c r="T237"/>
  <c r="R238"/>
  <c r="R237"/>
  <c r="P238"/>
  <c r="P237"/>
  <c r="BI236"/>
  <c r="BG236"/>
  <c r="BF236"/>
  <c r="BE236"/>
  <c r="T236"/>
  <c r="R236"/>
  <c r="P236"/>
  <c r="BI234"/>
  <c r="BG234"/>
  <c r="BF234"/>
  <c r="BE234"/>
  <c r="T234"/>
  <c r="R234"/>
  <c r="P234"/>
  <c r="BI232"/>
  <c r="BG232"/>
  <c r="BF232"/>
  <c r="BE232"/>
  <c r="T232"/>
  <c r="R232"/>
  <c r="P232"/>
  <c r="BI230"/>
  <c r="BG230"/>
  <c r="BF230"/>
  <c r="BE230"/>
  <c r="T230"/>
  <c r="R230"/>
  <c r="P230"/>
  <c r="BI227"/>
  <c r="BG227"/>
  <c r="BF227"/>
  <c r="BE227"/>
  <c r="T227"/>
  <c r="R227"/>
  <c r="P227"/>
  <c r="BI225"/>
  <c r="BG225"/>
  <c r="BF225"/>
  <c r="BE225"/>
  <c r="T225"/>
  <c r="R225"/>
  <c r="P225"/>
  <c r="BI222"/>
  <c r="BG222"/>
  <c r="BF222"/>
  <c r="BE222"/>
  <c r="T222"/>
  <c r="R222"/>
  <c r="P222"/>
  <c r="BI221"/>
  <c r="BG221"/>
  <c r="BF221"/>
  <c r="BE221"/>
  <c r="T221"/>
  <c r="R221"/>
  <c r="P221"/>
  <c r="BI219"/>
  <c r="BG219"/>
  <c r="BF219"/>
  <c r="BE219"/>
  <c r="T219"/>
  <c r="R219"/>
  <c r="P219"/>
  <c r="BI218"/>
  <c r="BG218"/>
  <c r="BF218"/>
  <c r="BE218"/>
  <c r="T218"/>
  <c r="R218"/>
  <c r="P218"/>
  <c r="BI216"/>
  <c r="BG216"/>
  <c r="BF216"/>
  <c r="BE216"/>
  <c r="T216"/>
  <c r="R216"/>
  <c r="P216"/>
  <c r="BI214"/>
  <c r="BG214"/>
  <c r="BF214"/>
  <c r="BE214"/>
  <c r="T214"/>
  <c r="R214"/>
  <c r="P214"/>
  <c r="BI212"/>
  <c r="BG212"/>
  <c r="BF212"/>
  <c r="BE212"/>
  <c r="T212"/>
  <c r="R212"/>
  <c r="P212"/>
  <c r="BI210"/>
  <c r="BG210"/>
  <c r="BF210"/>
  <c r="BE210"/>
  <c r="T210"/>
  <c r="R210"/>
  <c r="P210"/>
  <c r="BI209"/>
  <c r="BG209"/>
  <c r="BF209"/>
  <c r="BE209"/>
  <c r="T209"/>
  <c r="R209"/>
  <c r="P209"/>
  <c r="BI208"/>
  <c r="BG208"/>
  <c r="BF208"/>
  <c r="BE208"/>
  <c r="T208"/>
  <c r="R208"/>
  <c r="P208"/>
  <c r="BI206"/>
  <c r="BG206"/>
  <c r="BF206"/>
  <c r="BE206"/>
  <c r="T206"/>
  <c r="R206"/>
  <c r="P206"/>
  <c r="BI205"/>
  <c r="BG205"/>
  <c r="BF205"/>
  <c r="BE205"/>
  <c r="T205"/>
  <c r="R205"/>
  <c r="P205"/>
  <c r="BI204"/>
  <c r="BG204"/>
  <c r="BF204"/>
  <c r="BE204"/>
  <c r="T204"/>
  <c r="R204"/>
  <c r="P204"/>
  <c r="BI202"/>
  <c r="BG202"/>
  <c r="BF202"/>
  <c r="BE202"/>
  <c r="T202"/>
  <c r="R202"/>
  <c r="P202"/>
  <c r="BI201"/>
  <c r="BG201"/>
  <c r="BF201"/>
  <c r="BE201"/>
  <c r="T201"/>
  <c r="R201"/>
  <c r="P201"/>
  <c r="BI200"/>
  <c r="BG200"/>
  <c r="BF200"/>
  <c r="BE200"/>
  <c r="T200"/>
  <c r="R200"/>
  <c r="P200"/>
  <c r="BI199"/>
  <c r="BG199"/>
  <c r="BF199"/>
  <c r="BE199"/>
  <c r="T199"/>
  <c r="R199"/>
  <c r="P199"/>
  <c r="BI197"/>
  <c r="BG197"/>
  <c r="BF197"/>
  <c r="BE197"/>
  <c r="T197"/>
  <c r="R197"/>
  <c r="P197"/>
  <c r="BI195"/>
  <c r="BG195"/>
  <c r="BF195"/>
  <c r="BE195"/>
  <c r="T195"/>
  <c r="R195"/>
  <c r="P195"/>
  <c r="BI193"/>
  <c r="BG193"/>
  <c r="BF193"/>
  <c r="BE193"/>
  <c r="T193"/>
  <c r="R193"/>
  <c r="P193"/>
  <c r="BI190"/>
  <c r="BG190"/>
  <c r="BF190"/>
  <c r="BE190"/>
  <c r="T190"/>
  <c r="R190"/>
  <c r="P190"/>
  <c r="BI188"/>
  <c r="BG188"/>
  <c r="BF188"/>
  <c r="BE188"/>
  <c r="T188"/>
  <c r="R188"/>
  <c r="P188"/>
  <c r="BI186"/>
  <c r="BG186"/>
  <c r="BF186"/>
  <c r="BE186"/>
  <c r="T186"/>
  <c r="R186"/>
  <c r="P186"/>
  <c r="BI184"/>
  <c r="BG184"/>
  <c r="BF184"/>
  <c r="BE184"/>
  <c r="T184"/>
  <c r="R184"/>
  <c r="P184"/>
  <c r="BI182"/>
  <c r="BG182"/>
  <c r="BF182"/>
  <c r="BE182"/>
  <c r="T182"/>
  <c r="R182"/>
  <c r="P182"/>
  <c r="BI180"/>
  <c r="BG180"/>
  <c r="BF180"/>
  <c r="BE180"/>
  <c r="T180"/>
  <c r="R180"/>
  <c r="P180"/>
  <c r="BI178"/>
  <c r="BG178"/>
  <c r="BF178"/>
  <c r="BE178"/>
  <c r="T178"/>
  <c r="R178"/>
  <c r="P178"/>
  <c r="BI176"/>
  <c r="BG176"/>
  <c r="BF176"/>
  <c r="BE176"/>
  <c r="T176"/>
  <c r="R176"/>
  <c r="P176"/>
  <c r="BI174"/>
  <c r="BG174"/>
  <c r="BF174"/>
  <c r="BE174"/>
  <c r="T174"/>
  <c r="R174"/>
  <c r="P174"/>
  <c r="BI171"/>
  <c r="BG171"/>
  <c r="BF171"/>
  <c r="BE171"/>
  <c r="T171"/>
  <c r="R171"/>
  <c r="P171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7"/>
  <c r="BG157"/>
  <c r="BF157"/>
  <c r="BE157"/>
  <c r="T157"/>
  <c r="T156"/>
  <c r="R157"/>
  <c r="R156"/>
  <c r="P157"/>
  <c r="P156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8"/>
  <c r="BG148"/>
  <c r="BF148"/>
  <c r="BE148"/>
  <c r="T148"/>
  <c r="R148"/>
  <c r="P148"/>
  <c r="BI146"/>
  <c r="BG146"/>
  <c r="BF146"/>
  <c r="BE146"/>
  <c r="T146"/>
  <c r="R146"/>
  <c r="P146"/>
  <c r="BI143"/>
  <c r="BG143"/>
  <c r="BF143"/>
  <c r="BE143"/>
  <c r="T143"/>
  <c r="R143"/>
  <c r="P143"/>
  <c r="BI141"/>
  <c r="BG141"/>
  <c r="BF141"/>
  <c r="BE141"/>
  <c r="T141"/>
  <c r="R141"/>
  <c r="P141"/>
  <c r="BI139"/>
  <c r="BG139"/>
  <c r="BF139"/>
  <c r="BE139"/>
  <c r="T139"/>
  <c r="R139"/>
  <c r="P139"/>
  <c r="BI136"/>
  <c r="BG136"/>
  <c r="BF136"/>
  <c r="BE136"/>
  <c r="T136"/>
  <c r="T135"/>
  <c r="R136"/>
  <c r="R135"/>
  <c r="P136"/>
  <c r="P135"/>
  <c r="J130"/>
  <c r="J129"/>
  <c r="F129"/>
  <c r="F127"/>
  <c r="E125"/>
  <c r="J94"/>
  <c r="J93"/>
  <c r="F93"/>
  <c r="F91"/>
  <c r="E89"/>
  <c r="J20"/>
  <c r="E20"/>
  <c r="F94"/>
  <c r="J19"/>
  <c r="J14"/>
  <c r="J91"/>
  <c r="E7"/>
  <c r="E121"/>
  <c i="16" r="J39"/>
  <c r="J38"/>
  <c i="1" r="AY112"/>
  <c i="16" r="J37"/>
  <c i="1" r="AX112"/>
  <c i="16" r="BI155"/>
  <c r="BG155"/>
  <c r="BF155"/>
  <c r="BE155"/>
  <c r="T155"/>
  <c r="R155"/>
  <c r="P155"/>
  <c r="BI153"/>
  <c r="BG153"/>
  <c r="BF153"/>
  <c r="BE153"/>
  <c r="T153"/>
  <c r="R153"/>
  <c r="P153"/>
  <c r="BI151"/>
  <c r="BG151"/>
  <c r="BF151"/>
  <c r="BE151"/>
  <c r="T151"/>
  <c r="R151"/>
  <c r="P151"/>
  <c r="BI150"/>
  <c r="BG150"/>
  <c r="BF150"/>
  <c r="BE150"/>
  <c r="T150"/>
  <c r="R150"/>
  <c r="P150"/>
  <c r="BI148"/>
  <c r="BG148"/>
  <c r="BF148"/>
  <c r="BE148"/>
  <c r="T148"/>
  <c r="R148"/>
  <c r="P148"/>
  <c r="BI147"/>
  <c r="BG147"/>
  <c r="BF147"/>
  <c r="BE147"/>
  <c r="T147"/>
  <c r="R147"/>
  <c r="P147"/>
  <c r="BI145"/>
  <c r="BG145"/>
  <c r="BF145"/>
  <c r="BE145"/>
  <c r="T145"/>
  <c r="R145"/>
  <c r="P145"/>
  <c r="BI144"/>
  <c r="BG144"/>
  <c r="BF144"/>
  <c r="BE144"/>
  <c r="T144"/>
  <c r="R144"/>
  <c r="P144"/>
  <c r="BI142"/>
  <c r="BG142"/>
  <c r="BF142"/>
  <c r="BE142"/>
  <c r="T142"/>
  <c r="R142"/>
  <c r="P142"/>
  <c r="BI141"/>
  <c r="BG141"/>
  <c r="BF141"/>
  <c r="BE141"/>
  <c r="T141"/>
  <c r="R141"/>
  <c r="P141"/>
  <c r="BI140"/>
  <c r="BG140"/>
  <c r="BF140"/>
  <c r="BE140"/>
  <c r="T140"/>
  <c r="R140"/>
  <c r="P140"/>
  <c r="BI138"/>
  <c r="BG138"/>
  <c r="BF138"/>
  <c r="BE138"/>
  <c r="T138"/>
  <c r="R138"/>
  <c r="P138"/>
  <c r="BI137"/>
  <c r="BG137"/>
  <c r="BF137"/>
  <c r="BE137"/>
  <c r="T137"/>
  <c r="R137"/>
  <c r="P137"/>
  <c r="BI135"/>
  <c r="BG135"/>
  <c r="BF135"/>
  <c r="BE135"/>
  <c r="T135"/>
  <c r="R135"/>
  <c r="P135"/>
  <c r="BI132"/>
  <c r="BG132"/>
  <c r="BF132"/>
  <c r="BE132"/>
  <c r="T132"/>
  <c r="R132"/>
  <c r="P132"/>
  <c r="BI131"/>
  <c r="BG131"/>
  <c r="BF131"/>
  <c r="BE131"/>
  <c r="T131"/>
  <c r="R131"/>
  <c r="P131"/>
  <c r="BI129"/>
  <c r="BG129"/>
  <c r="BF129"/>
  <c r="BE129"/>
  <c r="T129"/>
  <c r="R129"/>
  <c r="P129"/>
  <c r="BI127"/>
  <c r="BG127"/>
  <c r="BF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91"/>
  <c r="E7"/>
  <c r="E85"/>
  <c i="15" r="J39"/>
  <c r="J38"/>
  <c i="1" r="AY111"/>
  <c i="15" r="J37"/>
  <c i="1" r="AX111"/>
  <c i="15" r="BI392"/>
  <c r="BG392"/>
  <c r="BF392"/>
  <c r="BE392"/>
  <c r="T392"/>
  <c r="R392"/>
  <c r="P392"/>
  <c r="BI389"/>
  <c r="BG389"/>
  <c r="BF389"/>
  <c r="BE389"/>
  <c r="T389"/>
  <c r="R389"/>
  <c r="P389"/>
  <c r="BI387"/>
  <c r="BG387"/>
  <c r="BF387"/>
  <c r="BE387"/>
  <c r="T387"/>
  <c r="R387"/>
  <c r="P387"/>
  <c r="BI385"/>
  <c r="BG385"/>
  <c r="BF385"/>
  <c r="BE385"/>
  <c r="T385"/>
  <c r="R385"/>
  <c r="P385"/>
  <c r="BI383"/>
  <c r="BG383"/>
  <c r="BF383"/>
  <c r="BE383"/>
  <c r="T383"/>
  <c r="R383"/>
  <c r="P383"/>
  <c r="BI381"/>
  <c r="BG381"/>
  <c r="BF381"/>
  <c r="BE381"/>
  <c r="T381"/>
  <c r="R381"/>
  <c r="P381"/>
  <c r="BI379"/>
  <c r="BG379"/>
  <c r="BF379"/>
  <c r="BE379"/>
  <c r="T379"/>
  <c r="R379"/>
  <c r="P379"/>
  <c r="BI377"/>
  <c r="BG377"/>
  <c r="BF377"/>
  <c r="BE377"/>
  <c r="T377"/>
  <c r="R377"/>
  <c r="P377"/>
  <c r="BI374"/>
  <c r="BG374"/>
  <c r="BF374"/>
  <c r="BE374"/>
  <c r="T374"/>
  <c r="R374"/>
  <c r="P374"/>
  <c r="BI372"/>
  <c r="BG372"/>
  <c r="BF372"/>
  <c r="BE372"/>
  <c r="T372"/>
  <c r="R372"/>
  <c r="P372"/>
  <c r="BI370"/>
  <c r="BG370"/>
  <c r="BF370"/>
  <c r="BE370"/>
  <c r="T370"/>
  <c r="R370"/>
  <c r="P370"/>
  <c r="BI368"/>
  <c r="BG368"/>
  <c r="BF368"/>
  <c r="BE368"/>
  <c r="T368"/>
  <c r="R368"/>
  <c r="P368"/>
  <c r="BI366"/>
  <c r="BG366"/>
  <c r="BF366"/>
  <c r="BE366"/>
  <c r="T366"/>
  <c r="R366"/>
  <c r="P366"/>
  <c r="BI364"/>
  <c r="BG364"/>
  <c r="BF364"/>
  <c r="BE364"/>
  <c r="T364"/>
  <c r="R364"/>
  <c r="P364"/>
  <c r="BI361"/>
  <c r="BG361"/>
  <c r="BF361"/>
  <c r="BE361"/>
  <c r="T361"/>
  <c r="R361"/>
  <c r="P361"/>
  <c r="BI359"/>
  <c r="BG359"/>
  <c r="BF359"/>
  <c r="BE359"/>
  <c r="T359"/>
  <c r="R359"/>
  <c r="P359"/>
  <c r="BI357"/>
  <c r="BG357"/>
  <c r="BF357"/>
  <c r="BE357"/>
  <c r="T357"/>
  <c r="R357"/>
  <c r="P357"/>
  <c r="BI355"/>
  <c r="BG355"/>
  <c r="BF355"/>
  <c r="BE355"/>
  <c r="T355"/>
  <c r="R355"/>
  <c r="P355"/>
  <c r="BI353"/>
  <c r="BG353"/>
  <c r="BF353"/>
  <c r="BE353"/>
  <c r="T353"/>
  <c r="R353"/>
  <c r="P353"/>
  <c r="BI352"/>
  <c r="BG352"/>
  <c r="BF352"/>
  <c r="BE352"/>
  <c r="T352"/>
  <c r="R352"/>
  <c r="P352"/>
  <c r="BI351"/>
  <c r="BG351"/>
  <c r="BF351"/>
  <c r="BE351"/>
  <c r="T351"/>
  <c r="R351"/>
  <c r="P351"/>
  <c r="BI349"/>
  <c r="BG349"/>
  <c r="BF349"/>
  <c r="BE349"/>
  <c r="T349"/>
  <c r="R349"/>
  <c r="P349"/>
  <c r="BI344"/>
  <c r="BG344"/>
  <c r="BF344"/>
  <c r="BE344"/>
  <c r="T344"/>
  <c r="R344"/>
  <c r="P344"/>
  <c r="BI342"/>
  <c r="BG342"/>
  <c r="BF342"/>
  <c r="BE342"/>
  <c r="T342"/>
  <c r="R342"/>
  <c r="P342"/>
  <c r="BI341"/>
  <c r="BG341"/>
  <c r="BF341"/>
  <c r="BE341"/>
  <c r="T341"/>
  <c r="R341"/>
  <c r="P341"/>
  <c r="BI340"/>
  <c r="BG340"/>
  <c r="BF340"/>
  <c r="BE340"/>
  <c r="T340"/>
  <c r="R340"/>
  <c r="P340"/>
  <c r="BI338"/>
  <c r="BG338"/>
  <c r="BF338"/>
  <c r="BE338"/>
  <c r="T338"/>
  <c r="R338"/>
  <c r="P338"/>
  <c r="BI336"/>
  <c r="BG336"/>
  <c r="BF336"/>
  <c r="BE336"/>
  <c r="T336"/>
  <c r="R336"/>
  <c r="P336"/>
  <c r="BI335"/>
  <c r="BG335"/>
  <c r="BF335"/>
  <c r="BE335"/>
  <c r="T335"/>
  <c r="R335"/>
  <c r="P335"/>
  <c r="BI333"/>
  <c r="BG333"/>
  <c r="BF333"/>
  <c r="BE333"/>
  <c r="T333"/>
  <c r="R333"/>
  <c r="P333"/>
  <c r="BI332"/>
  <c r="BG332"/>
  <c r="BF332"/>
  <c r="BE332"/>
  <c r="T332"/>
  <c r="R332"/>
  <c r="P332"/>
  <c r="BI330"/>
  <c r="BG330"/>
  <c r="BF330"/>
  <c r="BE330"/>
  <c r="T330"/>
  <c r="R330"/>
  <c r="P330"/>
  <c r="BI329"/>
  <c r="BG329"/>
  <c r="BF329"/>
  <c r="BE329"/>
  <c r="T329"/>
  <c r="R329"/>
  <c r="P329"/>
  <c r="BI327"/>
  <c r="BG327"/>
  <c r="BF327"/>
  <c r="BE327"/>
  <c r="T327"/>
  <c r="R327"/>
  <c r="P327"/>
  <c r="BI326"/>
  <c r="BG326"/>
  <c r="BF326"/>
  <c r="BE326"/>
  <c r="T326"/>
  <c r="R326"/>
  <c r="P326"/>
  <c r="BI324"/>
  <c r="BG324"/>
  <c r="BF324"/>
  <c r="BE324"/>
  <c r="T324"/>
  <c r="R324"/>
  <c r="P324"/>
  <c r="BI322"/>
  <c r="BG322"/>
  <c r="BF322"/>
  <c r="BE322"/>
  <c r="T322"/>
  <c r="R322"/>
  <c r="P322"/>
  <c r="BI321"/>
  <c r="BG321"/>
  <c r="BF321"/>
  <c r="BE321"/>
  <c r="T321"/>
  <c r="R321"/>
  <c r="P321"/>
  <c r="BI319"/>
  <c r="BG319"/>
  <c r="BF319"/>
  <c r="BE319"/>
  <c r="T319"/>
  <c r="R319"/>
  <c r="P319"/>
  <c r="BI317"/>
  <c r="BG317"/>
  <c r="BF317"/>
  <c r="BE317"/>
  <c r="T317"/>
  <c r="R317"/>
  <c r="P317"/>
  <c r="BI316"/>
  <c r="BG316"/>
  <c r="BF316"/>
  <c r="BE316"/>
  <c r="T316"/>
  <c r="R316"/>
  <c r="P316"/>
  <c r="BI315"/>
  <c r="BG315"/>
  <c r="BF315"/>
  <c r="BE315"/>
  <c r="T315"/>
  <c r="R315"/>
  <c r="P315"/>
  <c r="BI314"/>
  <c r="BG314"/>
  <c r="BF314"/>
  <c r="BE314"/>
  <c r="T314"/>
  <c r="R314"/>
  <c r="P314"/>
  <c r="BI312"/>
  <c r="BG312"/>
  <c r="BF312"/>
  <c r="BE312"/>
  <c r="T312"/>
  <c r="R312"/>
  <c r="P312"/>
  <c r="BI311"/>
  <c r="BG311"/>
  <c r="BF311"/>
  <c r="BE311"/>
  <c r="T311"/>
  <c r="R311"/>
  <c r="P311"/>
  <c r="BI310"/>
  <c r="BG310"/>
  <c r="BF310"/>
  <c r="BE310"/>
  <c r="T310"/>
  <c r="R310"/>
  <c r="P310"/>
  <c r="BI308"/>
  <c r="BG308"/>
  <c r="BF308"/>
  <c r="BE308"/>
  <c r="T308"/>
  <c r="R308"/>
  <c r="P308"/>
  <c r="BI304"/>
  <c r="BG304"/>
  <c r="BF304"/>
  <c r="BE304"/>
  <c r="T304"/>
  <c r="R304"/>
  <c r="P304"/>
  <c r="BI302"/>
  <c r="BG302"/>
  <c r="BF302"/>
  <c r="BE302"/>
  <c r="T302"/>
  <c r="R302"/>
  <c r="P302"/>
  <c r="BI300"/>
  <c r="BG300"/>
  <c r="BF300"/>
  <c r="BE300"/>
  <c r="T300"/>
  <c r="R300"/>
  <c r="P300"/>
  <c r="BI299"/>
  <c r="BG299"/>
  <c r="BF299"/>
  <c r="BE299"/>
  <c r="T299"/>
  <c r="R299"/>
  <c r="P299"/>
  <c r="BI297"/>
  <c r="BG297"/>
  <c r="BF297"/>
  <c r="BE297"/>
  <c r="T297"/>
  <c r="R297"/>
  <c r="P297"/>
  <c r="BI296"/>
  <c r="BG296"/>
  <c r="BF296"/>
  <c r="BE296"/>
  <c r="T296"/>
  <c r="R296"/>
  <c r="P296"/>
  <c r="BI295"/>
  <c r="BG295"/>
  <c r="BF295"/>
  <c r="BE295"/>
  <c r="T295"/>
  <c r="R295"/>
  <c r="P295"/>
  <c r="BI293"/>
  <c r="BG293"/>
  <c r="BF293"/>
  <c r="BE293"/>
  <c r="T293"/>
  <c r="R293"/>
  <c r="P293"/>
  <c r="BI292"/>
  <c r="BG292"/>
  <c r="BF292"/>
  <c r="BE292"/>
  <c r="T292"/>
  <c r="R292"/>
  <c r="P292"/>
  <c r="BI291"/>
  <c r="BG291"/>
  <c r="BF291"/>
  <c r="BE291"/>
  <c r="T291"/>
  <c r="R291"/>
  <c r="P291"/>
  <c r="BI290"/>
  <c r="BG290"/>
  <c r="BF290"/>
  <c r="BE290"/>
  <c r="T290"/>
  <c r="R290"/>
  <c r="P290"/>
  <c r="BI288"/>
  <c r="BG288"/>
  <c r="BF288"/>
  <c r="BE288"/>
  <c r="T288"/>
  <c r="R288"/>
  <c r="P288"/>
  <c r="BI286"/>
  <c r="BG286"/>
  <c r="BF286"/>
  <c r="BE286"/>
  <c r="T286"/>
  <c r="R286"/>
  <c r="P286"/>
  <c r="BI285"/>
  <c r="BG285"/>
  <c r="BF285"/>
  <c r="BE285"/>
  <c r="T285"/>
  <c r="R285"/>
  <c r="P285"/>
  <c r="BI284"/>
  <c r="BG284"/>
  <c r="BF284"/>
  <c r="BE284"/>
  <c r="T284"/>
  <c r="R284"/>
  <c r="P284"/>
  <c r="BI282"/>
  <c r="BG282"/>
  <c r="BF282"/>
  <c r="BE282"/>
  <c r="T282"/>
  <c r="R282"/>
  <c r="P282"/>
  <c r="BI281"/>
  <c r="BG281"/>
  <c r="BF281"/>
  <c r="BE281"/>
  <c r="T281"/>
  <c r="R281"/>
  <c r="P281"/>
  <c r="BI279"/>
  <c r="BG279"/>
  <c r="BF279"/>
  <c r="BE279"/>
  <c r="T279"/>
  <c r="R279"/>
  <c r="P279"/>
  <c r="BI277"/>
  <c r="BG277"/>
  <c r="BF277"/>
  <c r="BE277"/>
  <c r="T277"/>
  <c r="R277"/>
  <c r="P277"/>
  <c r="BI275"/>
  <c r="BG275"/>
  <c r="BF275"/>
  <c r="BE275"/>
  <c r="T275"/>
  <c r="R275"/>
  <c r="P275"/>
  <c r="BI274"/>
  <c r="BG274"/>
  <c r="BF274"/>
  <c r="BE274"/>
  <c r="T274"/>
  <c r="R274"/>
  <c r="P274"/>
  <c r="BI273"/>
  <c r="BG273"/>
  <c r="BF273"/>
  <c r="BE273"/>
  <c r="T273"/>
  <c r="R273"/>
  <c r="P273"/>
  <c r="BI271"/>
  <c r="BG271"/>
  <c r="BF271"/>
  <c r="BE271"/>
  <c r="T271"/>
  <c r="R271"/>
  <c r="P271"/>
  <c r="BI270"/>
  <c r="BG270"/>
  <c r="BF270"/>
  <c r="BE270"/>
  <c r="T270"/>
  <c r="R270"/>
  <c r="P270"/>
  <c r="BI268"/>
  <c r="BG268"/>
  <c r="BF268"/>
  <c r="BE268"/>
  <c r="T268"/>
  <c r="R268"/>
  <c r="P268"/>
  <c r="BI267"/>
  <c r="BG267"/>
  <c r="BF267"/>
  <c r="BE267"/>
  <c r="T267"/>
  <c r="R267"/>
  <c r="P267"/>
  <c r="BI265"/>
  <c r="BG265"/>
  <c r="BF265"/>
  <c r="BE265"/>
  <c r="T265"/>
  <c r="R265"/>
  <c r="P265"/>
  <c r="BI264"/>
  <c r="BG264"/>
  <c r="BF264"/>
  <c r="BE264"/>
  <c r="T264"/>
  <c r="R264"/>
  <c r="P264"/>
  <c r="BI262"/>
  <c r="BG262"/>
  <c r="BF262"/>
  <c r="BE262"/>
  <c r="T262"/>
  <c r="R262"/>
  <c r="P262"/>
  <c r="BI261"/>
  <c r="BG261"/>
  <c r="BF261"/>
  <c r="BE261"/>
  <c r="T261"/>
  <c r="R261"/>
  <c r="P261"/>
  <c r="BI260"/>
  <c r="BG260"/>
  <c r="BF260"/>
  <c r="BE260"/>
  <c r="T260"/>
  <c r="R260"/>
  <c r="P260"/>
  <c r="BI259"/>
  <c r="BG259"/>
  <c r="BF259"/>
  <c r="BE259"/>
  <c r="T259"/>
  <c r="R259"/>
  <c r="P259"/>
  <c r="BI257"/>
  <c r="BG257"/>
  <c r="BF257"/>
  <c r="BE257"/>
  <c r="T257"/>
  <c r="R257"/>
  <c r="P257"/>
  <c r="BI256"/>
  <c r="BG256"/>
  <c r="BF256"/>
  <c r="BE256"/>
  <c r="T256"/>
  <c r="R256"/>
  <c r="P256"/>
  <c r="BI254"/>
  <c r="BG254"/>
  <c r="BF254"/>
  <c r="BE254"/>
  <c r="T254"/>
  <c r="R254"/>
  <c r="P254"/>
  <c r="BI253"/>
  <c r="BG253"/>
  <c r="BF253"/>
  <c r="BE253"/>
  <c r="T253"/>
  <c r="R253"/>
  <c r="P253"/>
  <c r="BI252"/>
  <c r="BG252"/>
  <c r="BF252"/>
  <c r="BE252"/>
  <c r="T252"/>
  <c r="R252"/>
  <c r="P252"/>
  <c r="BI250"/>
  <c r="BG250"/>
  <c r="BF250"/>
  <c r="BE250"/>
  <c r="T250"/>
  <c r="R250"/>
  <c r="P250"/>
  <c r="BI249"/>
  <c r="BG249"/>
  <c r="BF249"/>
  <c r="BE249"/>
  <c r="T249"/>
  <c r="R249"/>
  <c r="P249"/>
  <c r="BI247"/>
  <c r="BG247"/>
  <c r="BF247"/>
  <c r="BE247"/>
  <c r="T247"/>
  <c r="R247"/>
  <c r="P247"/>
  <c r="BI245"/>
  <c r="BG245"/>
  <c r="BF245"/>
  <c r="BE245"/>
  <c r="T245"/>
  <c r="R245"/>
  <c r="P245"/>
  <c r="BI243"/>
  <c r="BG243"/>
  <c r="BF243"/>
  <c r="BE243"/>
  <c r="T243"/>
  <c r="R243"/>
  <c r="P243"/>
  <c r="BI242"/>
  <c r="BG242"/>
  <c r="BF242"/>
  <c r="BE242"/>
  <c r="T242"/>
  <c r="R242"/>
  <c r="P242"/>
  <c r="BI241"/>
  <c r="BG241"/>
  <c r="BF241"/>
  <c r="BE241"/>
  <c r="T241"/>
  <c r="R241"/>
  <c r="P241"/>
  <c r="BI240"/>
  <c r="BG240"/>
  <c r="BF240"/>
  <c r="BE240"/>
  <c r="T240"/>
  <c r="R240"/>
  <c r="P240"/>
  <c r="BI239"/>
  <c r="BG239"/>
  <c r="BF239"/>
  <c r="BE239"/>
  <c r="T239"/>
  <c r="R239"/>
  <c r="P239"/>
  <c r="BI238"/>
  <c r="BG238"/>
  <c r="BF238"/>
  <c r="BE238"/>
  <c r="T238"/>
  <c r="R238"/>
  <c r="P238"/>
  <c r="BI237"/>
  <c r="BG237"/>
  <c r="BF237"/>
  <c r="BE237"/>
  <c r="T237"/>
  <c r="R237"/>
  <c r="P237"/>
  <c r="BI236"/>
  <c r="BG236"/>
  <c r="BF236"/>
  <c r="BE236"/>
  <c r="T236"/>
  <c r="R236"/>
  <c r="P236"/>
  <c r="BI234"/>
  <c r="BG234"/>
  <c r="BF234"/>
  <c r="BE234"/>
  <c r="T234"/>
  <c r="R234"/>
  <c r="P234"/>
  <c r="BI233"/>
  <c r="BG233"/>
  <c r="BF233"/>
  <c r="BE233"/>
  <c r="T233"/>
  <c r="R233"/>
  <c r="P233"/>
  <c r="BI231"/>
  <c r="BG231"/>
  <c r="BF231"/>
  <c r="BE231"/>
  <c r="T231"/>
  <c r="R231"/>
  <c r="P231"/>
  <c r="BI230"/>
  <c r="BG230"/>
  <c r="BF230"/>
  <c r="BE230"/>
  <c r="T230"/>
  <c r="R230"/>
  <c r="P230"/>
  <c r="BI228"/>
  <c r="BG228"/>
  <c r="BF228"/>
  <c r="BE228"/>
  <c r="T228"/>
  <c r="R228"/>
  <c r="P228"/>
  <c r="BI227"/>
  <c r="BG227"/>
  <c r="BF227"/>
  <c r="BE227"/>
  <c r="T227"/>
  <c r="R227"/>
  <c r="P227"/>
  <c r="BI226"/>
  <c r="BG226"/>
  <c r="BF226"/>
  <c r="BE226"/>
  <c r="T226"/>
  <c r="R226"/>
  <c r="P226"/>
  <c r="BI224"/>
  <c r="BG224"/>
  <c r="BF224"/>
  <c r="BE224"/>
  <c r="T224"/>
  <c r="R224"/>
  <c r="P224"/>
  <c r="BI223"/>
  <c r="BG223"/>
  <c r="BF223"/>
  <c r="BE223"/>
  <c r="T223"/>
  <c r="R223"/>
  <c r="P223"/>
  <c r="BI221"/>
  <c r="BG221"/>
  <c r="BF221"/>
  <c r="BE221"/>
  <c r="T221"/>
  <c r="R221"/>
  <c r="P221"/>
  <c r="BI220"/>
  <c r="BG220"/>
  <c r="BF220"/>
  <c r="BE220"/>
  <c r="T220"/>
  <c r="R220"/>
  <c r="P220"/>
  <c r="BI218"/>
  <c r="BG218"/>
  <c r="BF218"/>
  <c r="BE218"/>
  <c r="T218"/>
  <c r="R218"/>
  <c r="P218"/>
  <c r="BI217"/>
  <c r="BG217"/>
  <c r="BF217"/>
  <c r="BE217"/>
  <c r="T217"/>
  <c r="R217"/>
  <c r="P217"/>
  <c r="BI215"/>
  <c r="BG215"/>
  <c r="BF215"/>
  <c r="BE215"/>
  <c r="T215"/>
  <c r="R215"/>
  <c r="P215"/>
  <c r="BI214"/>
  <c r="BG214"/>
  <c r="BF214"/>
  <c r="BE214"/>
  <c r="T214"/>
  <c r="R214"/>
  <c r="P214"/>
  <c r="BI212"/>
  <c r="BG212"/>
  <c r="BF212"/>
  <c r="BE212"/>
  <c r="T212"/>
  <c r="R212"/>
  <c r="P212"/>
  <c r="BI211"/>
  <c r="BG211"/>
  <c r="BF211"/>
  <c r="BE211"/>
  <c r="T211"/>
  <c r="R211"/>
  <c r="P211"/>
  <c r="BI209"/>
  <c r="BG209"/>
  <c r="BF209"/>
  <c r="BE209"/>
  <c r="T209"/>
  <c r="R209"/>
  <c r="P209"/>
  <c r="BI208"/>
  <c r="BG208"/>
  <c r="BF208"/>
  <c r="BE208"/>
  <c r="T208"/>
  <c r="R208"/>
  <c r="P208"/>
  <c r="BI206"/>
  <c r="BG206"/>
  <c r="BF206"/>
  <c r="BE206"/>
  <c r="T206"/>
  <c r="R206"/>
  <c r="P206"/>
  <c r="BI204"/>
  <c r="BG204"/>
  <c r="BF204"/>
  <c r="BE204"/>
  <c r="T204"/>
  <c r="R204"/>
  <c r="P204"/>
  <c r="BI202"/>
  <c r="BG202"/>
  <c r="BF202"/>
  <c r="BE202"/>
  <c r="T202"/>
  <c r="R202"/>
  <c r="P202"/>
  <c r="BI200"/>
  <c r="BG200"/>
  <c r="BF200"/>
  <c r="BE200"/>
  <c r="T200"/>
  <c r="R200"/>
  <c r="P200"/>
  <c r="BI198"/>
  <c r="BG198"/>
  <c r="BF198"/>
  <c r="BE198"/>
  <c r="T198"/>
  <c r="R198"/>
  <c r="P198"/>
  <c r="BI196"/>
  <c r="BG196"/>
  <c r="BF196"/>
  <c r="BE196"/>
  <c r="T196"/>
  <c r="R196"/>
  <c r="P196"/>
  <c r="BI193"/>
  <c r="BG193"/>
  <c r="BF193"/>
  <c r="BE193"/>
  <c r="T193"/>
  <c r="R193"/>
  <c r="P193"/>
  <c r="BI191"/>
  <c r="BG191"/>
  <c r="BF191"/>
  <c r="BE191"/>
  <c r="T191"/>
  <c r="R191"/>
  <c r="P191"/>
  <c r="BI190"/>
  <c r="BG190"/>
  <c r="BF190"/>
  <c r="BE190"/>
  <c r="T190"/>
  <c r="R190"/>
  <c r="P190"/>
  <c r="BI188"/>
  <c r="BG188"/>
  <c r="BF188"/>
  <c r="BE188"/>
  <c r="T188"/>
  <c r="R188"/>
  <c r="P188"/>
  <c r="BI187"/>
  <c r="BG187"/>
  <c r="BF187"/>
  <c r="BE187"/>
  <c r="T187"/>
  <c r="R187"/>
  <c r="P187"/>
  <c r="BI185"/>
  <c r="BG185"/>
  <c r="BF185"/>
  <c r="BE185"/>
  <c r="T185"/>
  <c r="R185"/>
  <c r="P185"/>
  <c r="BI184"/>
  <c r="BG184"/>
  <c r="BF184"/>
  <c r="BE184"/>
  <c r="T184"/>
  <c r="R184"/>
  <c r="P184"/>
  <c r="BI182"/>
  <c r="BG182"/>
  <c r="BF182"/>
  <c r="BE182"/>
  <c r="T182"/>
  <c r="R182"/>
  <c r="P182"/>
  <c r="BI181"/>
  <c r="BG181"/>
  <c r="BF181"/>
  <c r="BE181"/>
  <c r="T181"/>
  <c r="R181"/>
  <c r="P181"/>
  <c r="BI179"/>
  <c r="BG179"/>
  <c r="BF179"/>
  <c r="BE179"/>
  <c r="T179"/>
  <c r="R179"/>
  <c r="P179"/>
  <c r="BI177"/>
  <c r="BG177"/>
  <c r="BF177"/>
  <c r="BE177"/>
  <c r="T177"/>
  <c r="R177"/>
  <c r="P177"/>
  <c r="BI176"/>
  <c r="BG176"/>
  <c r="BF176"/>
  <c r="BE176"/>
  <c r="T176"/>
  <c r="R176"/>
  <c r="P176"/>
  <c r="BI174"/>
  <c r="BG174"/>
  <c r="BF174"/>
  <c r="BE174"/>
  <c r="T174"/>
  <c r="R174"/>
  <c r="P174"/>
  <c r="BI172"/>
  <c r="BG172"/>
  <c r="BF172"/>
  <c r="BE172"/>
  <c r="T172"/>
  <c r="R172"/>
  <c r="P172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2"/>
  <c r="BG162"/>
  <c r="BF162"/>
  <c r="BE162"/>
  <c r="T162"/>
  <c r="R162"/>
  <c r="P162"/>
  <c r="BI160"/>
  <c r="BG160"/>
  <c r="BF160"/>
  <c r="BE160"/>
  <c r="T160"/>
  <c r="R160"/>
  <c r="P160"/>
  <c r="BI159"/>
  <c r="BG159"/>
  <c r="BF159"/>
  <c r="BE159"/>
  <c r="T159"/>
  <c r="R159"/>
  <c r="P159"/>
  <c r="BI158"/>
  <c r="BG158"/>
  <c r="BF158"/>
  <c r="BE158"/>
  <c r="T158"/>
  <c r="R158"/>
  <c r="P158"/>
  <c r="BI157"/>
  <c r="BG157"/>
  <c r="BF157"/>
  <c r="BE157"/>
  <c r="T157"/>
  <c r="R157"/>
  <c r="P157"/>
  <c r="BI155"/>
  <c r="BG155"/>
  <c r="BF155"/>
  <c r="BE155"/>
  <c r="T155"/>
  <c r="R155"/>
  <c r="P155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9"/>
  <c r="BG149"/>
  <c r="BF149"/>
  <c r="BE149"/>
  <c r="T149"/>
  <c r="R149"/>
  <c r="P149"/>
  <c r="BI147"/>
  <c r="BG147"/>
  <c r="BF147"/>
  <c r="BE147"/>
  <c r="T147"/>
  <c r="R147"/>
  <c r="P147"/>
  <c r="BI145"/>
  <c r="BG145"/>
  <c r="BF145"/>
  <c r="BE145"/>
  <c r="T145"/>
  <c r="R145"/>
  <c r="P145"/>
  <c r="BI144"/>
  <c r="BG144"/>
  <c r="BF144"/>
  <c r="BE144"/>
  <c r="T144"/>
  <c r="R144"/>
  <c r="P144"/>
  <c r="BI142"/>
  <c r="BG142"/>
  <c r="BF142"/>
  <c r="BE142"/>
  <c r="T142"/>
  <c r="R142"/>
  <c r="P142"/>
  <c r="BI141"/>
  <c r="BG141"/>
  <c r="BF141"/>
  <c r="BE141"/>
  <c r="T141"/>
  <c r="R141"/>
  <c r="P141"/>
  <c r="BI139"/>
  <c r="BG139"/>
  <c r="BF139"/>
  <c r="BE139"/>
  <c r="T139"/>
  <c r="R139"/>
  <c r="P139"/>
  <c r="BI137"/>
  <c r="BG137"/>
  <c r="BF137"/>
  <c r="BE137"/>
  <c r="T137"/>
  <c r="R137"/>
  <c r="P137"/>
  <c r="BI136"/>
  <c r="BG136"/>
  <c r="BF136"/>
  <c r="BE136"/>
  <c r="T136"/>
  <c r="R136"/>
  <c r="P136"/>
  <c r="BI135"/>
  <c r="BG135"/>
  <c r="BF135"/>
  <c r="BE135"/>
  <c r="T135"/>
  <c r="R135"/>
  <c r="P135"/>
  <c r="BI132"/>
  <c r="BG132"/>
  <c r="BF132"/>
  <c r="BE132"/>
  <c r="T132"/>
  <c r="R132"/>
  <c r="P132"/>
  <c r="BI130"/>
  <c r="BG130"/>
  <c r="BF130"/>
  <c r="BE130"/>
  <c r="T130"/>
  <c r="R130"/>
  <c r="P130"/>
  <c r="BI128"/>
  <c r="BG128"/>
  <c r="BF128"/>
  <c r="BE128"/>
  <c r="T128"/>
  <c r="R128"/>
  <c r="P128"/>
  <c r="J122"/>
  <c r="J121"/>
  <c r="F121"/>
  <c r="F119"/>
  <c r="E117"/>
  <c r="J94"/>
  <c r="J93"/>
  <c r="F93"/>
  <c r="F91"/>
  <c r="E89"/>
  <c r="J20"/>
  <c r="E20"/>
  <c r="F122"/>
  <c r="J19"/>
  <c r="J14"/>
  <c r="J91"/>
  <c r="E7"/>
  <c r="E113"/>
  <c i="14" r="J39"/>
  <c r="J38"/>
  <c i="1" r="AY110"/>
  <c i="14" r="J37"/>
  <c i="1" r="AX110"/>
  <c i="14" r="BI390"/>
  <c r="BG390"/>
  <c r="BF390"/>
  <c r="BE390"/>
  <c r="T390"/>
  <c r="R390"/>
  <c r="P390"/>
  <c r="BI388"/>
  <c r="BG388"/>
  <c r="BF388"/>
  <c r="BE388"/>
  <c r="T388"/>
  <c r="R388"/>
  <c r="P388"/>
  <c r="BI385"/>
  <c r="BG385"/>
  <c r="BF385"/>
  <c r="BE385"/>
  <c r="T385"/>
  <c r="R385"/>
  <c r="P385"/>
  <c r="BI384"/>
  <c r="BG384"/>
  <c r="BF384"/>
  <c r="BE384"/>
  <c r="T384"/>
  <c r="R384"/>
  <c r="P384"/>
  <c r="BI382"/>
  <c r="BG382"/>
  <c r="BF382"/>
  <c r="BE382"/>
  <c r="T382"/>
  <c r="R382"/>
  <c r="P382"/>
  <c r="BI381"/>
  <c r="BG381"/>
  <c r="BF381"/>
  <c r="BE381"/>
  <c r="T381"/>
  <c r="R381"/>
  <c r="P381"/>
  <c r="BI379"/>
  <c r="BG379"/>
  <c r="BF379"/>
  <c r="BE379"/>
  <c r="T379"/>
  <c r="R379"/>
  <c r="P379"/>
  <c r="BI377"/>
  <c r="BG377"/>
  <c r="BF377"/>
  <c r="BE377"/>
  <c r="T377"/>
  <c r="R377"/>
  <c r="P377"/>
  <c r="BI375"/>
  <c r="BG375"/>
  <c r="BF375"/>
  <c r="BE375"/>
  <c r="T375"/>
  <c r="R375"/>
  <c r="P375"/>
  <c r="BI374"/>
  <c r="BG374"/>
  <c r="BF374"/>
  <c r="BE374"/>
  <c r="T374"/>
  <c r="R374"/>
  <c r="P374"/>
  <c r="BI372"/>
  <c r="BG372"/>
  <c r="BF372"/>
  <c r="BE372"/>
  <c r="T372"/>
  <c r="R372"/>
  <c r="P372"/>
  <c r="BI370"/>
  <c r="BG370"/>
  <c r="BF370"/>
  <c r="BE370"/>
  <c r="T370"/>
  <c r="R370"/>
  <c r="P370"/>
  <c r="BI369"/>
  <c r="BG369"/>
  <c r="BF369"/>
  <c r="BE369"/>
  <c r="T369"/>
  <c r="R369"/>
  <c r="P369"/>
  <c r="BI367"/>
  <c r="BG367"/>
  <c r="BF367"/>
  <c r="BE367"/>
  <c r="T367"/>
  <c r="R367"/>
  <c r="P367"/>
  <c r="BI366"/>
  <c r="BG366"/>
  <c r="BF366"/>
  <c r="BE366"/>
  <c r="T366"/>
  <c r="R366"/>
  <c r="P366"/>
  <c r="BI364"/>
  <c r="BG364"/>
  <c r="BF364"/>
  <c r="BE364"/>
  <c r="T364"/>
  <c r="R364"/>
  <c r="P364"/>
  <c r="BI362"/>
  <c r="BG362"/>
  <c r="BF362"/>
  <c r="BE362"/>
  <c r="T362"/>
  <c r="R362"/>
  <c r="P362"/>
  <c r="BI360"/>
  <c r="BG360"/>
  <c r="BF360"/>
  <c r="BE360"/>
  <c r="T360"/>
  <c r="R360"/>
  <c r="P360"/>
  <c r="BI358"/>
  <c r="BG358"/>
  <c r="BF358"/>
  <c r="BE358"/>
  <c r="T358"/>
  <c r="R358"/>
  <c r="P358"/>
  <c r="BI356"/>
  <c r="BG356"/>
  <c r="BF356"/>
  <c r="BE356"/>
  <c r="T356"/>
  <c r="R356"/>
  <c r="P356"/>
  <c r="BI353"/>
  <c r="BG353"/>
  <c r="BF353"/>
  <c r="BE353"/>
  <c r="T353"/>
  <c r="R353"/>
  <c r="P353"/>
  <c r="BI352"/>
  <c r="BG352"/>
  <c r="BF352"/>
  <c r="BE352"/>
  <c r="T352"/>
  <c r="R352"/>
  <c r="P352"/>
  <c r="BI350"/>
  <c r="BG350"/>
  <c r="BF350"/>
  <c r="BE350"/>
  <c r="T350"/>
  <c r="R350"/>
  <c r="P350"/>
  <c r="BI348"/>
  <c r="BG348"/>
  <c r="BF348"/>
  <c r="BE348"/>
  <c r="T348"/>
  <c r="R348"/>
  <c r="P348"/>
  <c r="BI347"/>
  <c r="BG347"/>
  <c r="BF347"/>
  <c r="BE347"/>
  <c r="T347"/>
  <c r="R347"/>
  <c r="P347"/>
  <c r="BI345"/>
  <c r="BG345"/>
  <c r="BF345"/>
  <c r="BE345"/>
  <c r="T345"/>
  <c r="R345"/>
  <c r="P345"/>
  <c r="BI343"/>
  <c r="BG343"/>
  <c r="BF343"/>
  <c r="BE343"/>
  <c r="T343"/>
  <c r="R343"/>
  <c r="P343"/>
  <c r="BI341"/>
  <c r="BG341"/>
  <c r="BF341"/>
  <c r="BE341"/>
  <c r="T341"/>
  <c r="R341"/>
  <c r="P341"/>
  <c r="BI339"/>
  <c r="BG339"/>
  <c r="BF339"/>
  <c r="BE339"/>
  <c r="T339"/>
  <c r="R339"/>
  <c r="P339"/>
  <c r="BI337"/>
  <c r="BG337"/>
  <c r="BF337"/>
  <c r="BE337"/>
  <c r="T337"/>
  <c r="R337"/>
  <c r="P337"/>
  <c r="BI334"/>
  <c r="BG334"/>
  <c r="BF334"/>
  <c r="BE334"/>
  <c r="T334"/>
  <c r="R334"/>
  <c r="P334"/>
  <c r="BI332"/>
  <c r="BG332"/>
  <c r="BF332"/>
  <c r="BE332"/>
  <c r="T332"/>
  <c r="R332"/>
  <c r="P332"/>
  <c r="BI331"/>
  <c r="BG331"/>
  <c r="BF331"/>
  <c r="BE331"/>
  <c r="T331"/>
  <c r="R331"/>
  <c r="P331"/>
  <c r="BI329"/>
  <c r="BG329"/>
  <c r="BF329"/>
  <c r="BE329"/>
  <c r="T329"/>
  <c r="R329"/>
  <c r="P329"/>
  <c r="BI327"/>
  <c r="BG327"/>
  <c r="BF327"/>
  <c r="BE327"/>
  <c r="T327"/>
  <c r="R327"/>
  <c r="P327"/>
  <c r="BI325"/>
  <c r="BG325"/>
  <c r="BF325"/>
  <c r="BE325"/>
  <c r="T325"/>
  <c r="R325"/>
  <c r="P325"/>
  <c r="BI324"/>
  <c r="BG324"/>
  <c r="BF324"/>
  <c r="BE324"/>
  <c r="T324"/>
  <c r="R324"/>
  <c r="P324"/>
  <c r="BI322"/>
  <c r="BG322"/>
  <c r="BF322"/>
  <c r="BE322"/>
  <c r="T322"/>
  <c r="R322"/>
  <c r="P322"/>
  <c r="BI320"/>
  <c r="BG320"/>
  <c r="BF320"/>
  <c r="BE320"/>
  <c r="T320"/>
  <c r="R320"/>
  <c r="P320"/>
  <c r="BI319"/>
  <c r="BG319"/>
  <c r="BF319"/>
  <c r="BE319"/>
  <c r="T319"/>
  <c r="R319"/>
  <c r="P319"/>
  <c r="BI317"/>
  <c r="BG317"/>
  <c r="BF317"/>
  <c r="BE317"/>
  <c r="T317"/>
  <c r="R317"/>
  <c r="P317"/>
  <c r="BI315"/>
  <c r="BG315"/>
  <c r="BF315"/>
  <c r="BE315"/>
  <c r="T315"/>
  <c r="R315"/>
  <c r="P315"/>
  <c r="BI313"/>
  <c r="BG313"/>
  <c r="BF313"/>
  <c r="BE313"/>
  <c r="T313"/>
  <c r="R313"/>
  <c r="P313"/>
  <c r="BI311"/>
  <c r="BG311"/>
  <c r="BF311"/>
  <c r="BE311"/>
  <c r="T311"/>
  <c r="R311"/>
  <c r="P311"/>
  <c r="BI309"/>
  <c r="BG309"/>
  <c r="BF309"/>
  <c r="BE309"/>
  <c r="T309"/>
  <c r="R309"/>
  <c r="P309"/>
  <c r="BI307"/>
  <c r="BG307"/>
  <c r="BF307"/>
  <c r="BE307"/>
  <c r="T307"/>
  <c r="R307"/>
  <c r="P307"/>
  <c r="BI304"/>
  <c r="BG304"/>
  <c r="BF304"/>
  <c r="BE304"/>
  <c r="T304"/>
  <c r="R304"/>
  <c r="P304"/>
  <c r="BI302"/>
  <c r="BG302"/>
  <c r="BF302"/>
  <c r="BE302"/>
  <c r="T302"/>
  <c r="R302"/>
  <c r="P302"/>
  <c r="BI300"/>
  <c r="BG300"/>
  <c r="BF300"/>
  <c r="BE300"/>
  <c r="T300"/>
  <c r="R300"/>
  <c r="P300"/>
  <c r="BI298"/>
  <c r="BG298"/>
  <c r="BF298"/>
  <c r="BE298"/>
  <c r="T298"/>
  <c r="R298"/>
  <c r="P298"/>
  <c r="BI296"/>
  <c r="BG296"/>
  <c r="BF296"/>
  <c r="BE296"/>
  <c r="T296"/>
  <c r="R296"/>
  <c r="P296"/>
  <c r="BI295"/>
  <c r="BG295"/>
  <c r="BF295"/>
  <c r="BE295"/>
  <c r="T295"/>
  <c r="R295"/>
  <c r="P295"/>
  <c r="BI293"/>
  <c r="BG293"/>
  <c r="BF293"/>
  <c r="BE293"/>
  <c r="T293"/>
  <c r="R293"/>
  <c r="P293"/>
  <c r="BI291"/>
  <c r="BG291"/>
  <c r="BF291"/>
  <c r="BE291"/>
  <c r="T291"/>
  <c r="R291"/>
  <c r="P291"/>
  <c r="BI290"/>
  <c r="BG290"/>
  <c r="BF290"/>
  <c r="BE290"/>
  <c r="T290"/>
  <c r="R290"/>
  <c r="P290"/>
  <c r="BI288"/>
  <c r="BG288"/>
  <c r="BF288"/>
  <c r="BE288"/>
  <c r="T288"/>
  <c r="R288"/>
  <c r="P288"/>
  <c r="BI287"/>
  <c r="BG287"/>
  <c r="BF287"/>
  <c r="BE287"/>
  <c r="T287"/>
  <c r="R287"/>
  <c r="P287"/>
  <c r="BI285"/>
  <c r="BG285"/>
  <c r="BF285"/>
  <c r="BE285"/>
  <c r="T285"/>
  <c r="R285"/>
  <c r="P285"/>
  <c r="BI284"/>
  <c r="BG284"/>
  <c r="BF284"/>
  <c r="BE284"/>
  <c r="T284"/>
  <c r="R284"/>
  <c r="P284"/>
  <c r="BI282"/>
  <c r="BG282"/>
  <c r="BF282"/>
  <c r="BE282"/>
  <c r="T282"/>
  <c r="R282"/>
  <c r="P282"/>
  <c r="BI281"/>
  <c r="BG281"/>
  <c r="BF281"/>
  <c r="BE281"/>
  <c r="T281"/>
  <c r="R281"/>
  <c r="P281"/>
  <c r="BI279"/>
  <c r="BG279"/>
  <c r="BF279"/>
  <c r="BE279"/>
  <c r="T279"/>
  <c r="R279"/>
  <c r="P279"/>
  <c r="BI278"/>
  <c r="BG278"/>
  <c r="BF278"/>
  <c r="BE278"/>
  <c r="T278"/>
  <c r="R278"/>
  <c r="P278"/>
  <c r="BI276"/>
  <c r="BG276"/>
  <c r="BF276"/>
  <c r="BE276"/>
  <c r="T276"/>
  <c r="R276"/>
  <c r="P276"/>
  <c r="BI274"/>
  <c r="BG274"/>
  <c r="BF274"/>
  <c r="BE274"/>
  <c r="T274"/>
  <c r="R274"/>
  <c r="P274"/>
  <c r="BI272"/>
  <c r="BG272"/>
  <c r="BF272"/>
  <c r="BE272"/>
  <c r="T272"/>
  <c r="R272"/>
  <c r="P272"/>
  <c r="BI271"/>
  <c r="BG271"/>
  <c r="BF271"/>
  <c r="BE271"/>
  <c r="T271"/>
  <c r="R271"/>
  <c r="P271"/>
  <c r="BI270"/>
  <c r="BG270"/>
  <c r="BF270"/>
  <c r="BE270"/>
  <c r="T270"/>
  <c r="R270"/>
  <c r="P270"/>
  <c r="BI268"/>
  <c r="BG268"/>
  <c r="BF268"/>
  <c r="BE268"/>
  <c r="T268"/>
  <c r="R268"/>
  <c r="P268"/>
  <c r="BI267"/>
  <c r="BG267"/>
  <c r="BF267"/>
  <c r="BE267"/>
  <c r="T267"/>
  <c r="R267"/>
  <c r="P267"/>
  <c r="BI266"/>
  <c r="BG266"/>
  <c r="BF266"/>
  <c r="BE266"/>
  <c r="T266"/>
  <c r="R266"/>
  <c r="P266"/>
  <c r="BI265"/>
  <c r="BG265"/>
  <c r="BF265"/>
  <c r="BE265"/>
  <c r="T265"/>
  <c r="R265"/>
  <c r="P265"/>
  <c r="BI263"/>
  <c r="BG263"/>
  <c r="BF263"/>
  <c r="BE263"/>
  <c r="T263"/>
  <c r="R263"/>
  <c r="P263"/>
  <c r="BI260"/>
  <c r="BG260"/>
  <c r="BF260"/>
  <c r="BE260"/>
  <c r="T260"/>
  <c r="R260"/>
  <c r="P260"/>
  <c r="BI258"/>
  <c r="BG258"/>
  <c r="BF258"/>
  <c r="BE258"/>
  <c r="T258"/>
  <c r="R258"/>
  <c r="P258"/>
  <c r="BI256"/>
  <c r="BG256"/>
  <c r="BF256"/>
  <c r="BE256"/>
  <c r="T256"/>
  <c r="R256"/>
  <c r="P256"/>
  <c r="BI253"/>
  <c r="BG253"/>
  <c r="BF253"/>
  <c r="BE253"/>
  <c r="T253"/>
  <c r="R253"/>
  <c r="P253"/>
  <c r="BI251"/>
  <c r="BG251"/>
  <c r="BF251"/>
  <c r="BE251"/>
  <c r="T251"/>
  <c r="R251"/>
  <c r="P251"/>
  <c r="BI249"/>
  <c r="BG249"/>
  <c r="BF249"/>
  <c r="BE249"/>
  <c r="T249"/>
  <c r="R249"/>
  <c r="P249"/>
  <c r="BI247"/>
  <c r="BG247"/>
  <c r="BF247"/>
  <c r="BE247"/>
  <c r="T247"/>
  <c r="R247"/>
  <c r="P247"/>
  <c r="BI246"/>
  <c r="BG246"/>
  <c r="BF246"/>
  <c r="BE246"/>
  <c r="T246"/>
  <c r="R246"/>
  <c r="P246"/>
  <c r="BI244"/>
  <c r="BG244"/>
  <c r="BF244"/>
  <c r="BE244"/>
  <c r="T244"/>
  <c r="R244"/>
  <c r="P244"/>
  <c r="BI242"/>
  <c r="BG242"/>
  <c r="BF242"/>
  <c r="BE242"/>
  <c r="T242"/>
  <c r="R242"/>
  <c r="P242"/>
  <c r="BI240"/>
  <c r="BG240"/>
  <c r="BF240"/>
  <c r="BE240"/>
  <c r="T240"/>
  <c r="R240"/>
  <c r="P240"/>
  <c r="BI238"/>
  <c r="BG238"/>
  <c r="BF238"/>
  <c r="BE238"/>
  <c r="T238"/>
  <c r="R238"/>
  <c r="P238"/>
  <c r="BI236"/>
  <c r="BG236"/>
  <c r="BF236"/>
  <c r="BE236"/>
  <c r="T236"/>
  <c r="R236"/>
  <c r="P236"/>
  <c r="BI234"/>
  <c r="BG234"/>
  <c r="BF234"/>
  <c r="BE234"/>
  <c r="T234"/>
  <c r="R234"/>
  <c r="P234"/>
  <c r="BI232"/>
  <c r="BG232"/>
  <c r="BF232"/>
  <c r="BE232"/>
  <c r="T232"/>
  <c r="R232"/>
  <c r="P232"/>
  <c r="BI230"/>
  <c r="BG230"/>
  <c r="BF230"/>
  <c r="BE230"/>
  <c r="T230"/>
  <c r="R230"/>
  <c r="P230"/>
  <c r="BI228"/>
  <c r="BG228"/>
  <c r="BF228"/>
  <c r="BE228"/>
  <c r="T228"/>
  <c r="R228"/>
  <c r="P228"/>
  <c r="BI226"/>
  <c r="BG226"/>
  <c r="BF226"/>
  <c r="BE226"/>
  <c r="T226"/>
  <c r="R226"/>
  <c r="P226"/>
  <c r="BI224"/>
  <c r="BG224"/>
  <c r="BF224"/>
  <c r="BE224"/>
  <c r="T224"/>
  <c r="R224"/>
  <c r="P224"/>
  <c r="BI221"/>
  <c r="BG221"/>
  <c r="BF221"/>
  <c r="BE221"/>
  <c r="T221"/>
  <c r="T220"/>
  <c r="R221"/>
  <c r="R220"/>
  <c r="P221"/>
  <c r="P220"/>
  <c r="BI218"/>
  <c r="BG218"/>
  <c r="BF218"/>
  <c r="BE218"/>
  <c r="T218"/>
  <c r="R218"/>
  <c r="P218"/>
  <c r="BI217"/>
  <c r="BG217"/>
  <c r="BF217"/>
  <c r="BE217"/>
  <c r="T217"/>
  <c r="R217"/>
  <c r="P217"/>
  <c r="BI215"/>
  <c r="BG215"/>
  <c r="BF215"/>
  <c r="BE215"/>
  <c r="T215"/>
  <c r="R215"/>
  <c r="P215"/>
  <c r="BI214"/>
  <c r="BG214"/>
  <c r="BF214"/>
  <c r="BE214"/>
  <c r="T214"/>
  <c r="R214"/>
  <c r="P214"/>
  <c r="BI213"/>
  <c r="BG213"/>
  <c r="BF213"/>
  <c r="BE213"/>
  <c r="T213"/>
  <c r="R213"/>
  <c r="P213"/>
  <c r="BI211"/>
  <c r="BG211"/>
  <c r="BF211"/>
  <c r="BE211"/>
  <c r="T211"/>
  <c r="R211"/>
  <c r="P211"/>
  <c r="BI210"/>
  <c r="BG210"/>
  <c r="BF210"/>
  <c r="BE210"/>
  <c r="T210"/>
  <c r="R210"/>
  <c r="P210"/>
  <c r="BI208"/>
  <c r="BG208"/>
  <c r="BF208"/>
  <c r="BE208"/>
  <c r="T208"/>
  <c r="R208"/>
  <c r="P208"/>
  <c r="BI204"/>
  <c r="BG204"/>
  <c r="BF204"/>
  <c r="BE204"/>
  <c r="T204"/>
  <c r="T203"/>
  <c r="R204"/>
  <c r="R203"/>
  <c r="P204"/>
  <c r="P203"/>
  <c r="BI201"/>
  <c r="BG201"/>
  <c r="BF201"/>
  <c r="BE201"/>
  <c r="T201"/>
  <c r="R201"/>
  <c r="P201"/>
  <c r="BI199"/>
  <c r="BG199"/>
  <c r="BF199"/>
  <c r="BE199"/>
  <c r="T199"/>
  <c r="R199"/>
  <c r="P199"/>
  <c r="BI197"/>
  <c r="BG197"/>
  <c r="BF197"/>
  <c r="BE197"/>
  <c r="T197"/>
  <c r="R197"/>
  <c r="P197"/>
  <c r="BI195"/>
  <c r="BG195"/>
  <c r="BF195"/>
  <c r="BE195"/>
  <c r="T195"/>
  <c r="R195"/>
  <c r="P195"/>
  <c r="BI192"/>
  <c r="BG192"/>
  <c r="BF192"/>
  <c r="BE192"/>
  <c r="T192"/>
  <c r="R192"/>
  <c r="P192"/>
  <c r="BI190"/>
  <c r="BG190"/>
  <c r="BF190"/>
  <c r="BE190"/>
  <c r="T190"/>
  <c r="R190"/>
  <c r="P190"/>
  <c r="BI188"/>
  <c r="BG188"/>
  <c r="BF188"/>
  <c r="BE188"/>
  <c r="T188"/>
  <c r="R188"/>
  <c r="P188"/>
  <c r="BI186"/>
  <c r="BG186"/>
  <c r="BF186"/>
  <c r="BE186"/>
  <c r="T186"/>
  <c r="R186"/>
  <c r="P186"/>
  <c r="BI184"/>
  <c r="BG184"/>
  <c r="BF184"/>
  <c r="BE184"/>
  <c r="T184"/>
  <c r="R184"/>
  <c r="P184"/>
  <c r="BI182"/>
  <c r="BG182"/>
  <c r="BF182"/>
  <c r="BE182"/>
  <c r="T182"/>
  <c r="R182"/>
  <c r="P182"/>
  <c r="BI180"/>
  <c r="BG180"/>
  <c r="BF180"/>
  <c r="BE180"/>
  <c r="T180"/>
  <c r="R180"/>
  <c r="P180"/>
  <c r="BI178"/>
  <c r="BG178"/>
  <c r="BF178"/>
  <c r="BE178"/>
  <c r="T178"/>
  <c r="R178"/>
  <c r="P178"/>
  <c r="BI176"/>
  <c r="BG176"/>
  <c r="BF176"/>
  <c r="BE176"/>
  <c r="T176"/>
  <c r="R176"/>
  <c r="P176"/>
  <c r="BI174"/>
  <c r="BG174"/>
  <c r="BF174"/>
  <c r="BE174"/>
  <c r="T174"/>
  <c r="R174"/>
  <c r="P174"/>
  <c r="BI172"/>
  <c r="BG172"/>
  <c r="BF172"/>
  <c r="BE172"/>
  <c r="T172"/>
  <c r="R172"/>
  <c r="P172"/>
  <c r="BI170"/>
  <c r="BG170"/>
  <c r="BF170"/>
  <c r="BE170"/>
  <c r="T170"/>
  <c r="R170"/>
  <c r="P170"/>
  <c r="BI168"/>
  <c r="BG168"/>
  <c r="BF168"/>
  <c r="BE168"/>
  <c r="T168"/>
  <c r="R168"/>
  <c r="P168"/>
  <c r="BI166"/>
  <c r="BG166"/>
  <c r="BF166"/>
  <c r="BE166"/>
  <c r="T166"/>
  <c r="R166"/>
  <c r="P166"/>
  <c r="BI164"/>
  <c r="BG164"/>
  <c r="BF164"/>
  <c r="BE164"/>
  <c r="T164"/>
  <c r="R164"/>
  <c r="P164"/>
  <c r="BI161"/>
  <c r="BG161"/>
  <c r="BF161"/>
  <c r="BE161"/>
  <c r="T161"/>
  <c r="R161"/>
  <c r="P161"/>
  <c r="BI159"/>
  <c r="BG159"/>
  <c r="BF159"/>
  <c r="BE159"/>
  <c r="T159"/>
  <c r="R159"/>
  <c r="P159"/>
  <c r="BI157"/>
  <c r="BG157"/>
  <c r="BF157"/>
  <c r="BE157"/>
  <c r="T157"/>
  <c r="R157"/>
  <c r="P157"/>
  <c r="BI155"/>
  <c r="BG155"/>
  <c r="BF155"/>
  <c r="BE155"/>
  <c r="T155"/>
  <c r="R155"/>
  <c r="P155"/>
  <c r="BI153"/>
  <c r="BG153"/>
  <c r="BF153"/>
  <c r="BE153"/>
  <c r="T153"/>
  <c r="R153"/>
  <c r="P153"/>
  <c r="BI151"/>
  <c r="BG151"/>
  <c r="BF151"/>
  <c r="BE151"/>
  <c r="T151"/>
  <c r="R151"/>
  <c r="P151"/>
  <c r="BI149"/>
  <c r="BG149"/>
  <c r="BF149"/>
  <c r="BE149"/>
  <c r="T149"/>
  <c r="R149"/>
  <c r="P149"/>
  <c r="BI147"/>
  <c r="BG147"/>
  <c r="BF147"/>
  <c r="BE147"/>
  <c r="T147"/>
  <c r="R147"/>
  <c r="P147"/>
  <c r="BI145"/>
  <c r="BG145"/>
  <c r="BF145"/>
  <c r="BE145"/>
  <c r="T145"/>
  <c r="R145"/>
  <c r="P145"/>
  <c r="BI142"/>
  <c r="BG142"/>
  <c r="BF142"/>
  <c r="BE142"/>
  <c r="T142"/>
  <c r="R142"/>
  <c r="P142"/>
  <c r="BI140"/>
  <c r="BG140"/>
  <c r="BF140"/>
  <c r="BE140"/>
  <c r="T140"/>
  <c r="R140"/>
  <c r="P140"/>
  <c r="J134"/>
  <c r="J133"/>
  <c r="F133"/>
  <c r="F131"/>
  <c r="E129"/>
  <c r="J94"/>
  <c r="J93"/>
  <c r="F93"/>
  <c r="F91"/>
  <c r="E89"/>
  <c r="J20"/>
  <c r="E20"/>
  <c r="F134"/>
  <c r="J19"/>
  <c r="J14"/>
  <c r="J131"/>
  <c r="E7"/>
  <c r="E125"/>
  <c i="13" r="J39"/>
  <c r="J38"/>
  <c i="1" r="AY108"/>
  <c i="13" r="J37"/>
  <c i="1" r="AX108"/>
  <c i="13" r="BI152"/>
  <c r="BG152"/>
  <c r="BF152"/>
  <c r="BE152"/>
  <c r="T152"/>
  <c r="R152"/>
  <c r="P152"/>
  <c r="BI151"/>
  <c r="BG151"/>
  <c r="BF151"/>
  <c r="BE151"/>
  <c r="T151"/>
  <c r="R151"/>
  <c r="P151"/>
  <c r="BI150"/>
  <c r="BG150"/>
  <c r="BF150"/>
  <c r="BE150"/>
  <c r="T150"/>
  <c r="R150"/>
  <c r="P150"/>
  <c r="BI149"/>
  <c r="BG149"/>
  <c r="BF149"/>
  <c r="BE149"/>
  <c r="T149"/>
  <c r="R149"/>
  <c r="P149"/>
  <c r="BI146"/>
  <c r="BG146"/>
  <c r="BF146"/>
  <c r="BE146"/>
  <c r="T146"/>
  <c r="R146"/>
  <c r="P146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BI139"/>
  <c r="BG139"/>
  <c r="BF139"/>
  <c r="BE139"/>
  <c r="T139"/>
  <c r="R139"/>
  <c r="P139"/>
  <c r="BI137"/>
  <c r="BG137"/>
  <c r="BF137"/>
  <c r="BE137"/>
  <c r="T137"/>
  <c r="R137"/>
  <c r="P137"/>
  <c r="BI135"/>
  <c r="BG135"/>
  <c r="BF135"/>
  <c r="BE135"/>
  <c r="T135"/>
  <c r="R135"/>
  <c r="P135"/>
  <c r="BI133"/>
  <c r="BG133"/>
  <c r="BF133"/>
  <c r="BE133"/>
  <c r="T133"/>
  <c r="R133"/>
  <c r="P133"/>
  <c r="BI132"/>
  <c r="BG132"/>
  <c r="BF132"/>
  <c r="BE132"/>
  <c r="T132"/>
  <c r="R132"/>
  <c r="P132"/>
  <c r="BI130"/>
  <c r="BG130"/>
  <c r="BF130"/>
  <c r="BE130"/>
  <c r="T130"/>
  <c r="R130"/>
  <c r="P130"/>
  <c r="BI128"/>
  <c r="BG128"/>
  <c r="BF128"/>
  <c r="BE128"/>
  <c r="T128"/>
  <c r="R128"/>
  <c r="P128"/>
  <c r="J121"/>
  <c r="J120"/>
  <c r="F120"/>
  <c r="F118"/>
  <c r="E116"/>
  <c r="J94"/>
  <c r="J93"/>
  <c r="F93"/>
  <c r="F91"/>
  <c r="E89"/>
  <c r="J20"/>
  <c r="E20"/>
  <c r="F121"/>
  <c r="J19"/>
  <c r="J14"/>
  <c r="J118"/>
  <c r="E7"/>
  <c r="E85"/>
  <c i="12" r="J39"/>
  <c r="J38"/>
  <c i="1" r="AY107"/>
  <c i="12" r="J37"/>
  <c i="1" r="AX107"/>
  <c i="12" r="BI232"/>
  <c r="BG232"/>
  <c r="BF232"/>
  <c r="BE232"/>
  <c r="T232"/>
  <c r="R232"/>
  <c r="P232"/>
  <c r="BI231"/>
  <c r="BG231"/>
  <c r="BF231"/>
  <c r="BE231"/>
  <c r="T231"/>
  <c r="R231"/>
  <c r="P231"/>
  <c r="BI229"/>
  <c r="BG229"/>
  <c r="BF229"/>
  <c r="BE229"/>
  <c r="T229"/>
  <c r="R229"/>
  <c r="P229"/>
  <c r="BI227"/>
  <c r="BG227"/>
  <c r="BF227"/>
  <c r="BE227"/>
  <c r="T227"/>
  <c r="R227"/>
  <c r="P227"/>
  <c r="BI225"/>
  <c r="BG225"/>
  <c r="BF225"/>
  <c r="BE225"/>
  <c r="T225"/>
  <c r="R225"/>
  <c r="P225"/>
  <c r="BI222"/>
  <c r="BG222"/>
  <c r="BF222"/>
  <c r="BE222"/>
  <c r="T222"/>
  <c r="R222"/>
  <c r="P222"/>
  <c r="BI219"/>
  <c r="BG219"/>
  <c r="BF219"/>
  <c r="BE219"/>
  <c r="T219"/>
  <c r="R219"/>
  <c r="P219"/>
  <c r="BI217"/>
  <c r="BG217"/>
  <c r="BF217"/>
  <c r="BE217"/>
  <c r="T217"/>
  <c r="R217"/>
  <c r="P217"/>
  <c r="BI215"/>
  <c r="BG215"/>
  <c r="BF215"/>
  <c r="BE215"/>
  <c r="T215"/>
  <c r="R215"/>
  <c r="P215"/>
  <c r="BI213"/>
  <c r="BG213"/>
  <c r="BF213"/>
  <c r="BE213"/>
  <c r="T213"/>
  <c r="R213"/>
  <c r="P213"/>
  <c r="BI211"/>
  <c r="BG211"/>
  <c r="BF211"/>
  <c r="BE211"/>
  <c r="T211"/>
  <c r="R211"/>
  <c r="P211"/>
  <c r="BI209"/>
  <c r="BG209"/>
  <c r="BF209"/>
  <c r="BE209"/>
  <c r="T209"/>
  <c r="R209"/>
  <c r="P209"/>
  <c r="BI206"/>
  <c r="BG206"/>
  <c r="BF206"/>
  <c r="BE206"/>
  <c r="T206"/>
  <c r="R206"/>
  <c r="P206"/>
  <c r="BI204"/>
  <c r="BG204"/>
  <c r="BF204"/>
  <c r="BE204"/>
  <c r="T204"/>
  <c r="R204"/>
  <c r="P204"/>
  <c r="BI202"/>
  <c r="BG202"/>
  <c r="BF202"/>
  <c r="BE202"/>
  <c r="T202"/>
  <c r="R202"/>
  <c r="P202"/>
  <c r="BI200"/>
  <c r="BG200"/>
  <c r="BF200"/>
  <c r="BE200"/>
  <c r="T200"/>
  <c r="R200"/>
  <c r="P200"/>
  <c r="BI198"/>
  <c r="BG198"/>
  <c r="BF198"/>
  <c r="BE198"/>
  <c r="T198"/>
  <c r="R198"/>
  <c r="P198"/>
  <c r="BI196"/>
  <c r="BG196"/>
  <c r="BF196"/>
  <c r="BE196"/>
  <c r="T196"/>
  <c r="R196"/>
  <c r="P196"/>
  <c r="BI194"/>
  <c r="BG194"/>
  <c r="BF194"/>
  <c r="BE194"/>
  <c r="T194"/>
  <c r="R194"/>
  <c r="P194"/>
  <c r="BI192"/>
  <c r="BG192"/>
  <c r="BF192"/>
  <c r="BE192"/>
  <c r="T192"/>
  <c r="R192"/>
  <c r="P192"/>
  <c r="BI189"/>
  <c r="BG189"/>
  <c r="BF189"/>
  <c r="BE189"/>
  <c r="T189"/>
  <c r="R189"/>
  <c r="P189"/>
  <c r="BI187"/>
  <c r="BG187"/>
  <c r="BF187"/>
  <c r="BE187"/>
  <c r="T187"/>
  <c r="R187"/>
  <c r="P187"/>
  <c r="BI185"/>
  <c r="BG185"/>
  <c r="BF185"/>
  <c r="BE185"/>
  <c r="T185"/>
  <c r="R185"/>
  <c r="P185"/>
  <c r="BI183"/>
  <c r="BG183"/>
  <c r="BF183"/>
  <c r="BE183"/>
  <c r="T183"/>
  <c r="R183"/>
  <c r="P183"/>
  <c r="BI181"/>
  <c r="BG181"/>
  <c r="BF181"/>
  <c r="BE181"/>
  <c r="T181"/>
  <c r="R181"/>
  <c r="P181"/>
  <c r="BI179"/>
  <c r="BG179"/>
  <c r="BF179"/>
  <c r="BE179"/>
  <c r="T179"/>
  <c r="R179"/>
  <c r="P179"/>
  <c r="BI176"/>
  <c r="BG176"/>
  <c r="BF176"/>
  <c r="BE176"/>
  <c r="T176"/>
  <c r="R176"/>
  <c r="P176"/>
  <c r="BI174"/>
  <c r="BG174"/>
  <c r="BF174"/>
  <c r="BE174"/>
  <c r="T174"/>
  <c r="R174"/>
  <c r="P174"/>
  <c r="BI171"/>
  <c r="BG171"/>
  <c r="BF171"/>
  <c r="BE171"/>
  <c r="T171"/>
  <c r="R171"/>
  <c r="P171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8"/>
  <c r="BG158"/>
  <c r="BF158"/>
  <c r="BE158"/>
  <c r="T158"/>
  <c r="R158"/>
  <c r="P158"/>
  <c r="BI156"/>
  <c r="BG156"/>
  <c r="BF156"/>
  <c r="BE156"/>
  <c r="T156"/>
  <c r="R156"/>
  <c r="P156"/>
  <c r="BI153"/>
  <c r="BG153"/>
  <c r="BF153"/>
  <c r="BE153"/>
  <c r="T153"/>
  <c r="R153"/>
  <c r="P153"/>
  <c r="BI152"/>
  <c r="BG152"/>
  <c r="BF152"/>
  <c r="BE152"/>
  <c r="T152"/>
  <c r="R152"/>
  <c r="P152"/>
  <c r="BI151"/>
  <c r="BG151"/>
  <c r="BF151"/>
  <c r="BE151"/>
  <c r="T151"/>
  <c r="R151"/>
  <c r="P151"/>
  <c r="BI150"/>
  <c r="BG150"/>
  <c r="BF150"/>
  <c r="BE150"/>
  <c r="T150"/>
  <c r="R150"/>
  <c r="P150"/>
  <c r="BI148"/>
  <c r="BG148"/>
  <c r="BF148"/>
  <c r="BE148"/>
  <c r="T148"/>
  <c r="R148"/>
  <c r="P148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BI138"/>
  <c r="BG138"/>
  <c r="BF138"/>
  <c r="BE138"/>
  <c r="T138"/>
  <c r="R138"/>
  <c r="P138"/>
  <c r="BI135"/>
  <c r="BG135"/>
  <c r="BF135"/>
  <c r="BE135"/>
  <c r="T135"/>
  <c r="T134"/>
  <c r="R135"/>
  <c r="R134"/>
  <c r="P135"/>
  <c r="P134"/>
  <c r="J129"/>
  <c r="J128"/>
  <c r="F128"/>
  <c r="F126"/>
  <c r="E124"/>
  <c r="J94"/>
  <c r="J93"/>
  <c r="F93"/>
  <c r="F91"/>
  <c r="E89"/>
  <c r="J20"/>
  <c r="E20"/>
  <c r="F94"/>
  <c r="J19"/>
  <c r="J14"/>
  <c r="J91"/>
  <c r="E7"/>
  <c r="E120"/>
  <c i="11" r="J39"/>
  <c r="J38"/>
  <c i="1" r="AY106"/>
  <c i="11" r="J37"/>
  <c i="1" r="AX106"/>
  <c i="11" r="BI236"/>
  <c r="BG236"/>
  <c r="BF236"/>
  <c r="BE236"/>
  <c r="T236"/>
  <c r="T235"/>
  <c r="R236"/>
  <c r="R235"/>
  <c r="P236"/>
  <c r="P235"/>
  <c r="BI234"/>
  <c r="BG234"/>
  <c r="BF234"/>
  <c r="BE234"/>
  <c r="T234"/>
  <c r="R234"/>
  <c r="P234"/>
  <c r="BI232"/>
  <c r="BG232"/>
  <c r="BF232"/>
  <c r="BE232"/>
  <c r="T232"/>
  <c r="R232"/>
  <c r="P232"/>
  <c r="BI230"/>
  <c r="BG230"/>
  <c r="BF230"/>
  <c r="BE230"/>
  <c r="T230"/>
  <c r="R230"/>
  <c r="P230"/>
  <c r="BI228"/>
  <c r="BG228"/>
  <c r="BF228"/>
  <c r="BE228"/>
  <c r="T228"/>
  <c r="R228"/>
  <c r="P228"/>
  <c r="BI225"/>
  <c r="BG225"/>
  <c r="BF225"/>
  <c r="BE225"/>
  <c r="T225"/>
  <c r="R225"/>
  <c r="P225"/>
  <c r="BI223"/>
  <c r="BG223"/>
  <c r="BF223"/>
  <c r="BE223"/>
  <c r="T223"/>
  <c r="R223"/>
  <c r="P223"/>
  <c r="BI220"/>
  <c r="BG220"/>
  <c r="BF220"/>
  <c r="BE220"/>
  <c r="T220"/>
  <c r="R220"/>
  <c r="P220"/>
  <c r="BI219"/>
  <c r="BG219"/>
  <c r="BF219"/>
  <c r="BE219"/>
  <c r="T219"/>
  <c r="R219"/>
  <c r="P219"/>
  <c r="BI217"/>
  <c r="BG217"/>
  <c r="BF217"/>
  <c r="BE217"/>
  <c r="T217"/>
  <c r="R217"/>
  <c r="P217"/>
  <c r="BI216"/>
  <c r="BG216"/>
  <c r="BF216"/>
  <c r="BE216"/>
  <c r="T216"/>
  <c r="R216"/>
  <c r="P216"/>
  <c r="BI214"/>
  <c r="BG214"/>
  <c r="BF214"/>
  <c r="BE214"/>
  <c r="T214"/>
  <c r="R214"/>
  <c r="P214"/>
  <c r="BI212"/>
  <c r="BG212"/>
  <c r="BF212"/>
  <c r="BE212"/>
  <c r="T212"/>
  <c r="R212"/>
  <c r="P212"/>
  <c r="BI210"/>
  <c r="BG210"/>
  <c r="BF210"/>
  <c r="BE210"/>
  <c r="T210"/>
  <c r="R210"/>
  <c r="P210"/>
  <c r="BI208"/>
  <c r="BG208"/>
  <c r="BF208"/>
  <c r="BE208"/>
  <c r="T208"/>
  <c r="R208"/>
  <c r="P208"/>
  <c r="BI207"/>
  <c r="BG207"/>
  <c r="BF207"/>
  <c r="BE207"/>
  <c r="T207"/>
  <c r="R207"/>
  <c r="P207"/>
  <c r="BI206"/>
  <c r="BG206"/>
  <c r="BF206"/>
  <c r="BE206"/>
  <c r="T206"/>
  <c r="R206"/>
  <c r="P206"/>
  <c r="BI204"/>
  <c r="BG204"/>
  <c r="BF204"/>
  <c r="BE204"/>
  <c r="T204"/>
  <c r="R204"/>
  <c r="P204"/>
  <c r="BI203"/>
  <c r="BG203"/>
  <c r="BF203"/>
  <c r="BE203"/>
  <c r="T203"/>
  <c r="R203"/>
  <c r="P203"/>
  <c r="BI202"/>
  <c r="BG202"/>
  <c r="BF202"/>
  <c r="BE202"/>
  <c r="T202"/>
  <c r="R202"/>
  <c r="P202"/>
  <c r="BI200"/>
  <c r="BG200"/>
  <c r="BF200"/>
  <c r="BE200"/>
  <c r="T200"/>
  <c r="R200"/>
  <c r="P200"/>
  <c r="BI199"/>
  <c r="BG199"/>
  <c r="BF199"/>
  <c r="BE199"/>
  <c r="T199"/>
  <c r="R199"/>
  <c r="P199"/>
  <c r="BI198"/>
  <c r="BG198"/>
  <c r="BF198"/>
  <c r="BE198"/>
  <c r="T198"/>
  <c r="R198"/>
  <c r="P198"/>
  <c r="BI197"/>
  <c r="BG197"/>
  <c r="BF197"/>
  <c r="BE197"/>
  <c r="T197"/>
  <c r="R197"/>
  <c r="P197"/>
  <c r="BI195"/>
  <c r="BG195"/>
  <c r="BF195"/>
  <c r="BE195"/>
  <c r="T195"/>
  <c r="R195"/>
  <c r="P195"/>
  <c r="BI193"/>
  <c r="BG193"/>
  <c r="BF193"/>
  <c r="BE193"/>
  <c r="T193"/>
  <c r="R193"/>
  <c r="P193"/>
  <c r="BI191"/>
  <c r="BG191"/>
  <c r="BF191"/>
  <c r="BE191"/>
  <c r="T191"/>
  <c r="R191"/>
  <c r="P191"/>
  <c r="BI188"/>
  <c r="BG188"/>
  <c r="BF188"/>
  <c r="BE188"/>
  <c r="T188"/>
  <c r="R188"/>
  <c r="P188"/>
  <c r="BI186"/>
  <c r="BG186"/>
  <c r="BF186"/>
  <c r="BE186"/>
  <c r="T186"/>
  <c r="R186"/>
  <c r="P186"/>
  <c r="BI184"/>
  <c r="BG184"/>
  <c r="BF184"/>
  <c r="BE184"/>
  <c r="T184"/>
  <c r="R184"/>
  <c r="P184"/>
  <c r="BI182"/>
  <c r="BG182"/>
  <c r="BF182"/>
  <c r="BE182"/>
  <c r="T182"/>
  <c r="R182"/>
  <c r="P182"/>
  <c r="BI180"/>
  <c r="BG180"/>
  <c r="BF180"/>
  <c r="BE180"/>
  <c r="T180"/>
  <c r="R180"/>
  <c r="P180"/>
  <c r="BI178"/>
  <c r="BG178"/>
  <c r="BF178"/>
  <c r="BE178"/>
  <c r="T178"/>
  <c r="R178"/>
  <c r="P178"/>
  <c r="BI176"/>
  <c r="BG176"/>
  <c r="BF176"/>
  <c r="BE176"/>
  <c r="T176"/>
  <c r="R176"/>
  <c r="P176"/>
  <c r="BI174"/>
  <c r="BG174"/>
  <c r="BF174"/>
  <c r="BE174"/>
  <c r="T174"/>
  <c r="R174"/>
  <c r="P174"/>
  <c r="BI172"/>
  <c r="BG172"/>
  <c r="BF172"/>
  <c r="BE172"/>
  <c r="T172"/>
  <c r="R172"/>
  <c r="P172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7"/>
  <c r="BG157"/>
  <c r="BF157"/>
  <c r="BE157"/>
  <c r="T157"/>
  <c r="T156"/>
  <c r="R157"/>
  <c r="R156"/>
  <c r="P157"/>
  <c r="P156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8"/>
  <c r="BG148"/>
  <c r="BF148"/>
  <c r="BE148"/>
  <c r="T148"/>
  <c r="R148"/>
  <c r="P148"/>
  <c r="BI146"/>
  <c r="BG146"/>
  <c r="BF146"/>
  <c r="BE146"/>
  <c r="T146"/>
  <c r="R146"/>
  <c r="P146"/>
  <c r="BI143"/>
  <c r="BG143"/>
  <c r="BF143"/>
  <c r="BE143"/>
  <c r="T143"/>
  <c r="R143"/>
  <c r="P143"/>
  <c r="BI141"/>
  <c r="BG141"/>
  <c r="BF141"/>
  <c r="BE141"/>
  <c r="T141"/>
  <c r="R141"/>
  <c r="P141"/>
  <c r="BI139"/>
  <c r="BG139"/>
  <c r="BF139"/>
  <c r="BE139"/>
  <c r="T139"/>
  <c r="R139"/>
  <c r="P139"/>
  <c r="BI136"/>
  <c r="BG136"/>
  <c r="BF136"/>
  <c r="BE136"/>
  <c r="T136"/>
  <c r="T135"/>
  <c r="R136"/>
  <c r="R135"/>
  <c r="P136"/>
  <c r="P135"/>
  <c r="J130"/>
  <c r="J129"/>
  <c r="F129"/>
  <c r="F127"/>
  <c r="E125"/>
  <c r="J94"/>
  <c r="J93"/>
  <c r="F93"/>
  <c r="F91"/>
  <c r="E89"/>
  <c r="J20"/>
  <c r="E20"/>
  <c r="F130"/>
  <c r="J19"/>
  <c r="J14"/>
  <c r="J127"/>
  <c r="E7"/>
  <c r="E121"/>
  <c i="10" r="J39"/>
  <c r="J38"/>
  <c i="1" r="AY105"/>
  <c i="10" r="J37"/>
  <c i="1" r="AX105"/>
  <c i="10" r="BI155"/>
  <c r="BG155"/>
  <c r="BF155"/>
  <c r="BE155"/>
  <c r="T155"/>
  <c r="R155"/>
  <c r="P155"/>
  <c r="BI153"/>
  <c r="BG153"/>
  <c r="BF153"/>
  <c r="BE153"/>
  <c r="T153"/>
  <c r="R153"/>
  <c r="P153"/>
  <c r="BI151"/>
  <c r="BG151"/>
  <c r="BF151"/>
  <c r="BE151"/>
  <c r="T151"/>
  <c r="R151"/>
  <c r="P151"/>
  <c r="BI150"/>
  <c r="BG150"/>
  <c r="BF150"/>
  <c r="BE150"/>
  <c r="T150"/>
  <c r="R150"/>
  <c r="P150"/>
  <c r="BI148"/>
  <c r="BG148"/>
  <c r="BF148"/>
  <c r="BE148"/>
  <c r="T148"/>
  <c r="R148"/>
  <c r="P148"/>
  <c r="BI147"/>
  <c r="BG147"/>
  <c r="BF147"/>
  <c r="BE147"/>
  <c r="T147"/>
  <c r="R147"/>
  <c r="P147"/>
  <c r="BI145"/>
  <c r="BG145"/>
  <c r="BF145"/>
  <c r="BE145"/>
  <c r="T145"/>
  <c r="R145"/>
  <c r="P145"/>
  <c r="BI144"/>
  <c r="BG144"/>
  <c r="BF144"/>
  <c r="BE144"/>
  <c r="T144"/>
  <c r="R144"/>
  <c r="P144"/>
  <c r="BI142"/>
  <c r="BG142"/>
  <c r="BF142"/>
  <c r="BE142"/>
  <c r="T142"/>
  <c r="R142"/>
  <c r="P142"/>
  <c r="BI141"/>
  <c r="BG141"/>
  <c r="BF141"/>
  <c r="BE141"/>
  <c r="T141"/>
  <c r="R141"/>
  <c r="P141"/>
  <c r="BI140"/>
  <c r="BG140"/>
  <c r="BF140"/>
  <c r="BE140"/>
  <c r="T140"/>
  <c r="R140"/>
  <c r="P140"/>
  <c r="BI138"/>
  <c r="BG138"/>
  <c r="BF138"/>
  <c r="BE138"/>
  <c r="T138"/>
  <c r="R138"/>
  <c r="P138"/>
  <c r="BI137"/>
  <c r="BG137"/>
  <c r="BF137"/>
  <c r="BE137"/>
  <c r="T137"/>
  <c r="R137"/>
  <c r="P137"/>
  <c r="BI135"/>
  <c r="BG135"/>
  <c r="BF135"/>
  <c r="BE135"/>
  <c r="T135"/>
  <c r="R135"/>
  <c r="P135"/>
  <c r="BI132"/>
  <c r="BG132"/>
  <c r="BF132"/>
  <c r="BE132"/>
  <c r="T132"/>
  <c r="R132"/>
  <c r="P132"/>
  <c r="BI131"/>
  <c r="BG131"/>
  <c r="BF131"/>
  <c r="BE131"/>
  <c r="T131"/>
  <c r="R131"/>
  <c r="P131"/>
  <c r="BI129"/>
  <c r="BG129"/>
  <c r="BF129"/>
  <c r="BE129"/>
  <c r="T129"/>
  <c r="R129"/>
  <c r="P129"/>
  <c r="BI127"/>
  <c r="BG127"/>
  <c r="BF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91"/>
  <c r="E7"/>
  <c r="E112"/>
  <c i="9" r="J39"/>
  <c r="J38"/>
  <c i="1" r="AY104"/>
  <c i="9" r="J37"/>
  <c i="1" r="AX104"/>
  <c i="9" r="BI390"/>
  <c r="BG390"/>
  <c r="BF390"/>
  <c r="BE390"/>
  <c r="T390"/>
  <c r="R390"/>
  <c r="P390"/>
  <c r="BI387"/>
  <c r="BG387"/>
  <c r="BF387"/>
  <c r="BE387"/>
  <c r="T387"/>
  <c r="R387"/>
  <c r="P387"/>
  <c r="BI385"/>
  <c r="BG385"/>
  <c r="BF385"/>
  <c r="BE385"/>
  <c r="T385"/>
  <c r="R385"/>
  <c r="P385"/>
  <c r="BI383"/>
  <c r="BG383"/>
  <c r="BF383"/>
  <c r="BE383"/>
  <c r="T383"/>
  <c r="R383"/>
  <c r="P383"/>
  <c r="BI381"/>
  <c r="BG381"/>
  <c r="BF381"/>
  <c r="BE381"/>
  <c r="T381"/>
  <c r="R381"/>
  <c r="P381"/>
  <c r="BI379"/>
  <c r="BG379"/>
  <c r="BF379"/>
  <c r="BE379"/>
  <c r="T379"/>
  <c r="R379"/>
  <c r="P379"/>
  <c r="BI377"/>
  <c r="BG377"/>
  <c r="BF377"/>
  <c r="BE377"/>
  <c r="T377"/>
  <c r="R377"/>
  <c r="P377"/>
  <c r="BI375"/>
  <c r="BG375"/>
  <c r="BF375"/>
  <c r="BE375"/>
  <c r="T375"/>
  <c r="R375"/>
  <c r="P375"/>
  <c r="BI372"/>
  <c r="BG372"/>
  <c r="BF372"/>
  <c r="BE372"/>
  <c r="T372"/>
  <c r="R372"/>
  <c r="P372"/>
  <c r="BI370"/>
  <c r="BG370"/>
  <c r="BF370"/>
  <c r="BE370"/>
  <c r="T370"/>
  <c r="R370"/>
  <c r="P370"/>
  <c r="BI368"/>
  <c r="BG368"/>
  <c r="BF368"/>
  <c r="BE368"/>
  <c r="T368"/>
  <c r="R368"/>
  <c r="P368"/>
  <c r="BI366"/>
  <c r="BG366"/>
  <c r="BF366"/>
  <c r="BE366"/>
  <c r="T366"/>
  <c r="R366"/>
  <c r="P366"/>
  <c r="BI364"/>
  <c r="BG364"/>
  <c r="BF364"/>
  <c r="BE364"/>
  <c r="T364"/>
  <c r="R364"/>
  <c r="P364"/>
  <c r="BI362"/>
  <c r="BG362"/>
  <c r="BF362"/>
  <c r="BE362"/>
  <c r="T362"/>
  <c r="R362"/>
  <c r="P362"/>
  <c r="BI359"/>
  <c r="BG359"/>
  <c r="BF359"/>
  <c r="BE359"/>
  <c r="T359"/>
  <c r="R359"/>
  <c r="P359"/>
  <c r="BI357"/>
  <c r="BG357"/>
  <c r="BF357"/>
  <c r="BE357"/>
  <c r="T357"/>
  <c r="R357"/>
  <c r="P357"/>
  <c r="BI355"/>
  <c r="BG355"/>
  <c r="BF355"/>
  <c r="BE355"/>
  <c r="T355"/>
  <c r="R355"/>
  <c r="P355"/>
  <c r="BI353"/>
  <c r="BG353"/>
  <c r="BF353"/>
  <c r="BE353"/>
  <c r="T353"/>
  <c r="R353"/>
  <c r="P353"/>
  <c r="BI351"/>
  <c r="BG351"/>
  <c r="BF351"/>
  <c r="BE351"/>
  <c r="T351"/>
  <c r="R351"/>
  <c r="P351"/>
  <c r="BI350"/>
  <c r="BG350"/>
  <c r="BF350"/>
  <c r="BE350"/>
  <c r="T350"/>
  <c r="R350"/>
  <c r="P350"/>
  <c r="BI349"/>
  <c r="BG349"/>
  <c r="BF349"/>
  <c r="BE349"/>
  <c r="T349"/>
  <c r="R349"/>
  <c r="P349"/>
  <c r="BI347"/>
  <c r="BG347"/>
  <c r="BF347"/>
  <c r="BE347"/>
  <c r="T347"/>
  <c r="R347"/>
  <c r="P347"/>
  <c r="BI342"/>
  <c r="BG342"/>
  <c r="BF342"/>
  <c r="BE342"/>
  <c r="T342"/>
  <c r="R342"/>
  <c r="P342"/>
  <c r="BI340"/>
  <c r="BG340"/>
  <c r="BF340"/>
  <c r="BE340"/>
  <c r="T340"/>
  <c r="R340"/>
  <c r="P340"/>
  <c r="BI339"/>
  <c r="BG339"/>
  <c r="BF339"/>
  <c r="BE339"/>
  <c r="T339"/>
  <c r="R339"/>
  <c r="P339"/>
  <c r="BI338"/>
  <c r="BG338"/>
  <c r="BF338"/>
  <c r="BE338"/>
  <c r="T338"/>
  <c r="R338"/>
  <c r="P338"/>
  <c r="BI336"/>
  <c r="BG336"/>
  <c r="BF336"/>
  <c r="BE336"/>
  <c r="T336"/>
  <c r="R336"/>
  <c r="P336"/>
  <c r="BI334"/>
  <c r="BG334"/>
  <c r="BF334"/>
  <c r="BE334"/>
  <c r="T334"/>
  <c r="R334"/>
  <c r="P334"/>
  <c r="BI333"/>
  <c r="BG333"/>
  <c r="BF333"/>
  <c r="BE333"/>
  <c r="T333"/>
  <c r="R333"/>
  <c r="P333"/>
  <c r="BI331"/>
  <c r="BG331"/>
  <c r="BF331"/>
  <c r="BE331"/>
  <c r="T331"/>
  <c r="R331"/>
  <c r="P331"/>
  <c r="BI330"/>
  <c r="BG330"/>
  <c r="BF330"/>
  <c r="BE330"/>
  <c r="T330"/>
  <c r="R330"/>
  <c r="P330"/>
  <c r="BI328"/>
  <c r="BG328"/>
  <c r="BF328"/>
  <c r="BE328"/>
  <c r="T328"/>
  <c r="R328"/>
  <c r="P328"/>
  <c r="BI327"/>
  <c r="BG327"/>
  <c r="BF327"/>
  <c r="BE327"/>
  <c r="T327"/>
  <c r="R327"/>
  <c r="P327"/>
  <c r="BI325"/>
  <c r="BG325"/>
  <c r="BF325"/>
  <c r="BE325"/>
  <c r="T325"/>
  <c r="R325"/>
  <c r="P325"/>
  <c r="BI324"/>
  <c r="BG324"/>
  <c r="BF324"/>
  <c r="BE324"/>
  <c r="T324"/>
  <c r="R324"/>
  <c r="P324"/>
  <c r="BI322"/>
  <c r="BG322"/>
  <c r="BF322"/>
  <c r="BE322"/>
  <c r="T322"/>
  <c r="R322"/>
  <c r="P322"/>
  <c r="BI320"/>
  <c r="BG320"/>
  <c r="BF320"/>
  <c r="BE320"/>
  <c r="T320"/>
  <c r="R320"/>
  <c r="P320"/>
  <c r="BI319"/>
  <c r="BG319"/>
  <c r="BF319"/>
  <c r="BE319"/>
  <c r="T319"/>
  <c r="R319"/>
  <c r="P319"/>
  <c r="BI317"/>
  <c r="BG317"/>
  <c r="BF317"/>
  <c r="BE317"/>
  <c r="T317"/>
  <c r="R317"/>
  <c r="P317"/>
  <c r="BI315"/>
  <c r="BG315"/>
  <c r="BF315"/>
  <c r="BE315"/>
  <c r="T315"/>
  <c r="R315"/>
  <c r="P315"/>
  <c r="BI314"/>
  <c r="BG314"/>
  <c r="BF314"/>
  <c r="BE314"/>
  <c r="T314"/>
  <c r="R314"/>
  <c r="P314"/>
  <c r="BI313"/>
  <c r="BG313"/>
  <c r="BF313"/>
  <c r="BE313"/>
  <c r="T313"/>
  <c r="R313"/>
  <c r="P313"/>
  <c r="BI312"/>
  <c r="BG312"/>
  <c r="BF312"/>
  <c r="BE312"/>
  <c r="T312"/>
  <c r="R312"/>
  <c r="P312"/>
  <c r="BI310"/>
  <c r="BG310"/>
  <c r="BF310"/>
  <c r="BE310"/>
  <c r="T310"/>
  <c r="R310"/>
  <c r="P310"/>
  <c r="BI309"/>
  <c r="BG309"/>
  <c r="BF309"/>
  <c r="BE309"/>
  <c r="T309"/>
  <c r="R309"/>
  <c r="P309"/>
  <c r="BI308"/>
  <c r="BG308"/>
  <c r="BF308"/>
  <c r="BE308"/>
  <c r="T308"/>
  <c r="R308"/>
  <c r="P308"/>
  <c r="BI306"/>
  <c r="BG306"/>
  <c r="BF306"/>
  <c r="BE306"/>
  <c r="T306"/>
  <c r="R306"/>
  <c r="P306"/>
  <c r="BI302"/>
  <c r="BG302"/>
  <c r="BF302"/>
  <c r="BE302"/>
  <c r="T302"/>
  <c r="R302"/>
  <c r="P302"/>
  <c r="BI300"/>
  <c r="BG300"/>
  <c r="BF300"/>
  <c r="BE300"/>
  <c r="T300"/>
  <c r="R300"/>
  <c r="P300"/>
  <c r="BI298"/>
  <c r="BG298"/>
  <c r="BF298"/>
  <c r="BE298"/>
  <c r="T298"/>
  <c r="R298"/>
  <c r="P298"/>
  <c r="BI297"/>
  <c r="BG297"/>
  <c r="BF297"/>
  <c r="BE297"/>
  <c r="T297"/>
  <c r="R297"/>
  <c r="P297"/>
  <c r="BI295"/>
  <c r="BG295"/>
  <c r="BF295"/>
  <c r="BE295"/>
  <c r="T295"/>
  <c r="R295"/>
  <c r="P295"/>
  <c r="BI294"/>
  <c r="BG294"/>
  <c r="BF294"/>
  <c r="BE294"/>
  <c r="T294"/>
  <c r="R294"/>
  <c r="P294"/>
  <c r="BI293"/>
  <c r="BG293"/>
  <c r="BF293"/>
  <c r="BE293"/>
  <c r="T293"/>
  <c r="R293"/>
  <c r="P293"/>
  <c r="BI291"/>
  <c r="BG291"/>
  <c r="BF291"/>
  <c r="BE291"/>
  <c r="T291"/>
  <c r="R291"/>
  <c r="P291"/>
  <c r="BI290"/>
  <c r="BG290"/>
  <c r="BF290"/>
  <c r="BE290"/>
  <c r="T290"/>
  <c r="R290"/>
  <c r="P290"/>
  <c r="BI289"/>
  <c r="BG289"/>
  <c r="BF289"/>
  <c r="BE289"/>
  <c r="T289"/>
  <c r="R289"/>
  <c r="P289"/>
  <c r="BI288"/>
  <c r="BG288"/>
  <c r="BF288"/>
  <c r="BE288"/>
  <c r="T288"/>
  <c r="R288"/>
  <c r="P288"/>
  <c r="BI286"/>
  <c r="BG286"/>
  <c r="BF286"/>
  <c r="BE286"/>
  <c r="T286"/>
  <c r="R286"/>
  <c r="P286"/>
  <c r="BI284"/>
  <c r="BG284"/>
  <c r="BF284"/>
  <c r="BE284"/>
  <c r="T284"/>
  <c r="R284"/>
  <c r="P284"/>
  <c r="BI283"/>
  <c r="BG283"/>
  <c r="BF283"/>
  <c r="BE283"/>
  <c r="T283"/>
  <c r="R283"/>
  <c r="P283"/>
  <c r="BI282"/>
  <c r="BG282"/>
  <c r="BF282"/>
  <c r="BE282"/>
  <c r="T282"/>
  <c r="R282"/>
  <c r="P282"/>
  <c r="BI280"/>
  <c r="BG280"/>
  <c r="BF280"/>
  <c r="BE280"/>
  <c r="T280"/>
  <c r="R280"/>
  <c r="P280"/>
  <c r="BI279"/>
  <c r="BG279"/>
  <c r="BF279"/>
  <c r="BE279"/>
  <c r="T279"/>
  <c r="R279"/>
  <c r="P279"/>
  <c r="BI277"/>
  <c r="BG277"/>
  <c r="BF277"/>
  <c r="BE277"/>
  <c r="T277"/>
  <c r="R277"/>
  <c r="P277"/>
  <c r="BI276"/>
  <c r="BG276"/>
  <c r="BF276"/>
  <c r="BE276"/>
  <c r="T276"/>
  <c r="R276"/>
  <c r="P276"/>
  <c r="BI274"/>
  <c r="BG274"/>
  <c r="BF274"/>
  <c r="BE274"/>
  <c r="T274"/>
  <c r="R274"/>
  <c r="P274"/>
  <c r="BI273"/>
  <c r="BG273"/>
  <c r="BF273"/>
  <c r="BE273"/>
  <c r="T273"/>
  <c r="R273"/>
  <c r="P273"/>
  <c r="BI272"/>
  <c r="BG272"/>
  <c r="BF272"/>
  <c r="BE272"/>
  <c r="T272"/>
  <c r="R272"/>
  <c r="P272"/>
  <c r="BI270"/>
  <c r="BG270"/>
  <c r="BF270"/>
  <c r="BE270"/>
  <c r="T270"/>
  <c r="R270"/>
  <c r="P270"/>
  <c r="BI269"/>
  <c r="BG269"/>
  <c r="BF269"/>
  <c r="BE269"/>
  <c r="T269"/>
  <c r="R269"/>
  <c r="P269"/>
  <c r="BI267"/>
  <c r="BG267"/>
  <c r="BF267"/>
  <c r="BE267"/>
  <c r="T267"/>
  <c r="R267"/>
  <c r="P267"/>
  <c r="BI266"/>
  <c r="BG266"/>
  <c r="BF266"/>
  <c r="BE266"/>
  <c r="T266"/>
  <c r="R266"/>
  <c r="P266"/>
  <c r="BI264"/>
  <c r="BG264"/>
  <c r="BF264"/>
  <c r="BE264"/>
  <c r="T264"/>
  <c r="R264"/>
  <c r="P264"/>
  <c r="BI263"/>
  <c r="BG263"/>
  <c r="BF263"/>
  <c r="BE263"/>
  <c r="T263"/>
  <c r="R263"/>
  <c r="P263"/>
  <c r="BI261"/>
  <c r="BG261"/>
  <c r="BF261"/>
  <c r="BE261"/>
  <c r="T261"/>
  <c r="R261"/>
  <c r="P261"/>
  <c r="BI260"/>
  <c r="BG260"/>
  <c r="BF260"/>
  <c r="BE260"/>
  <c r="T260"/>
  <c r="R260"/>
  <c r="P260"/>
  <c r="BI259"/>
  <c r="BG259"/>
  <c r="BF259"/>
  <c r="BE259"/>
  <c r="T259"/>
  <c r="R259"/>
  <c r="P259"/>
  <c r="BI257"/>
  <c r="BG257"/>
  <c r="BF257"/>
  <c r="BE257"/>
  <c r="T257"/>
  <c r="R257"/>
  <c r="P257"/>
  <c r="BI256"/>
  <c r="BG256"/>
  <c r="BF256"/>
  <c r="BE256"/>
  <c r="T256"/>
  <c r="R256"/>
  <c r="P256"/>
  <c r="BI254"/>
  <c r="BG254"/>
  <c r="BF254"/>
  <c r="BE254"/>
  <c r="T254"/>
  <c r="R254"/>
  <c r="P254"/>
  <c r="BI253"/>
  <c r="BG253"/>
  <c r="BF253"/>
  <c r="BE253"/>
  <c r="T253"/>
  <c r="R253"/>
  <c r="P253"/>
  <c r="BI252"/>
  <c r="BG252"/>
  <c r="BF252"/>
  <c r="BE252"/>
  <c r="T252"/>
  <c r="R252"/>
  <c r="P252"/>
  <c r="BI250"/>
  <c r="BG250"/>
  <c r="BF250"/>
  <c r="BE250"/>
  <c r="T250"/>
  <c r="R250"/>
  <c r="P250"/>
  <c r="BI249"/>
  <c r="BG249"/>
  <c r="BF249"/>
  <c r="BE249"/>
  <c r="T249"/>
  <c r="R249"/>
  <c r="P249"/>
  <c r="BI247"/>
  <c r="BG247"/>
  <c r="BF247"/>
  <c r="BE247"/>
  <c r="T247"/>
  <c r="R247"/>
  <c r="P247"/>
  <c r="BI245"/>
  <c r="BG245"/>
  <c r="BF245"/>
  <c r="BE245"/>
  <c r="T245"/>
  <c r="R245"/>
  <c r="P245"/>
  <c r="BI243"/>
  <c r="BG243"/>
  <c r="BF243"/>
  <c r="BE243"/>
  <c r="T243"/>
  <c r="R243"/>
  <c r="P243"/>
  <c r="BI242"/>
  <c r="BG242"/>
  <c r="BF242"/>
  <c r="BE242"/>
  <c r="T242"/>
  <c r="R242"/>
  <c r="P242"/>
  <c r="BI241"/>
  <c r="BG241"/>
  <c r="BF241"/>
  <c r="BE241"/>
  <c r="T241"/>
  <c r="R241"/>
  <c r="P241"/>
  <c r="BI240"/>
  <c r="BG240"/>
  <c r="BF240"/>
  <c r="BE240"/>
  <c r="T240"/>
  <c r="R240"/>
  <c r="P240"/>
  <c r="BI239"/>
  <c r="BG239"/>
  <c r="BF239"/>
  <c r="BE239"/>
  <c r="T239"/>
  <c r="R239"/>
  <c r="P239"/>
  <c r="BI238"/>
  <c r="BG238"/>
  <c r="BF238"/>
  <c r="BE238"/>
  <c r="T238"/>
  <c r="R238"/>
  <c r="P238"/>
  <c r="BI237"/>
  <c r="BG237"/>
  <c r="BF237"/>
  <c r="BE237"/>
  <c r="T237"/>
  <c r="R237"/>
  <c r="P237"/>
  <c r="BI236"/>
  <c r="BG236"/>
  <c r="BF236"/>
  <c r="BE236"/>
  <c r="T236"/>
  <c r="R236"/>
  <c r="P236"/>
  <c r="BI234"/>
  <c r="BG234"/>
  <c r="BF234"/>
  <c r="BE234"/>
  <c r="T234"/>
  <c r="R234"/>
  <c r="P234"/>
  <c r="BI233"/>
  <c r="BG233"/>
  <c r="BF233"/>
  <c r="BE233"/>
  <c r="T233"/>
  <c r="R233"/>
  <c r="P233"/>
  <c r="BI231"/>
  <c r="BG231"/>
  <c r="BF231"/>
  <c r="BE231"/>
  <c r="T231"/>
  <c r="R231"/>
  <c r="P231"/>
  <c r="BI230"/>
  <c r="BG230"/>
  <c r="BF230"/>
  <c r="BE230"/>
  <c r="T230"/>
  <c r="R230"/>
  <c r="P230"/>
  <c r="BI228"/>
  <c r="BG228"/>
  <c r="BF228"/>
  <c r="BE228"/>
  <c r="T228"/>
  <c r="R228"/>
  <c r="P228"/>
  <c r="BI227"/>
  <c r="BG227"/>
  <c r="BF227"/>
  <c r="BE227"/>
  <c r="T227"/>
  <c r="R227"/>
  <c r="P227"/>
  <c r="BI225"/>
  <c r="BG225"/>
  <c r="BF225"/>
  <c r="BE225"/>
  <c r="T225"/>
  <c r="R225"/>
  <c r="P225"/>
  <c r="BI224"/>
  <c r="BG224"/>
  <c r="BF224"/>
  <c r="BE224"/>
  <c r="T224"/>
  <c r="R224"/>
  <c r="P224"/>
  <c r="BI223"/>
  <c r="BG223"/>
  <c r="BF223"/>
  <c r="BE223"/>
  <c r="T223"/>
  <c r="R223"/>
  <c r="P223"/>
  <c r="BI221"/>
  <c r="BG221"/>
  <c r="BF221"/>
  <c r="BE221"/>
  <c r="T221"/>
  <c r="R221"/>
  <c r="P221"/>
  <c r="BI220"/>
  <c r="BG220"/>
  <c r="BF220"/>
  <c r="BE220"/>
  <c r="T220"/>
  <c r="R220"/>
  <c r="P220"/>
  <c r="BI218"/>
  <c r="BG218"/>
  <c r="BF218"/>
  <c r="BE218"/>
  <c r="T218"/>
  <c r="R218"/>
  <c r="P218"/>
  <c r="BI217"/>
  <c r="BG217"/>
  <c r="BF217"/>
  <c r="BE217"/>
  <c r="T217"/>
  <c r="R217"/>
  <c r="P217"/>
  <c r="BI215"/>
  <c r="BG215"/>
  <c r="BF215"/>
  <c r="BE215"/>
  <c r="T215"/>
  <c r="R215"/>
  <c r="P215"/>
  <c r="BI214"/>
  <c r="BG214"/>
  <c r="BF214"/>
  <c r="BE214"/>
  <c r="T214"/>
  <c r="R214"/>
  <c r="P214"/>
  <c r="BI212"/>
  <c r="BG212"/>
  <c r="BF212"/>
  <c r="BE212"/>
  <c r="T212"/>
  <c r="R212"/>
  <c r="P212"/>
  <c r="BI211"/>
  <c r="BG211"/>
  <c r="BF211"/>
  <c r="BE211"/>
  <c r="T211"/>
  <c r="R211"/>
  <c r="P211"/>
  <c r="BI209"/>
  <c r="BG209"/>
  <c r="BF209"/>
  <c r="BE209"/>
  <c r="T209"/>
  <c r="R209"/>
  <c r="P209"/>
  <c r="BI208"/>
  <c r="BG208"/>
  <c r="BF208"/>
  <c r="BE208"/>
  <c r="T208"/>
  <c r="R208"/>
  <c r="P208"/>
  <c r="BI206"/>
  <c r="BG206"/>
  <c r="BF206"/>
  <c r="BE206"/>
  <c r="T206"/>
  <c r="R206"/>
  <c r="P206"/>
  <c r="BI205"/>
  <c r="BG205"/>
  <c r="BF205"/>
  <c r="BE205"/>
  <c r="T205"/>
  <c r="R205"/>
  <c r="P205"/>
  <c r="BI203"/>
  <c r="BG203"/>
  <c r="BF203"/>
  <c r="BE203"/>
  <c r="T203"/>
  <c r="R203"/>
  <c r="P203"/>
  <c r="BI201"/>
  <c r="BG201"/>
  <c r="BF201"/>
  <c r="BE201"/>
  <c r="T201"/>
  <c r="R201"/>
  <c r="P201"/>
  <c r="BI199"/>
  <c r="BG199"/>
  <c r="BF199"/>
  <c r="BE199"/>
  <c r="T199"/>
  <c r="R199"/>
  <c r="P199"/>
  <c r="BI197"/>
  <c r="BG197"/>
  <c r="BF197"/>
  <c r="BE197"/>
  <c r="T197"/>
  <c r="R197"/>
  <c r="P197"/>
  <c r="BI195"/>
  <c r="BG195"/>
  <c r="BF195"/>
  <c r="BE195"/>
  <c r="T195"/>
  <c r="R195"/>
  <c r="P195"/>
  <c r="BI193"/>
  <c r="BG193"/>
  <c r="BF193"/>
  <c r="BE193"/>
  <c r="T193"/>
  <c r="R193"/>
  <c r="P193"/>
  <c r="BI190"/>
  <c r="BG190"/>
  <c r="BF190"/>
  <c r="BE190"/>
  <c r="T190"/>
  <c r="R190"/>
  <c r="P190"/>
  <c r="BI188"/>
  <c r="BG188"/>
  <c r="BF188"/>
  <c r="BE188"/>
  <c r="T188"/>
  <c r="R188"/>
  <c r="P188"/>
  <c r="BI187"/>
  <c r="BG187"/>
  <c r="BF187"/>
  <c r="BE187"/>
  <c r="T187"/>
  <c r="R187"/>
  <c r="P187"/>
  <c r="BI186"/>
  <c r="BG186"/>
  <c r="BF186"/>
  <c r="BE186"/>
  <c r="T186"/>
  <c r="R186"/>
  <c r="P186"/>
  <c r="BI184"/>
  <c r="BG184"/>
  <c r="BF184"/>
  <c r="BE184"/>
  <c r="T184"/>
  <c r="R184"/>
  <c r="P184"/>
  <c r="BI183"/>
  <c r="BG183"/>
  <c r="BF183"/>
  <c r="BE183"/>
  <c r="T183"/>
  <c r="R183"/>
  <c r="P183"/>
  <c r="BI181"/>
  <c r="BG181"/>
  <c r="BF181"/>
  <c r="BE181"/>
  <c r="T181"/>
  <c r="R181"/>
  <c r="P181"/>
  <c r="BI179"/>
  <c r="BG179"/>
  <c r="BF179"/>
  <c r="BE179"/>
  <c r="T179"/>
  <c r="R179"/>
  <c r="P179"/>
  <c r="BI177"/>
  <c r="BG177"/>
  <c r="BF177"/>
  <c r="BE177"/>
  <c r="T177"/>
  <c r="R177"/>
  <c r="P177"/>
  <c r="BI176"/>
  <c r="BG176"/>
  <c r="BF176"/>
  <c r="BE176"/>
  <c r="T176"/>
  <c r="R176"/>
  <c r="P176"/>
  <c r="BI174"/>
  <c r="BG174"/>
  <c r="BF174"/>
  <c r="BE174"/>
  <c r="T174"/>
  <c r="R174"/>
  <c r="P174"/>
  <c r="BI172"/>
  <c r="BG172"/>
  <c r="BF172"/>
  <c r="BE172"/>
  <c r="T172"/>
  <c r="R172"/>
  <c r="P172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2"/>
  <c r="BG162"/>
  <c r="BF162"/>
  <c r="BE162"/>
  <c r="T162"/>
  <c r="R162"/>
  <c r="P162"/>
  <c r="BI160"/>
  <c r="BG160"/>
  <c r="BF160"/>
  <c r="BE160"/>
  <c r="T160"/>
  <c r="R160"/>
  <c r="P160"/>
  <c r="BI159"/>
  <c r="BG159"/>
  <c r="BF159"/>
  <c r="BE159"/>
  <c r="T159"/>
  <c r="R159"/>
  <c r="P159"/>
  <c r="BI158"/>
  <c r="BG158"/>
  <c r="BF158"/>
  <c r="BE158"/>
  <c r="T158"/>
  <c r="R158"/>
  <c r="P158"/>
  <c r="BI157"/>
  <c r="BG157"/>
  <c r="BF157"/>
  <c r="BE157"/>
  <c r="T157"/>
  <c r="R157"/>
  <c r="P157"/>
  <c r="BI155"/>
  <c r="BG155"/>
  <c r="BF155"/>
  <c r="BE155"/>
  <c r="T155"/>
  <c r="R155"/>
  <c r="P155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9"/>
  <c r="BG149"/>
  <c r="BF149"/>
  <c r="BE149"/>
  <c r="T149"/>
  <c r="R149"/>
  <c r="P149"/>
  <c r="BI147"/>
  <c r="BG147"/>
  <c r="BF147"/>
  <c r="BE147"/>
  <c r="T147"/>
  <c r="R147"/>
  <c r="P147"/>
  <c r="BI145"/>
  <c r="BG145"/>
  <c r="BF145"/>
  <c r="BE145"/>
  <c r="T145"/>
  <c r="R145"/>
  <c r="P145"/>
  <c r="BI144"/>
  <c r="BG144"/>
  <c r="BF144"/>
  <c r="BE144"/>
  <c r="T144"/>
  <c r="R144"/>
  <c r="P144"/>
  <c r="BI142"/>
  <c r="BG142"/>
  <c r="BF142"/>
  <c r="BE142"/>
  <c r="T142"/>
  <c r="R142"/>
  <c r="P142"/>
  <c r="BI141"/>
  <c r="BG141"/>
  <c r="BF141"/>
  <c r="BE141"/>
  <c r="T141"/>
  <c r="R141"/>
  <c r="P141"/>
  <c r="BI139"/>
  <c r="BG139"/>
  <c r="BF139"/>
  <c r="BE139"/>
  <c r="T139"/>
  <c r="R139"/>
  <c r="P139"/>
  <c r="BI137"/>
  <c r="BG137"/>
  <c r="BF137"/>
  <c r="BE137"/>
  <c r="T137"/>
  <c r="R137"/>
  <c r="P137"/>
  <c r="BI136"/>
  <c r="BG136"/>
  <c r="BF136"/>
  <c r="BE136"/>
  <c r="T136"/>
  <c r="R136"/>
  <c r="P136"/>
  <c r="BI135"/>
  <c r="BG135"/>
  <c r="BF135"/>
  <c r="BE135"/>
  <c r="T135"/>
  <c r="R135"/>
  <c r="P135"/>
  <c r="BI132"/>
  <c r="BG132"/>
  <c r="BF132"/>
  <c r="BE132"/>
  <c r="T132"/>
  <c r="R132"/>
  <c r="P132"/>
  <c r="BI130"/>
  <c r="BG130"/>
  <c r="BF130"/>
  <c r="BE130"/>
  <c r="T130"/>
  <c r="R130"/>
  <c r="P130"/>
  <c r="BI128"/>
  <c r="BG128"/>
  <c r="BF128"/>
  <c r="BE128"/>
  <c r="T128"/>
  <c r="R128"/>
  <c r="P128"/>
  <c r="J122"/>
  <c r="J121"/>
  <c r="F121"/>
  <c r="F119"/>
  <c r="E117"/>
  <c r="J94"/>
  <c r="J93"/>
  <c r="F93"/>
  <c r="F91"/>
  <c r="E89"/>
  <c r="J20"/>
  <c r="E20"/>
  <c r="F94"/>
  <c r="J19"/>
  <c r="J14"/>
  <c r="J91"/>
  <c r="E7"/>
  <c r="E85"/>
  <c i="8" r="J39"/>
  <c r="J38"/>
  <c i="1" r="AY103"/>
  <c i="8" r="J37"/>
  <c i="1" r="AX103"/>
  <c i="8" r="BI382"/>
  <c r="BG382"/>
  <c r="BF382"/>
  <c r="BE382"/>
  <c r="T382"/>
  <c r="R382"/>
  <c r="P382"/>
  <c r="BI380"/>
  <c r="BG380"/>
  <c r="BF380"/>
  <c r="BE380"/>
  <c r="T380"/>
  <c r="R380"/>
  <c r="P380"/>
  <c r="BI377"/>
  <c r="BG377"/>
  <c r="BF377"/>
  <c r="BE377"/>
  <c r="T377"/>
  <c r="R377"/>
  <c r="P377"/>
  <c r="BI376"/>
  <c r="BG376"/>
  <c r="BF376"/>
  <c r="BE376"/>
  <c r="T376"/>
  <c r="R376"/>
  <c r="P376"/>
  <c r="BI374"/>
  <c r="BG374"/>
  <c r="BF374"/>
  <c r="BE374"/>
  <c r="T374"/>
  <c r="R374"/>
  <c r="P374"/>
  <c r="BI373"/>
  <c r="BG373"/>
  <c r="BF373"/>
  <c r="BE373"/>
  <c r="T373"/>
  <c r="R373"/>
  <c r="P373"/>
  <c r="BI371"/>
  <c r="BG371"/>
  <c r="BF371"/>
  <c r="BE371"/>
  <c r="T371"/>
  <c r="R371"/>
  <c r="P371"/>
  <c r="BI369"/>
  <c r="BG369"/>
  <c r="BF369"/>
  <c r="BE369"/>
  <c r="T369"/>
  <c r="R369"/>
  <c r="P369"/>
  <c r="BI367"/>
  <c r="BG367"/>
  <c r="BF367"/>
  <c r="BE367"/>
  <c r="T367"/>
  <c r="R367"/>
  <c r="P367"/>
  <c r="BI366"/>
  <c r="BG366"/>
  <c r="BF366"/>
  <c r="BE366"/>
  <c r="T366"/>
  <c r="R366"/>
  <c r="P366"/>
  <c r="BI364"/>
  <c r="BG364"/>
  <c r="BF364"/>
  <c r="BE364"/>
  <c r="T364"/>
  <c r="R364"/>
  <c r="P364"/>
  <c r="BI362"/>
  <c r="BG362"/>
  <c r="BF362"/>
  <c r="BE362"/>
  <c r="T362"/>
  <c r="R362"/>
  <c r="P362"/>
  <c r="BI361"/>
  <c r="BG361"/>
  <c r="BF361"/>
  <c r="BE361"/>
  <c r="T361"/>
  <c r="R361"/>
  <c r="P361"/>
  <c r="BI359"/>
  <c r="BG359"/>
  <c r="BF359"/>
  <c r="BE359"/>
  <c r="T359"/>
  <c r="R359"/>
  <c r="P359"/>
  <c r="BI358"/>
  <c r="BG358"/>
  <c r="BF358"/>
  <c r="BE358"/>
  <c r="T358"/>
  <c r="R358"/>
  <c r="P358"/>
  <c r="BI356"/>
  <c r="BG356"/>
  <c r="BF356"/>
  <c r="BE356"/>
  <c r="T356"/>
  <c r="R356"/>
  <c r="P356"/>
  <c r="BI354"/>
  <c r="BG354"/>
  <c r="BF354"/>
  <c r="BE354"/>
  <c r="T354"/>
  <c r="R354"/>
  <c r="P354"/>
  <c r="BI352"/>
  <c r="BG352"/>
  <c r="BF352"/>
  <c r="BE352"/>
  <c r="T352"/>
  <c r="R352"/>
  <c r="P352"/>
  <c r="BI350"/>
  <c r="BG350"/>
  <c r="BF350"/>
  <c r="BE350"/>
  <c r="T350"/>
  <c r="R350"/>
  <c r="P350"/>
  <c r="BI348"/>
  <c r="BG348"/>
  <c r="BF348"/>
  <c r="BE348"/>
  <c r="T348"/>
  <c r="R348"/>
  <c r="P348"/>
  <c r="BI345"/>
  <c r="BG345"/>
  <c r="BF345"/>
  <c r="BE345"/>
  <c r="T345"/>
  <c r="R345"/>
  <c r="P345"/>
  <c r="BI344"/>
  <c r="BG344"/>
  <c r="BF344"/>
  <c r="BE344"/>
  <c r="T344"/>
  <c r="R344"/>
  <c r="P344"/>
  <c r="BI342"/>
  <c r="BG342"/>
  <c r="BF342"/>
  <c r="BE342"/>
  <c r="T342"/>
  <c r="R342"/>
  <c r="P342"/>
  <c r="BI340"/>
  <c r="BG340"/>
  <c r="BF340"/>
  <c r="BE340"/>
  <c r="T340"/>
  <c r="R340"/>
  <c r="P340"/>
  <c r="BI339"/>
  <c r="BG339"/>
  <c r="BF339"/>
  <c r="BE339"/>
  <c r="T339"/>
  <c r="R339"/>
  <c r="P339"/>
  <c r="BI337"/>
  <c r="BG337"/>
  <c r="BF337"/>
  <c r="BE337"/>
  <c r="T337"/>
  <c r="R337"/>
  <c r="P337"/>
  <c r="BI335"/>
  <c r="BG335"/>
  <c r="BF335"/>
  <c r="BE335"/>
  <c r="T335"/>
  <c r="R335"/>
  <c r="P335"/>
  <c r="BI333"/>
  <c r="BG333"/>
  <c r="BF333"/>
  <c r="BE333"/>
  <c r="T333"/>
  <c r="R333"/>
  <c r="P333"/>
  <c r="BI331"/>
  <c r="BG331"/>
  <c r="BF331"/>
  <c r="BE331"/>
  <c r="T331"/>
  <c r="R331"/>
  <c r="P331"/>
  <c r="BI329"/>
  <c r="BG329"/>
  <c r="BF329"/>
  <c r="BE329"/>
  <c r="T329"/>
  <c r="R329"/>
  <c r="P329"/>
  <c r="BI326"/>
  <c r="BG326"/>
  <c r="BF326"/>
  <c r="BE326"/>
  <c r="T326"/>
  <c r="R326"/>
  <c r="P326"/>
  <c r="BI324"/>
  <c r="BG324"/>
  <c r="BF324"/>
  <c r="BE324"/>
  <c r="T324"/>
  <c r="R324"/>
  <c r="P324"/>
  <c r="BI323"/>
  <c r="BG323"/>
  <c r="BF323"/>
  <c r="BE323"/>
  <c r="T323"/>
  <c r="R323"/>
  <c r="P323"/>
  <c r="BI321"/>
  <c r="BG321"/>
  <c r="BF321"/>
  <c r="BE321"/>
  <c r="T321"/>
  <c r="R321"/>
  <c r="P321"/>
  <c r="BI319"/>
  <c r="BG319"/>
  <c r="BF319"/>
  <c r="BE319"/>
  <c r="T319"/>
  <c r="R319"/>
  <c r="P319"/>
  <c r="BI317"/>
  <c r="BG317"/>
  <c r="BF317"/>
  <c r="BE317"/>
  <c r="T317"/>
  <c r="R317"/>
  <c r="P317"/>
  <c r="BI316"/>
  <c r="BG316"/>
  <c r="BF316"/>
  <c r="BE316"/>
  <c r="T316"/>
  <c r="R316"/>
  <c r="P316"/>
  <c r="BI314"/>
  <c r="BG314"/>
  <c r="BF314"/>
  <c r="BE314"/>
  <c r="T314"/>
  <c r="R314"/>
  <c r="P314"/>
  <c r="BI312"/>
  <c r="BG312"/>
  <c r="BF312"/>
  <c r="BE312"/>
  <c r="T312"/>
  <c r="R312"/>
  <c r="P312"/>
  <c r="BI311"/>
  <c r="BG311"/>
  <c r="BF311"/>
  <c r="BE311"/>
  <c r="T311"/>
  <c r="R311"/>
  <c r="P311"/>
  <c r="BI309"/>
  <c r="BG309"/>
  <c r="BF309"/>
  <c r="BE309"/>
  <c r="T309"/>
  <c r="R309"/>
  <c r="P309"/>
  <c r="BI307"/>
  <c r="BG307"/>
  <c r="BF307"/>
  <c r="BE307"/>
  <c r="T307"/>
  <c r="R307"/>
  <c r="P307"/>
  <c r="BI305"/>
  <c r="BG305"/>
  <c r="BF305"/>
  <c r="BE305"/>
  <c r="T305"/>
  <c r="R305"/>
  <c r="P305"/>
  <c r="BI302"/>
  <c r="BG302"/>
  <c r="BF302"/>
  <c r="BE302"/>
  <c r="T302"/>
  <c r="R302"/>
  <c r="P302"/>
  <c r="BI300"/>
  <c r="BG300"/>
  <c r="BF300"/>
  <c r="BE300"/>
  <c r="T300"/>
  <c r="R300"/>
  <c r="P300"/>
  <c r="BI298"/>
  <c r="BG298"/>
  <c r="BF298"/>
  <c r="BE298"/>
  <c r="T298"/>
  <c r="R298"/>
  <c r="P298"/>
  <c r="BI296"/>
  <c r="BG296"/>
  <c r="BF296"/>
  <c r="BE296"/>
  <c r="T296"/>
  <c r="R296"/>
  <c r="P296"/>
  <c r="BI294"/>
  <c r="BG294"/>
  <c r="BF294"/>
  <c r="BE294"/>
  <c r="T294"/>
  <c r="R294"/>
  <c r="P294"/>
  <c r="BI293"/>
  <c r="BG293"/>
  <c r="BF293"/>
  <c r="BE293"/>
  <c r="T293"/>
  <c r="R293"/>
  <c r="P293"/>
  <c r="BI292"/>
  <c r="BG292"/>
  <c r="BF292"/>
  <c r="BE292"/>
  <c r="T292"/>
  <c r="R292"/>
  <c r="P292"/>
  <c r="BI291"/>
  <c r="BG291"/>
  <c r="BF291"/>
  <c r="BE291"/>
  <c r="T291"/>
  <c r="R291"/>
  <c r="P291"/>
  <c r="BI289"/>
  <c r="BG289"/>
  <c r="BF289"/>
  <c r="BE289"/>
  <c r="T289"/>
  <c r="R289"/>
  <c r="P289"/>
  <c r="BI287"/>
  <c r="BG287"/>
  <c r="BF287"/>
  <c r="BE287"/>
  <c r="T287"/>
  <c r="R287"/>
  <c r="P287"/>
  <c r="BI286"/>
  <c r="BG286"/>
  <c r="BF286"/>
  <c r="BE286"/>
  <c r="T286"/>
  <c r="R286"/>
  <c r="P286"/>
  <c r="BI284"/>
  <c r="BG284"/>
  <c r="BF284"/>
  <c r="BE284"/>
  <c r="T284"/>
  <c r="R284"/>
  <c r="P284"/>
  <c r="BI283"/>
  <c r="BG283"/>
  <c r="BF283"/>
  <c r="BE283"/>
  <c r="T283"/>
  <c r="R283"/>
  <c r="P283"/>
  <c r="BI281"/>
  <c r="BG281"/>
  <c r="BF281"/>
  <c r="BE281"/>
  <c r="T281"/>
  <c r="R281"/>
  <c r="P281"/>
  <c r="BI280"/>
  <c r="BG280"/>
  <c r="BF280"/>
  <c r="BE280"/>
  <c r="T280"/>
  <c r="R280"/>
  <c r="P280"/>
  <c r="BI278"/>
  <c r="BG278"/>
  <c r="BF278"/>
  <c r="BE278"/>
  <c r="T278"/>
  <c r="R278"/>
  <c r="P278"/>
  <c r="BI277"/>
  <c r="BG277"/>
  <c r="BF277"/>
  <c r="BE277"/>
  <c r="T277"/>
  <c r="R277"/>
  <c r="P277"/>
  <c r="BI275"/>
  <c r="BG275"/>
  <c r="BF275"/>
  <c r="BE275"/>
  <c r="T275"/>
  <c r="R275"/>
  <c r="P275"/>
  <c r="BI274"/>
  <c r="BG274"/>
  <c r="BF274"/>
  <c r="BE274"/>
  <c r="T274"/>
  <c r="R274"/>
  <c r="P274"/>
  <c r="BI272"/>
  <c r="BG272"/>
  <c r="BF272"/>
  <c r="BE272"/>
  <c r="T272"/>
  <c r="R272"/>
  <c r="P272"/>
  <c r="BI270"/>
  <c r="BG270"/>
  <c r="BF270"/>
  <c r="BE270"/>
  <c r="T270"/>
  <c r="R270"/>
  <c r="P270"/>
  <c r="BI268"/>
  <c r="BG268"/>
  <c r="BF268"/>
  <c r="BE268"/>
  <c r="T268"/>
  <c r="R268"/>
  <c r="P268"/>
  <c r="BI267"/>
  <c r="BG267"/>
  <c r="BF267"/>
  <c r="BE267"/>
  <c r="T267"/>
  <c r="R267"/>
  <c r="P267"/>
  <c r="BI266"/>
  <c r="BG266"/>
  <c r="BF266"/>
  <c r="BE266"/>
  <c r="T266"/>
  <c r="R266"/>
  <c r="P266"/>
  <c r="BI264"/>
  <c r="BG264"/>
  <c r="BF264"/>
  <c r="BE264"/>
  <c r="T264"/>
  <c r="R264"/>
  <c r="P264"/>
  <c r="BI263"/>
  <c r="BG263"/>
  <c r="BF263"/>
  <c r="BE263"/>
  <c r="T263"/>
  <c r="R263"/>
  <c r="P263"/>
  <c r="BI262"/>
  <c r="BG262"/>
  <c r="BF262"/>
  <c r="BE262"/>
  <c r="T262"/>
  <c r="R262"/>
  <c r="P262"/>
  <c r="BI260"/>
  <c r="BG260"/>
  <c r="BF260"/>
  <c r="BE260"/>
  <c r="T260"/>
  <c r="R260"/>
  <c r="P260"/>
  <c r="BI257"/>
  <c r="BG257"/>
  <c r="BF257"/>
  <c r="BE257"/>
  <c r="T257"/>
  <c r="R257"/>
  <c r="P257"/>
  <c r="BI255"/>
  <c r="BG255"/>
  <c r="BF255"/>
  <c r="BE255"/>
  <c r="T255"/>
  <c r="R255"/>
  <c r="P255"/>
  <c r="BI253"/>
  <c r="BG253"/>
  <c r="BF253"/>
  <c r="BE253"/>
  <c r="T253"/>
  <c r="R253"/>
  <c r="P253"/>
  <c r="BI250"/>
  <c r="BG250"/>
  <c r="BF250"/>
  <c r="BE250"/>
  <c r="T250"/>
  <c r="R250"/>
  <c r="P250"/>
  <c r="BI248"/>
  <c r="BG248"/>
  <c r="BF248"/>
  <c r="BE248"/>
  <c r="T248"/>
  <c r="R248"/>
  <c r="P248"/>
  <c r="BI246"/>
  <c r="BG246"/>
  <c r="BF246"/>
  <c r="BE246"/>
  <c r="T246"/>
  <c r="R246"/>
  <c r="P246"/>
  <c r="BI244"/>
  <c r="BG244"/>
  <c r="BF244"/>
  <c r="BE244"/>
  <c r="T244"/>
  <c r="R244"/>
  <c r="P244"/>
  <c r="BI243"/>
  <c r="BG243"/>
  <c r="BF243"/>
  <c r="BE243"/>
  <c r="T243"/>
  <c r="R243"/>
  <c r="P243"/>
  <c r="BI241"/>
  <c r="BG241"/>
  <c r="BF241"/>
  <c r="BE241"/>
  <c r="T241"/>
  <c r="R241"/>
  <c r="P241"/>
  <c r="BI239"/>
  <c r="BG239"/>
  <c r="BF239"/>
  <c r="BE239"/>
  <c r="T239"/>
  <c r="R239"/>
  <c r="P239"/>
  <c r="BI237"/>
  <c r="BG237"/>
  <c r="BF237"/>
  <c r="BE237"/>
  <c r="T237"/>
  <c r="R237"/>
  <c r="P237"/>
  <c r="BI235"/>
  <c r="BG235"/>
  <c r="BF235"/>
  <c r="BE235"/>
  <c r="T235"/>
  <c r="R235"/>
  <c r="P235"/>
  <c r="BI233"/>
  <c r="BG233"/>
  <c r="BF233"/>
  <c r="BE233"/>
  <c r="T233"/>
  <c r="R233"/>
  <c r="P233"/>
  <c r="BI231"/>
  <c r="BG231"/>
  <c r="BF231"/>
  <c r="BE231"/>
  <c r="T231"/>
  <c r="R231"/>
  <c r="P231"/>
  <c r="BI229"/>
  <c r="BG229"/>
  <c r="BF229"/>
  <c r="BE229"/>
  <c r="T229"/>
  <c r="R229"/>
  <c r="P229"/>
  <c r="BI227"/>
  <c r="BG227"/>
  <c r="BF227"/>
  <c r="BE227"/>
  <c r="T227"/>
  <c r="R227"/>
  <c r="P227"/>
  <c r="BI225"/>
  <c r="BG225"/>
  <c r="BF225"/>
  <c r="BE225"/>
  <c r="T225"/>
  <c r="R225"/>
  <c r="P225"/>
  <c r="BI223"/>
  <c r="BG223"/>
  <c r="BF223"/>
  <c r="BE223"/>
  <c r="T223"/>
  <c r="R223"/>
  <c r="P223"/>
  <c r="BI221"/>
  <c r="BG221"/>
  <c r="BF221"/>
  <c r="BE221"/>
  <c r="T221"/>
  <c r="R221"/>
  <c r="P221"/>
  <c r="BI218"/>
  <c r="BG218"/>
  <c r="BF218"/>
  <c r="BE218"/>
  <c r="T218"/>
  <c r="T217"/>
  <c r="R218"/>
  <c r="R217"/>
  <c r="P218"/>
  <c r="P217"/>
  <c r="BI215"/>
  <c r="BG215"/>
  <c r="BF215"/>
  <c r="BE215"/>
  <c r="T215"/>
  <c r="R215"/>
  <c r="P215"/>
  <c r="BI214"/>
  <c r="BG214"/>
  <c r="BF214"/>
  <c r="BE214"/>
  <c r="T214"/>
  <c r="R214"/>
  <c r="P214"/>
  <c r="BI212"/>
  <c r="BG212"/>
  <c r="BF212"/>
  <c r="BE212"/>
  <c r="T212"/>
  <c r="R212"/>
  <c r="P212"/>
  <c r="BI211"/>
  <c r="BG211"/>
  <c r="BF211"/>
  <c r="BE211"/>
  <c r="T211"/>
  <c r="R211"/>
  <c r="P211"/>
  <c r="BI210"/>
  <c r="BG210"/>
  <c r="BF210"/>
  <c r="BE210"/>
  <c r="T210"/>
  <c r="R210"/>
  <c r="P210"/>
  <c r="BI208"/>
  <c r="BG208"/>
  <c r="BF208"/>
  <c r="BE208"/>
  <c r="T208"/>
  <c r="R208"/>
  <c r="P208"/>
  <c r="BI207"/>
  <c r="BG207"/>
  <c r="BF207"/>
  <c r="BE207"/>
  <c r="T207"/>
  <c r="R207"/>
  <c r="P207"/>
  <c r="BI205"/>
  <c r="BG205"/>
  <c r="BF205"/>
  <c r="BE205"/>
  <c r="T205"/>
  <c r="R205"/>
  <c r="P205"/>
  <c r="BI201"/>
  <c r="BG201"/>
  <c r="BF201"/>
  <c r="BE201"/>
  <c r="T201"/>
  <c r="T200"/>
  <c r="R201"/>
  <c r="R200"/>
  <c r="P201"/>
  <c r="P200"/>
  <c r="BI198"/>
  <c r="BG198"/>
  <c r="BF198"/>
  <c r="BE198"/>
  <c r="T198"/>
  <c r="R198"/>
  <c r="P198"/>
  <c r="BI196"/>
  <c r="BG196"/>
  <c r="BF196"/>
  <c r="BE196"/>
  <c r="T196"/>
  <c r="R196"/>
  <c r="P196"/>
  <c r="BI194"/>
  <c r="BG194"/>
  <c r="BF194"/>
  <c r="BE194"/>
  <c r="T194"/>
  <c r="R194"/>
  <c r="P194"/>
  <c r="BI192"/>
  <c r="BG192"/>
  <c r="BF192"/>
  <c r="BE192"/>
  <c r="T192"/>
  <c r="R192"/>
  <c r="P192"/>
  <c r="BI189"/>
  <c r="BG189"/>
  <c r="BF189"/>
  <c r="BE189"/>
  <c r="T189"/>
  <c r="R189"/>
  <c r="P189"/>
  <c r="BI187"/>
  <c r="BG187"/>
  <c r="BF187"/>
  <c r="BE187"/>
  <c r="T187"/>
  <c r="R187"/>
  <c r="P187"/>
  <c r="BI185"/>
  <c r="BG185"/>
  <c r="BF185"/>
  <c r="BE185"/>
  <c r="T185"/>
  <c r="R185"/>
  <c r="P185"/>
  <c r="BI183"/>
  <c r="BG183"/>
  <c r="BF183"/>
  <c r="BE183"/>
  <c r="T183"/>
  <c r="R183"/>
  <c r="P183"/>
  <c r="BI181"/>
  <c r="BG181"/>
  <c r="BF181"/>
  <c r="BE181"/>
  <c r="T181"/>
  <c r="R181"/>
  <c r="P181"/>
  <c r="BI179"/>
  <c r="BG179"/>
  <c r="BF179"/>
  <c r="BE179"/>
  <c r="T179"/>
  <c r="R179"/>
  <c r="P179"/>
  <c r="BI177"/>
  <c r="BG177"/>
  <c r="BF177"/>
  <c r="BE177"/>
  <c r="T177"/>
  <c r="R177"/>
  <c r="P177"/>
  <c r="BI175"/>
  <c r="BG175"/>
  <c r="BF175"/>
  <c r="BE175"/>
  <c r="T175"/>
  <c r="R175"/>
  <c r="P175"/>
  <c r="BI173"/>
  <c r="BG173"/>
  <c r="BF173"/>
  <c r="BE173"/>
  <c r="T173"/>
  <c r="R173"/>
  <c r="P173"/>
  <c r="BI171"/>
  <c r="BG171"/>
  <c r="BF171"/>
  <c r="BE171"/>
  <c r="T171"/>
  <c r="R171"/>
  <c r="P171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8"/>
  <c r="BG158"/>
  <c r="BF158"/>
  <c r="BE158"/>
  <c r="T158"/>
  <c r="R158"/>
  <c r="P158"/>
  <c r="BI156"/>
  <c r="BG156"/>
  <c r="BF156"/>
  <c r="BE156"/>
  <c r="T156"/>
  <c r="R156"/>
  <c r="P156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8"/>
  <c r="BG148"/>
  <c r="BF148"/>
  <c r="BE148"/>
  <c r="T148"/>
  <c r="R148"/>
  <c r="P148"/>
  <c r="BI146"/>
  <c r="BG146"/>
  <c r="BF146"/>
  <c r="BE146"/>
  <c r="T146"/>
  <c r="R146"/>
  <c r="P146"/>
  <c r="BI144"/>
  <c r="BG144"/>
  <c r="BF144"/>
  <c r="BE144"/>
  <c r="T144"/>
  <c r="R144"/>
  <c r="P144"/>
  <c r="BI142"/>
  <c r="BG142"/>
  <c r="BF142"/>
  <c r="BE142"/>
  <c r="T142"/>
  <c r="R142"/>
  <c r="P142"/>
  <c r="BI139"/>
  <c r="BG139"/>
  <c r="BF139"/>
  <c r="BE139"/>
  <c r="T139"/>
  <c r="T138"/>
  <c r="R139"/>
  <c r="R138"/>
  <c r="P139"/>
  <c r="P138"/>
  <c r="J133"/>
  <c r="J132"/>
  <c r="F132"/>
  <c r="F130"/>
  <c r="E128"/>
  <c r="J94"/>
  <c r="J93"/>
  <c r="F93"/>
  <c r="F91"/>
  <c r="E89"/>
  <c r="J20"/>
  <c r="E20"/>
  <c r="F94"/>
  <c r="J19"/>
  <c r="J14"/>
  <c r="J130"/>
  <c r="E7"/>
  <c r="E124"/>
  <c i="7" r="J39"/>
  <c r="J38"/>
  <c i="1" r="AY101"/>
  <c i="7" r="J37"/>
  <c i="1" r="AX101"/>
  <c i="7" r="BI152"/>
  <c r="BG152"/>
  <c r="BF152"/>
  <c r="BE152"/>
  <c r="T152"/>
  <c r="R152"/>
  <c r="P152"/>
  <c r="BI151"/>
  <c r="BG151"/>
  <c r="BF151"/>
  <c r="BE151"/>
  <c r="T151"/>
  <c r="R151"/>
  <c r="P151"/>
  <c r="BI150"/>
  <c r="BG150"/>
  <c r="BF150"/>
  <c r="BE150"/>
  <c r="T150"/>
  <c r="R150"/>
  <c r="P150"/>
  <c r="BI149"/>
  <c r="BG149"/>
  <c r="BF149"/>
  <c r="BE149"/>
  <c r="T149"/>
  <c r="R149"/>
  <c r="P149"/>
  <c r="BI146"/>
  <c r="BG146"/>
  <c r="BF146"/>
  <c r="BE146"/>
  <c r="T146"/>
  <c r="R146"/>
  <c r="P146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BI139"/>
  <c r="BG139"/>
  <c r="BF139"/>
  <c r="BE139"/>
  <c r="T139"/>
  <c r="R139"/>
  <c r="P139"/>
  <c r="BI137"/>
  <c r="BG137"/>
  <c r="BF137"/>
  <c r="BE137"/>
  <c r="T137"/>
  <c r="R137"/>
  <c r="P137"/>
  <c r="BI135"/>
  <c r="BG135"/>
  <c r="BF135"/>
  <c r="BE135"/>
  <c r="T135"/>
  <c r="R135"/>
  <c r="P135"/>
  <c r="BI133"/>
  <c r="BG133"/>
  <c r="BF133"/>
  <c r="BE133"/>
  <c r="T133"/>
  <c r="R133"/>
  <c r="P133"/>
  <c r="BI132"/>
  <c r="BG132"/>
  <c r="BF132"/>
  <c r="BE132"/>
  <c r="T132"/>
  <c r="R132"/>
  <c r="P132"/>
  <c r="BI130"/>
  <c r="BG130"/>
  <c r="BF130"/>
  <c r="BE130"/>
  <c r="T130"/>
  <c r="R130"/>
  <c r="P130"/>
  <c r="BI128"/>
  <c r="BG128"/>
  <c r="BF128"/>
  <c r="BE128"/>
  <c r="T128"/>
  <c r="R128"/>
  <c r="P128"/>
  <c r="J121"/>
  <c r="J120"/>
  <c r="F120"/>
  <c r="F118"/>
  <c r="E116"/>
  <c r="J94"/>
  <c r="J93"/>
  <c r="F93"/>
  <c r="F91"/>
  <c r="E89"/>
  <c r="J20"/>
  <c r="E20"/>
  <c r="F121"/>
  <c r="J19"/>
  <c r="J14"/>
  <c r="J118"/>
  <c r="E7"/>
  <c r="E112"/>
  <c i="6" r="J39"/>
  <c r="J38"/>
  <c i="1" r="AY100"/>
  <c i="6" r="J37"/>
  <c i="1" r="AX100"/>
  <c i="6" r="BI238"/>
  <c r="BG238"/>
  <c r="BF238"/>
  <c r="BE238"/>
  <c r="T238"/>
  <c r="R238"/>
  <c r="P238"/>
  <c r="BI237"/>
  <c r="BG237"/>
  <c r="BF237"/>
  <c r="BE237"/>
  <c r="T237"/>
  <c r="R237"/>
  <c r="P237"/>
  <c r="BI235"/>
  <c r="BG235"/>
  <c r="BF235"/>
  <c r="BE235"/>
  <c r="T235"/>
  <c r="R235"/>
  <c r="P235"/>
  <c r="BI233"/>
  <c r="BG233"/>
  <c r="BF233"/>
  <c r="BE233"/>
  <c r="T233"/>
  <c r="R233"/>
  <c r="P233"/>
  <c r="BI231"/>
  <c r="BG231"/>
  <c r="BF231"/>
  <c r="BE231"/>
  <c r="T231"/>
  <c r="R231"/>
  <c r="P231"/>
  <c r="BI228"/>
  <c r="BG228"/>
  <c r="BF228"/>
  <c r="BE228"/>
  <c r="T228"/>
  <c r="R228"/>
  <c r="P228"/>
  <c r="BI225"/>
  <c r="BG225"/>
  <c r="BF225"/>
  <c r="BE225"/>
  <c r="T225"/>
  <c r="R225"/>
  <c r="P225"/>
  <c r="BI223"/>
  <c r="BG223"/>
  <c r="BF223"/>
  <c r="BE223"/>
  <c r="T223"/>
  <c r="R223"/>
  <c r="P223"/>
  <c r="BI220"/>
  <c r="BG220"/>
  <c r="BF220"/>
  <c r="BE220"/>
  <c r="T220"/>
  <c r="R220"/>
  <c r="P220"/>
  <c r="BI217"/>
  <c r="BG217"/>
  <c r="BF217"/>
  <c r="BE217"/>
  <c r="T217"/>
  <c r="R217"/>
  <c r="P217"/>
  <c r="BI215"/>
  <c r="BG215"/>
  <c r="BF215"/>
  <c r="BE215"/>
  <c r="T215"/>
  <c r="R215"/>
  <c r="P215"/>
  <c r="BI213"/>
  <c r="BG213"/>
  <c r="BF213"/>
  <c r="BE213"/>
  <c r="T213"/>
  <c r="R213"/>
  <c r="P213"/>
  <c r="BI211"/>
  <c r="BG211"/>
  <c r="BF211"/>
  <c r="BE211"/>
  <c r="T211"/>
  <c r="R211"/>
  <c r="P211"/>
  <c r="BI209"/>
  <c r="BG209"/>
  <c r="BF209"/>
  <c r="BE209"/>
  <c r="T209"/>
  <c r="R209"/>
  <c r="P209"/>
  <c r="BI206"/>
  <c r="BG206"/>
  <c r="BF206"/>
  <c r="BE206"/>
  <c r="T206"/>
  <c r="R206"/>
  <c r="P206"/>
  <c r="BI204"/>
  <c r="BG204"/>
  <c r="BF204"/>
  <c r="BE204"/>
  <c r="T204"/>
  <c r="R204"/>
  <c r="P204"/>
  <c r="BI202"/>
  <c r="BG202"/>
  <c r="BF202"/>
  <c r="BE202"/>
  <c r="T202"/>
  <c r="R202"/>
  <c r="P202"/>
  <c r="BI200"/>
  <c r="BG200"/>
  <c r="BF200"/>
  <c r="BE200"/>
  <c r="T200"/>
  <c r="R200"/>
  <c r="P200"/>
  <c r="BI198"/>
  <c r="BG198"/>
  <c r="BF198"/>
  <c r="BE198"/>
  <c r="T198"/>
  <c r="R198"/>
  <c r="P198"/>
  <c r="BI196"/>
  <c r="BG196"/>
  <c r="BF196"/>
  <c r="BE196"/>
  <c r="T196"/>
  <c r="R196"/>
  <c r="P196"/>
  <c r="BI194"/>
  <c r="BG194"/>
  <c r="BF194"/>
  <c r="BE194"/>
  <c r="T194"/>
  <c r="R194"/>
  <c r="P194"/>
  <c r="BI192"/>
  <c r="BG192"/>
  <c r="BF192"/>
  <c r="BE192"/>
  <c r="T192"/>
  <c r="R192"/>
  <c r="P192"/>
  <c r="BI189"/>
  <c r="BG189"/>
  <c r="BF189"/>
  <c r="BE189"/>
  <c r="T189"/>
  <c r="R189"/>
  <c r="P189"/>
  <c r="BI187"/>
  <c r="BG187"/>
  <c r="BF187"/>
  <c r="BE187"/>
  <c r="T187"/>
  <c r="R187"/>
  <c r="P187"/>
  <c r="BI185"/>
  <c r="BG185"/>
  <c r="BF185"/>
  <c r="BE185"/>
  <c r="T185"/>
  <c r="R185"/>
  <c r="P185"/>
  <c r="BI183"/>
  <c r="BG183"/>
  <c r="BF183"/>
  <c r="BE183"/>
  <c r="T183"/>
  <c r="R183"/>
  <c r="P183"/>
  <c r="BI181"/>
  <c r="BG181"/>
  <c r="BF181"/>
  <c r="BE181"/>
  <c r="T181"/>
  <c r="R181"/>
  <c r="P181"/>
  <c r="BI179"/>
  <c r="BG179"/>
  <c r="BF179"/>
  <c r="BE179"/>
  <c r="T179"/>
  <c r="R179"/>
  <c r="P179"/>
  <c r="BI176"/>
  <c r="BG176"/>
  <c r="BF176"/>
  <c r="BE176"/>
  <c r="T176"/>
  <c r="R176"/>
  <c r="P176"/>
  <c r="BI174"/>
  <c r="BG174"/>
  <c r="BF174"/>
  <c r="BE174"/>
  <c r="T174"/>
  <c r="R174"/>
  <c r="P174"/>
  <c r="BI171"/>
  <c r="BG171"/>
  <c r="BF171"/>
  <c r="BE171"/>
  <c r="T171"/>
  <c r="R171"/>
  <c r="P171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8"/>
  <c r="BG158"/>
  <c r="BF158"/>
  <c r="BE158"/>
  <c r="T158"/>
  <c r="R158"/>
  <c r="P158"/>
  <c r="BI156"/>
  <c r="BG156"/>
  <c r="BF156"/>
  <c r="BE156"/>
  <c r="T156"/>
  <c r="R156"/>
  <c r="P156"/>
  <c r="BI153"/>
  <c r="BG153"/>
  <c r="BF153"/>
  <c r="BE153"/>
  <c r="T153"/>
  <c r="R153"/>
  <c r="P153"/>
  <c r="BI152"/>
  <c r="BG152"/>
  <c r="BF152"/>
  <c r="BE152"/>
  <c r="T152"/>
  <c r="R152"/>
  <c r="P152"/>
  <c r="BI151"/>
  <c r="BG151"/>
  <c r="BF151"/>
  <c r="BE151"/>
  <c r="T151"/>
  <c r="R151"/>
  <c r="P151"/>
  <c r="BI150"/>
  <c r="BG150"/>
  <c r="BF150"/>
  <c r="BE150"/>
  <c r="T150"/>
  <c r="R150"/>
  <c r="P150"/>
  <c r="BI148"/>
  <c r="BG148"/>
  <c r="BF148"/>
  <c r="BE148"/>
  <c r="T148"/>
  <c r="R148"/>
  <c r="P148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BI138"/>
  <c r="BG138"/>
  <c r="BF138"/>
  <c r="BE138"/>
  <c r="T138"/>
  <c r="R138"/>
  <c r="P138"/>
  <c r="BI135"/>
  <c r="BG135"/>
  <c r="BF135"/>
  <c r="BE135"/>
  <c r="T135"/>
  <c r="T134"/>
  <c r="R135"/>
  <c r="R134"/>
  <c r="P135"/>
  <c r="P134"/>
  <c r="J129"/>
  <c r="J128"/>
  <c r="F128"/>
  <c r="F126"/>
  <c r="E124"/>
  <c r="J94"/>
  <c r="J93"/>
  <c r="F93"/>
  <c r="F91"/>
  <c r="E89"/>
  <c r="J20"/>
  <c r="E20"/>
  <c r="F129"/>
  <c r="J19"/>
  <c r="J14"/>
  <c r="J126"/>
  <c r="E7"/>
  <c r="E85"/>
  <c i="5" r="J39"/>
  <c r="J38"/>
  <c i="1" r="AY99"/>
  <c i="5" r="J37"/>
  <c i="1" r="AX99"/>
  <c i="5" r="BI238"/>
  <c r="BG238"/>
  <c r="BF238"/>
  <c r="BE238"/>
  <c r="T238"/>
  <c r="T237"/>
  <c r="R238"/>
  <c r="R237"/>
  <c r="P238"/>
  <c r="P237"/>
  <c r="BI236"/>
  <c r="BG236"/>
  <c r="BF236"/>
  <c r="BE236"/>
  <c r="T236"/>
  <c r="R236"/>
  <c r="P236"/>
  <c r="BI234"/>
  <c r="BG234"/>
  <c r="BF234"/>
  <c r="BE234"/>
  <c r="T234"/>
  <c r="R234"/>
  <c r="P234"/>
  <c r="BI232"/>
  <c r="BG232"/>
  <c r="BF232"/>
  <c r="BE232"/>
  <c r="T232"/>
  <c r="R232"/>
  <c r="P232"/>
  <c r="BI230"/>
  <c r="BG230"/>
  <c r="BF230"/>
  <c r="BE230"/>
  <c r="T230"/>
  <c r="R230"/>
  <c r="P230"/>
  <c r="BI227"/>
  <c r="BG227"/>
  <c r="BF227"/>
  <c r="BE227"/>
  <c r="T227"/>
  <c r="R227"/>
  <c r="P227"/>
  <c r="BI225"/>
  <c r="BG225"/>
  <c r="BF225"/>
  <c r="BE225"/>
  <c r="T225"/>
  <c r="R225"/>
  <c r="P225"/>
  <c r="BI222"/>
  <c r="BG222"/>
  <c r="BF222"/>
  <c r="BE222"/>
  <c r="T222"/>
  <c r="R222"/>
  <c r="P222"/>
  <c r="BI221"/>
  <c r="BG221"/>
  <c r="BF221"/>
  <c r="BE221"/>
  <c r="T221"/>
  <c r="R221"/>
  <c r="P221"/>
  <c r="BI219"/>
  <c r="BG219"/>
  <c r="BF219"/>
  <c r="BE219"/>
  <c r="T219"/>
  <c r="R219"/>
  <c r="P219"/>
  <c r="BI218"/>
  <c r="BG218"/>
  <c r="BF218"/>
  <c r="BE218"/>
  <c r="T218"/>
  <c r="R218"/>
  <c r="P218"/>
  <c r="BI216"/>
  <c r="BG216"/>
  <c r="BF216"/>
  <c r="BE216"/>
  <c r="T216"/>
  <c r="R216"/>
  <c r="P216"/>
  <c r="BI214"/>
  <c r="BG214"/>
  <c r="BF214"/>
  <c r="BE214"/>
  <c r="T214"/>
  <c r="R214"/>
  <c r="P214"/>
  <c r="BI212"/>
  <c r="BG212"/>
  <c r="BF212"/>
  <c r="BE212"/>
  <c r="T212"/>
  <c r="R212"/>
  <c r="P212"/>
  <c r="BI210"/>
  <c r="BG210"/>
  <c r="BF210"/>
  <c r="BE210"/>
  <c r="T210"/>
  <c r="R210"/>
  <c r="P210"/>
  <c r="BI209"/>
  <c r="BG209"/>
  <c r="BF209"/>
  <c r="BE209"/>
  <c r="T209"/>
  <c r="R209"/>
  <c r="P209"/>
  <c r="BI208"/>
  <c r="BG208"/>
  <c r="BF208"/>
  <c r="BE208"/>
  <c r="T208"/>
  <c r="R208"/>
  <c r="P208"/>
  <c r="BI206"/>
  <c r="BG206"/>
  <c r="BF206"/>
  <c r="BE206"/>
  <c r="T206"/>
  <c r="R206"/>
  <c r="P206"/>
  <c r="BI205"/>
  <c r="BG205"/>
  <c r="BF205"/>
  <c r="BE205"/>
  <c r="T205"/>
  <c r="R205"/>
  <c r="P205"/>
  <c r="BI204"/>
  <c r="BG204"/>
  <c r="BF204"/>
  <c r="BE204"/>
  <c r="T204"/>
  <c r="R204"/>
  <c r="P204"/>
  <c r="BI202"/>
  <c r="BG202"/>
  <c r="BF202"/>
  <c r="BE202"/>
  <c r="T202"/>
  <c r="R202"/>
  <c r="P202"/>
  <c r="BI201"/>
  <c r="BG201"/>
  <c r="BF201"/>
  <c r="BE201"/>
  <c r="T201"/>
  <c r="R201"/>
  <c r="P201"/>
  <c r="BI200"/>
  <c r="BG200"/>
  <c r="BF200"/>
  <c r="BE200"/>
  <c r="T200"/>
  <c r="R200"/>
  <c r="P200"/>
  <c r="BI199"/>
  <c r="BG199"/>
  <c r="BF199"/>
  <c r="BE199"/>
  <c r="T199"/>
  <c r="R199"/>
  <c r="P199"/>
  <c r="BI197"/>
  <c r="BG197"/>
  <c r="BF197"/>
  <c r="BE197"/>
  <c r="T197"/>
  <c r="R197"/>
  <c r="P197"/>
  <c r="BI195"/>
  <c r="BG195"/>
  <c r="BF195"/>
  <c r="BE195"/>
  <c r="T195"/>
  <c r="R195"/>
  <c r="P195"/>
  <c r="BI193"/>
  <c r="BG193"/>
  <c r="BF193"/>
  <c r="BE193"/>
  <c r="T193"/>
  <c r="R193"/>
  <c r="P193"/>
  <c r="BI190"/>
  <c r="BG190"/>
  <c r="BF190"/>
  <c r="BE190"/>
  <c r="T190"/>
  <c r="R190"/>
  <c r="P190"/>
  <c r="BI188"/>
  <c r="BG188"/>
  <c r="BF188"/>
  <c r="BE188"/>
  <c r="T188"/>
  <c r="R188"/>
  <c r="P188"/>
  <c r="BI186"/>
  <c r="BG186"/>
  <c r="BF186"/>
  <c r="BE186"/>
  <c r="T186"/>
  <c r="R186"/>
  <c r="P186"/>
  <c r="BI184"/>
  <c r="BG184"/>
  <c r="BF184"/>
  <c r="BE184"/>
  <c r="T184"/>
  <c r="R184"/>
  <c r="P184"/>
  <c r="BI182"/>
  <c r="BG182"/>
  <c r="BF182"/>
  <c r="BE182"/>
  <c r="T182"/>
  <c r="R182"/>
  <c r="P182"/>
  <c r="BI180"/>
  <c r="BG180"/>
  <c r="BF180"/>
  <c r="BE180"/>
  <c r="T180"/>
  <c r="R180"/>
  <c r="P180"/>
  <c r="BI178"/>
  <c r="BG178"/>
  <c r="BF178"/>
  <c r="BE178"/>
  <c r="T178"/>
  <c r="R178"/>
  <c r="P178"/>
  <c r="BI176"/>
  <c r="BG176"/>
  <c r="BF176"/>
  <c r="BE176"/>
  <c r="T176"/>
  <c r="R176"/>
  <c r="P176"/>
  <c r="BI174"/>
  <c r="BG174"/>
  <c r="BF174"/>
  <c r="BE174"/>
  <c r="T174"/>
  <c r="R174"/>
  <c r="P174"/>
  <c r="BI172"/>
  <c r="BG172"/>
  <c r="BF172"/>
  <c r="BE172"/>
  <c r="T172"/>
  <c r="R172"/>
  <c r="P172"/>
  <c r="BI169"/>
  <c r="BG169"/>
  <c r="BF169"/>
  <c r="BE169"/>
  <c r="T169"/>
  <c r="R169"/>
  <c r="P169"/>
  <c r="BI167"/>
  <c r="BG167"/>
  <c r="BF167"/>
  <c r="BE167"/>
  <c r="T167"/>
  <c r="R167"/>
  <c r="P167"/>
  <c r="BI165"/>
  <c r="BG165"/>
  <c r="BF165"/>
  <c r="BE165"/>
  <c r="T165"/>
  <c r="R165"/>
  <c r="P165"/>
  <c r="BI163"/>
  <c r="BG163"/>
  <c r="BF163"/>
  <c r="BE163"/>
  <c r="T163"/>
  <c r="R163"/>
  <c r="P163"/>
  <c r="BI161"/>
  <c r="BG161"/>
  <c r="BF161"/>
  <c r="BE161"/>
  <c r="T161"/>
  <c r="R161"/>
  <c r="P161"/>
  <c r="BI157"/>
  <c r="BG157"/>
  <c r="BF157"/>
  <c r="BE157"/>
  <c r="T157"/>
  <c r="T156"/>
  <c r="R157"/>
  <c r="R156"/>
  <c r="P157"/>
  <c r="P156"/>
  <c r="BI154"/>
  <c r="BG154"/>
  <c r="BF154"/>
  <c r="BE154"/>
  <c r="T154"/>
  <c r="R154"/>
  <c r="P154"/>
  <c r="BI152"/>
  <c r="BG152"/>
  <c r="BF152"/>
  <c r="BE152"/>
  <c r="T152"/>
  <c r="R152"/>
  <c r="P152"/>
  <c r="BI150"/>
  <c r="BG150"/>
  <c r="BF150"/>
  <c r="BE150"/>
  <c r="T150"/>
  <c r="R150"/>
  <c r="P150"/>
  <c r="BI148"/>
  <c r="BG148"/>
  <c r="BF148"/>
  <c r="BE148"/>
  <c r="T148"/>
  <c r="R148"/>
  <c r="P148"/>
  <c r="BI146"/>
  <c r="BG146"/>
  <c r="BF146"/>
  <c r="BE146"/>
  <c r="T146"/>
  <c r="R146"/>
  <c r="P146"/>
  <c r="BI143"/>
  <c r="BG143"/>
  <c r="BF143"/>
  <c r="BE143"/>
  <c r="T143"/>
  <c r="R143"/>
  <c r="P143"/>
  <c r="BI141"/>
  <c r="BG141"/>
  <c r="BF141"/>
  <c r="BE141"/>
  <c r="T141"/>
  <c r="R141"/>
  <c r="P141"/>
  <c r="BI139"/>
  <c r="BG139"/>
  <c r="BF139"/>
  <c r="BE139"/>
  <c r="T139"/>
  <c r="R139"/>
  <c r="P139"/>
  <c r="BI136"/>
  <c r="BG136"/>
  <c r="BF136"/>
  <c r="BE136"/>
  <c r="T136"/>
  <c r="T135"/>
  <c r="R136"/>
  <c r="R135"/>
  <c r="P136"/>
  <c r="P135"/>
  <c r="J130"/>
  <c r="J129"/>
  <c r="F129"/>
  <c r="F127"/>
  <c r="E125"/>
  <c r="J94"/>
  <c r="J93"/>
  <c r="F93"/>
  <c r="F91"/>
  <c r="E89"/>
  <c r="J20"/>
  <c r="E20"/>
  <c r="F94"/>
  <c r="J19"/>
  <c r="J14"/>
  <c r="J127"/>
  <c r="E7"/>
  <c r="E121"/>
  <c i="4" r="J39"/>
  <c r="J38"/>
  <c i="1" r="AY98"/>
  <c i="4" r="J37"/>
  <c i="1" r="AX98"/>
  <c i="4" r="BI155"/>
  <c r="BG155"/>
  <c r="BF155"/>
  <c r="BE155"/>
  <c r="T155"/>
  <c r="R155"/>
  <c r="P155"/>
  <c r="BI153"/>
  <c r="BG153"/>
  <c r="BF153"/>
  <c r="BE153"/>
  <c r="T153"/>
  <c r="R153"/>
  <c r="P153"/>
  <c r="BI151"/>
  <c r="BG151"/>
  <c r="BF151"/>
  <c r="BE151"/>
  <c r="T151"/>
  <c r="R151"/>
  <c r="P151"/>
  <c r="BI150"/>
  <c r="BG150"/>
  <c r="BF150"/>
  <c r="BE150"/>
  <c r="T150"/>
  <c r="R150"/>
  <c r="P150"/>
  <c r="BI148"/>
  <c r="BG148"/>
  <c r="BF148"/>
  <c r="BE148"/>
  <c r="T148"/>
  <c r="R148"/>
  <c r="P148"/>
  <c r="BI147"/>
  <c r="BG147"/>
  <c r="BF147"/>
  <c r="BE147"/>
  <c r="T147"/>
  <c r="R147"/>
  <c r="P147"/>
  <c r="BI145"/>
  <c r="BG145"/>
  <c r="BF145"/>
  <c r="BE145"/>
  <c r="T145"/>
  <c r="R145"/>
  <c r="P145"/>
  <c r="BI144"/>
  <c r="BG144"/>
  <c r="BF144"/>
  <c r="BE144"/>
  <c r="T144"/>
  <c r="R144"/>
  <c r="P144"/>
  <c r="BI142"/>
  <c r="BG142"/>
  <c r="BF142"/>
  <c r="BE142"/>
  <c r="T142"/>
  <c r="R142"/>
  <c r="P142"/>
  <c r="BI141"/>
  <c r="BG141"/>
  <c r="BF141"/>
  <c r="BE141"/>
  <c r="T141"/>
  <c r="R141"/>
  <c r="P141"/>
  <c r="BI140"/>
  <c r="BG140"/>
  <c r="BF140"/>
  <c r="BE140"/>
  <c r="T140"/>
  <c r="R140"/>
  <c r="P140"/>
  <c r="BI138"/>
  <c r="BG138"/>
  <c r="BF138"/>
  <c r="BE138"/>
  <c r="T138"/>
  <c r="R138"/>
  <c r="P138"/>
  <c r="BI137"/>
  <c r="BG137"/>
  <c r="BF137"/>
  <c r="BE137"/>
  <c r="T137"/>
  <c r="R137"/>
  <c r="P137"/>
  <c r="BI135"/>
  <c r="BG135"/>
  <c r="BF135"/>
  <c r="BE135"/>
  <c r="T135"/>
  <c r="R135"/>
  <c r="P135"/>
  <c r="BI132"/>
  <c r="BG132"/>
  <c r="BF132"/>
  <c r="BE132"/>
  <c r="T132"/>
  <c r="R132"/>
  <c r="P132"/>
  <c r="BI131"/>
  <c r="BG131"/>
  <c r="BF131"/>
  <c r="BE131"/>
  <c r="T131"/>
  <c r="R131"/>
  <c r="P131"/>
  <c r="BI129"/>
  <c r="BG129"/>
  <c r="BF129"/>
  <c r="BE129"/>
  <c r="T129"/>
  <c r="R129"/>
  <c r="P129"/>
  <c r="BI127"/>
  <c r="BG127"/>
  <c r="BF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91"/>
  <c r="E7"/>
  <c r="E112"/>
  <c i="3" r="J39"/>
  <c r="J38"/>
  <c i="1" r="AY97"/>
  <c i="3" r="J37"/>
  <c i="1" r="AX97"/>
  <c i="3" r="BI387"/>
  <c r="BG387"/>
  <c r="BF387"/>
  <c r="BE387"/>
  <c r="T387"/>
  <c r="R387"/>
  <c r="P387"/>
  <c r="BI384"/>
  <c r="BG384"/>
  <c r="BF384"/>
  <c r="BE384"/>
  <c r="T384"/>
  <c r="R384"/>
  <c r="P384"/>
  <c r="BI382"/>
  <c r="BG382"/>
  <c r="BF382"/>
  <c r="BE382"/>
  <c r="T382"/>
  <c r="R382"/>
  <c r="P382"/>
  <c r="BI380"/>
  <c r="BG380"/>
  <c r="BF380"/>
  <c r="BE380"/>
  <c r="T380"/>
  <c r="R380"/>
  <c r="P380"/>
  <c r="BI378"/>
  <c r="BG378"/>
  <c r="BF378"/>
  <c r="BE378"/>
  <c r="T378"/>
  <c r="R378"/>
  <c r="P378"/>
  <c r="BI376"/>
  <c r="BG376"/>
  <c r="BF376"/>
  <c r="BE376"/>
  <c r="T376"/>
  <c r="R376"/>
  <c r="P376"/>
  <c r="BI374"/>
  <c r="BG374"/>
  <c r="BF374"/>
  <c r="BE374"/>
  <c r="T374"/>
  <c r="R374"/>
  <c r="P374"/>
  <c r="BI372"/>
  <c r="BG372"/>
  <c r="BF372"/>
  <c r="BE372"/>
  <c r="T372"/>
  <c r="R372"/>
  <c r="P372"/>
  <c r="BI369"/>
  <c r="BG369"/>
  <c r="BF369"/>
  <c r="BE369"/>
  <c r="T369"/>
  <c r="R369"/>
  <c r="P369"/>
  <c r="BI367"/>
  <c r="BG367"/>
  <c r="BF367"/>
  <c r="BE367"/>
  <c r="T367"/>
  <c r="R367"/>
  <c r="P367"/>
  <c r="BI365"/>
  <c r="BG365"/>
  <c r="BF365"/>
  <c r="BE365"/>
  <c r="T365"/>
  <c r="R365"/>
  <c r="P365"/>
  <c r="BI363"/>
  <c r="BG363"/>
  <c r="BF363"/>
  <c r="BE363"/>
  <c r="T363"/>
  <c r="R363"/>
  <c r="P363"/>
  <c r="BI361"/>
  <c r="BG361"/>
  <c r="BF361"/>
  <c r="BE361"/>
  <c r="T361"/>
  <c r="R361"/>
  <c r="P361"/>
  <c r="BI359"/>
  <c r="BG359"/>
  <c r="BF359"/>
  <c r="BE359"/>
  <c r="T359"/>
  <c r="R359"/>
  <c r="P359"/>
  <c r="BI356"/>
  <c r="BG356"/>
  <c r="BF356"/>
  <c r="BE356"/>
  <c r="T356"/>
  <c r="R356"/>
  <c r="P356"/>
  <c r="BI354"/>
  <c r="BG354"/>
  <c r="BF354"/>
  <c r="BE354"/>
  <c r="T354"/>
  <c r="R354"/>
  <c r="P354"/>
  <c r="BI352"/>
  <c r="BG352"/>
  <c r="BF352"/>
  <c r="BE352"/>
  <c r="T352"/>
  <c r="R352"/>
  <c r="P352"/>
  <c r="BI350"/>
  <c r="BG350"/>
  <c r="BF350"/>
  <c r="BE350"/>
  <c r="T350"/>
  <c r="R350"/>
  <c r="P350"/>
  <c r="BI348"/>
  <c r="BG348"/>
  <c r="BF348"/>
  <c r="BE348"/>
  <c r="T348"/>
  <c r="R348"/>
  <c r="P348"/>
  <c r="BI347"/>
  <c r="BG347"/>
  <c r="BF347"/>
  <c r="BE347"/>
  <c r="T347"/>
  <c r="R347"/>
  <c r="P347"/>
  <c r="BI346"/>
  <c r="BG346"/>
  <c r="BF346"/>
  <c r="BE346"/>
  <c r="T346"/>
  <c r="R346"/>
  <c r="P346"/>
  <c r="BI344"/>
  <c r="BG344"/>
  <c r="BF344"/>
  <c r="BE344"/>
  <c r="T344"/>
  <c r="R344"/>
  <c r="P344"/>
  <c r="BI339"/>
  <c r="BG339"/>
  <c r="BF339"/>
  <c r="BE339"/>
  <c r="T339"/>
  <c r="R339"/>
  <c r="P339"/>
  <c r="BI337"/>
  <c r="BG337"/>
  <c r="BF337"/>
  <c r="BE337"/>
  <c r="T337"/>
  <c r="R337"/>
  <c r="P337"/>
  <c r="BI336"/>
  <c r="BG336"/>
  <c r="BF336"/>
  <c r="BE336"/>
  <c r="T336"/>
  <c r="R336"/>
  <c r="P336"/>
  <c r="BI335"/>
  <c r="BG335"/>
  <c r="BF335"/>
  <c r="BE335"/>
  <c r="T335"/>
  <c r="R335"/>
  <c r="P335"/>
  <c r="BI333"/>
  <c r="BG333"/>
  <c r="BF333"/>
  <c r="BE333"/>
  <c r="T333"/>
  <c r="R333"/>
  <c r="P333"/>
  <c r="BI331"/>
  <c r="BG331"/>
  <c r="BF331"/>
  <c r="BE331"/>
  <c r="T331"/>
  <c r="R331"/>
  <c r="P331"/>
  <c r="BI330"/>
  <c r="BG330"/>
  <c r="BF330"/>
  <c r="BE330"/>
  <c r="T330"/>
  <c r="R330"/>
  <c r="P330"/>
  <c r="BI328"/>
  <c r="BG328"/>
  <c r="BF328"/>
  <c r="BE328"/>
  <c r="T328"/>
  <c r="R328"/>
  <c r="P328"/>
  <c r="BI327"/>
  <c r="BG327"/>
  <c r="BF327"/>
  <c r="BE327"/>
  <c r="T327"/>
  <c r="R327"/>
  <c r="P327"/>
  <c r="BI325"/>
  <c r="BG325"/>
  <c r="BF325"/>
  <c r="BE325"/>
  <c r="T325"/>
  <c r="R325"/>
  <c r="P325"/>
  <c r="BI324"/>
  <c r="BG324"/>
  <c r="BF324"/>
  <c r="BE324"/>
  <c r="T324"/>
  <c r="R324"/>
  <c r="P324"/>
  <c r="BI322"/>
  <c r="BG322"/>
  <c r="BF322"/>
  <c r="BE322"/>
  <c r="T322"/>
  <c r="R322"/>
  <c r="P322"/>
  <c r="BI321"/>
  <c r="BG321"/>
  <c r="BF321"/>
  <c r="BE321"/>
  <c r="T321"/>
  <c r="R321"/>
  <c r="P321"/>
  <c r="BI319"/>
  <c r="BG319"/>
  <c r="BF319"/>
  <c r="BE319"/>
  <c r="T319"/>
  <c r="R319"/>
  <c r="P319"/>
  <c r="BI317"/>
  <c r="BG317"/>
  <c r="BF317"/>
  <c r="BE317"/>
  <c r="T317"/>
  <c r="R317"/>
  <c r="P317"/>
  <c r="BI316"/>
  <c r="BG316"/>
  <c r="BF316"/>
  <c r="BE316"/>
  <c r="T316"/>
  <c r="R316"/>
  <c r="P316"/>
  <c r="BI314"/>
  <c r="BG314"/>
  <c r="BF314"/>
  <c r="BE314"/>
  <c r="T314"/>
  <c r="R314"/>
  <c r="P314"/>
  <c r="BI312"/>
  <c r="BG312"/>
  <c r="BF312"/>
  <c r="BE312"/>
  <c r="T312"/>
  <c r="R312"/>
  <c r="P312"/>
  <c r="BI311"/>
  <c r="BG311"/>
  <c r="BF311"/>
  <c r="BE311"/>
  <c r="T311"/>
  <c r="R311"/>
  <c r="P311"/>
  <c r="BI310"/>
  <c r="BG310"/>
  <c r="BF310"/>
  <c r="BE310"/>
  <c r="T310"/>
  <c r="R310"/>
  <c r="P310"/>
  <c r="BI309"/>
  <c r="BG309"/>
  <c r="BF309"/>
  <c r="BE309"/>
  <c r="T309"/>
  <c r="R309"/>
  <c r="P309"/>
  <c r="BI307"/>
  <c r="BG307"/>
  <c r="BF307"/>
  <c r="BE307"/>
  <c r="T307"/>
  <c r="R307"/>
  <c r="P307"/>
  <c r="BI306"/>
  <c r="BG306"/>
  <c r="BF306"/>
  <c r="BE306"/>
  <c r="T306"/>
  <c r="R306"/>
  <c r="P306"/>
  <c r="BI305"/>
  <c r="BG305"/>
  <c r="BF305"/>
  <c r="BE305"/>
  <c r="T305"/>
  <c r="R305"/>
  <c r="P305"/>
  <c r="BI303"/>
  <c r="BG303"/>
  <c r="BF303"/>
  <c r="BE303"/>
  <c r="T303"/>
  <c r="R303"/>
  <c r="P303"/>
  <c r="BI299"/>
  <c r="BG299"/>
  <c r="BF299"/>
  <c r="BE299"/>
  <c r="T299"/>
  <c r="R299"/>
  <c r="P299"/>
  <c r="BI297"/>
  <c r="BG297"/>
  <c r="BF297"/>
  <c r="BE297"/>
  <c r="T297"/>
  <c r="R297"/>
  <c r="P297"/>
  <c r="BI295"/>
  <c r="BG295"/>
  <c r="BF295"/>
  <c r="BE295"/>
  <c r="T295"/>
  <c r="R295"/>
  <c r="P295"/>
  <c r="BI294"/>
  <c r="BG294"/>
  <c r="BF294"/>
  <c r="BE294"/>
  <c r="T294"/>
  <c r="R294"/>
  <c r="P294"/>
  <c r="BI292"/>
  <c r="BG292"/>
  <c r="BF292"/>
  <c r="BE292"/>
  <c r="T292"/>
  <c r="R292"/>
  <c r="P292"/>
  <c r="BI291"/>
  <c r="BG291"/>
  <c r="BF291"/>
  <c r="BE291"/>
  <c r="T291"/>
  <c r="R291"/>
  <c r="P291"/>
  <c r="BI290"/>
  <c r="BG290"/>
  <c r="BF290"/>
  <c r="BE290"/>
  <c r="T290"/>
  <c r="R290"/>
  <c r="P290"/>
  <c r="BI288"/>
  <c r="BG288"/>
  <c r="BF288"/>
  <c r="BE288"/>
  <c r="T288"/>
  <c r="R288"/>
  <c r="P288"/>
  <c r="BI287"/>
  <c r="BG287"/>
  <c r="BF287"/>
  <c r="BE287"/>
  <c r="T287"/>
  <c r="R287"/>
  <c r="P287"/>
  <c r="BI286"/>
  <c r="BG286"/>
  <c r="BF286"/>
  <c r="BE286"/>
  <c r="T286"/>
  <c r="R286"/>
  <c r="P286"/>
  <c r="BI285"/>
  <c r="BG285"/>
  <c r="BF285"/>
  <c r="BE285"/>
  <c r="T285"/>
  <c r="R285"/>
  <c r="P285"/>
  <c r="BI283"/>
  <c r="BG283"/>
  <c r="BF283"/>
  <c r="BE283"/>
  <c r="T283"/>
  <c r="R283"/>
  <c r="P283"/>
  <c r="BI281"/>
  <c r="BG281"/>
  <c r="BF281"/>
  <c r="BE281"/>
  <c r="T281"/>
  <c r="R281"/>
  <c r="P281"/>
  <c r="BI280"/>
  <c r="BG280"/>
  <c r="BF280"/>
  <c r="BE280"/>
  <c r="T280"/>
  <c r="R280"/>
  <c r="P280"/>
  <c r="BI279"/>
  <c r="BG279"/>
  <c r="BF279"/>
  <c r="BE279"/>
  <c r="T279"/>
  <c r="R279"/>
  <c r="P279"/>
  <c r="BI277"/>
  <c r="BG277"/>
  <c r="BF277"/>
  <c r="BE277"/>
  <c r="T277"/>
  <c r="R277"/>
  <c r="P277"/>
  <c r="BI276"/>
  <c r="BG276"/>
  <c r="BF276"/>
  <c r="BE276"/>
  <c r="T276"/>
  <c r="R276"/>
  <c r="P276"/>
  <c r="BI274"/>
  <c r="BG274"/>
  <c r="BF274"/>
  <c r="BE274"/>
  <c r="T274"/>
  <c r="R274"/>
  <c r="P274"/>
  <c r="BI273"/>
  <c r="BG273"/>
  <c r="BF273"/>
  <c r="BE273"/>
  <c r="T273"/>
  <c r="R273"/>
  <c r="P273"/>
  <c r="BI271"/>
  <c r="BG271"/>
  <c r="BF271"/>
  <c r="BE271"/>
  <c r="T271"/>
  <c r="R271"/>
  <c r="P271"/>
  <c r="BI270"/>
  <c r="BG270"/>
  <c r="BF270"/>
  <c r="BE270"/>
  <c r="T270"/>
  <c r="R270"/>
  <c r="P270"/>
  <c r="BI267"/>
  <c r="BG267"/>
  <c r="BF267"/>
  <c r="BE267"/>
  <c r="T267"/>
  <c r="R267"/>
  <c r="P267"/>
  <c r="BI266"/>
  <c r="BG266"/>
  <c r="BF266"/>
  <c r="BE266"/>
  <c r="T266"/>
  <c r="R266"/>
  <c r="P266"/>
  <c r="BI264"/>
  <c r="BG264"/>
  <c r="BF264"/>
  <c r="BE264"/>
  <c r="T264"/>
  <c r="R264"/>
  <c r="P264"/>
  <c r="BI263"/>
  <c r="BG263"/>
  <c r="BF263"/>
  <c r="BE263"/>
  <c r="T263"/>
  <c r="R263"/>
  <c r="P263"/>
  <c r="BI261"/>
  <c r="BG261"/>
  <c r="BF261"/>
  <c r="BE261"/>
  <c r="T261"/>
  <c r="R261"/>
  <c r="P261"/>
  <c r="BI260"/>
  <c r="BG260"/>
  <c r="BF260"/>
  <c r="BE260"/>
  <c r="T260"/>
  <c r="R260"/>
  <c r="P260"/>
  <c r="BI258"/>
  <c r="BG258"/>
  <c r="BF258"/>
  <c r="BE258"/>
  <c r="T258"/>
  <c r="R258"/>
  <c r="P258"/>
  <c r="BI257"/>
  <c r="BG257"/>
  <c r="BF257"/>
  <c r="BE257"/>
  <c r="T257"/>
  <c r="R257"/>
  <c r="P257"/>
  <c r="BI256"/>
  <c r="BG256"/>
  <c r="BF256"/>
  <c r="BE256"/>
  <c r="T256"/>
  <c r="R256"/>
  <c r="P256"/>
  <c r="BI255"/>
  <c r="BG255"/>
  <c r="BF255"/>
  <c r="BE255"/>
  <c r="T255"/>
  <c r="R255"/>
  <c r="P255"/>
  <c r="BI253"/>
  <c r="BG253"/>
  <c r="BF253"/>
  <c r="BE253"/>
  <c r="T253"/>
  <c r="R253"/>
  <c r="P253"/>
  <c r="BI252"/>
  <c r="BG252"/>
  <c r="BF252"/>
  <c r="BE252"/>
  <c r="T252"/>
  <c r="R252"/>
  <c r="P252"/>
  <c r="BI250"/>
  <c r="BG250"/>
  <c r="BF250"/>
  <c r="BE250"/>
  <c r="T250"/>
  <c r="R250"/>
  <c r="P250"/>
  <c r="BI249"/>
  <c r="BG249"/>
  <c r="BF249"/>
  <c r="BE249"/>
  <c r="T249"/>
  <c r="R249"/>
  <c r="P249"/>
  <c r="BI248"/>
  <c r="BG248"/>
  <c r="BF248"/>
  <c r="BE248"/>
  <c r="T248"/>
  <c r="R248"/>
  <c r="P248"/>
  <c r="BI246"/>
  <c r="BG246"/>
  <c r="BF246"/>
  <c r="BE246"/>
  <c r="T246"/>
  <c r="R246"/>
  <c r="P246"/>
  <c r="BI245"/>
  <c r="BG245"/>
  <c r="BF245"/>
  <c r="BE245"/>
  <c r="T245"/>
  <c r="R245"/>
  <c r="P245"/>
  <c r="BI243"/>
  <c r="BG243"/>
  <c r="BF243"/>
  <c r="BE243"/>
  <c r="T243"/>
  <c r="R243"/>
  <c r="P243"/>
  <c r="BI241"/>
  <c r="BG241"/>
  <c r="BF241"/>
  <c r="BE241"/>
  <c r="T241"/>
  <c r="R241"/>
  <c r="P241"/>
  <c r="BI239"/>
  <c r="BG239"/>
  <c r="BF239"/>
  <c r="BE239"/>
  <c r="T239"/>
  <c r="R239"/>
  <c r="P239"/>
  <c r="BI238"/>
  <c r="BG238"/>
  <c r="BF238"/>
  <c r="BE238"/>
  <c r="T238"/>
  <c r="R238"/>
  <c r="P238"/>
  <c r="BI237"/>
  <c r="BG237"/>
  <c r="BF237"/>
  <c r="BE237"/>
  <c r="T237"/>
  <c r="R237"/>
  <c r="P237"/>
  <c r="BI236"/>
  <c r="BG236"/>
  <c r="BF236"/>
  <c r="BE236"/>
  <c r="T236"/>
  <c r="R236"/>
  <c r="P236"/>
  <c r="BI235"/>
  <c r="BG235"/>
  <c r="BF235"/>
  <c r="BE235"/>
  <c r="T235"/>
  <c r="R235"/>
  <c r="P235"/>
  <c r="BI234"/>
  <c r="BG234"/>
  <c r="BF234"/>
  <c r="BE234"/>
  <c r="T234"/>
  <c r="R234"/>
  <c r="P234"/>
  <c r="BI233"/>
  <c r="BG233"/>
  <c r="BF233"/>
  <c r="BE233"/>
  <c r="T233"/>
  <c r="R233"/>
  <c r="P233"/>
  <c r="BI232"/>
  <c r="BG232"/>
  <c r="BF232"/>
  <c r="BE232"/>
  <c r="T232"/>
  <c r="R232"/>
  <c r="P232"/>
  <c r="BI230"/>
  <c r="BG230"/>
  <c r="BF230"/>
  <c r="BE230"/>
  <c r="T230"/>
  <c r="R230"/>
  <c r="P230"/>
  <c r="BI229"/>
  <c r="BG229"/>
  <c r="BF229"/>
  <c r="BE229"/>
  <c r="T229"/>
  <c r="R229"/>
  <c r="P229"/>
  <c r="BI227"/>
  <c r="BG227"/>
  <c r="BF227"/>
  <c r="BE227"/>
  <c r="T227"/>
  <c r="R227"/>
  <c r="P227"/>
  <c r="BI226"/>
  <c r="BG226"/>
  <c r="BF226"/>
  <c r="BE226"/>
  <c r="T226"/>
  <c r="R226"/>
  <c r="P226"/>
  <c r="BI224"/>
  <c r="BG224"/>
  <c r="BF224"/>
  <c r="BE224"/>
  <c r="T224"/>
  <c r="R224"/>
  <c r="P224"/>
  <c r="BI223"/>
  <c r="BG223"/>
  <c r="BF223"/>
  <c r="BE223"/>
  <c r="T223"/>
  <c r="R223"/>
  <c r="P223"/>
  <c r="BI221"/>
  <c r="BG221"/>
  <c r="BF221"/>
  <c r="BE221"/>
  <c r="T221"/>
  <c r="R221"/>
  <c r="P221"/>
  <c r="BI219"/>
  <c r="BG219"/>
  <c r="BF219"/>
  <c r="BE219"/>
  <c r="T219"/>
  <c r="R219"/>
  <c r="P219"/>
  <c r="BI218"/>
  <c r="BG218"/>
  <c r="BF218"/>
  <c r="BE218"/>
  <c r="T218"/>
  <c r="R218"/>
  <c r="P218"/>
  <c r="BI216"/>
  <c r="BG216"/>
  <c r="BF216"/>
  <c r="BE216"/>
  <c r="T216"/>
  <c r="R216"/>
  <c r="P216"/>
  <c r="BI215"/>
  <c r="BG215"/>
  <c r="BF215"/>
  <c r="BE215"/>
  <c r="T215"/>
  <c r="R215"/>
  <c r="P215"/>
  <c r="BI213"/>
  <c r="BG213"/>
  <c r="BF213"/>
  <c r="BE213"/>
  <c r="T213"/>
  <c r="R213"/>
  <c r="P213"/>
  <c r="BI212"/>
  <c r="BG212"/>
  <c r="BF212"/>
  <c r="BE212"/>
  <c r="T212"/>
  <c r="R212"/>
  <c r="P212"/>
  <c r="BI210"/>
  <c r="BG210"/>
  <c r="BF210"/>
  <c r="BE210"/>
  <c r="T210"/>
  <c r="R210"/>
  <c r="P210"/>
  <c r="BI209"/>
  <c r="BG209"/>
  <c r="BF209"/>
  <c r="BE209"/>
  <c r="T209"/>
  <c r="R209"/>
  <c r="P209"/>
  <c r="BI207"/>
  <c r="BG207"/>
  <c r="BF207"/>
  <c r="BE207"/>
  <c r="T207"/>
  <c r="R207"/>
  <c r="P207"/>
  <c r="BI206"/>
  <c r="BG206"/>
  <c r="BF206"/>
  <c r="BE206"/>
  <c r="T206"/>
  <c r="R206"/>
  <c r="P206"/>
  <c r="BI204"/>
  <c r="BG204"/>
  <c r="BF204"/>
  <c r="BE204"/>
  <c r="T204"/>
  <c r="R204"/>
  <c r="P204"/>
  <c r="BI203"/>
  <c r="BG203"/>
  <c r="BF203"/>
  <c r="BE203"/>
  <c r="T203"/>
  <c r="R203"/>
  <c r="P203"/>
  <c r="BI201"/>
  <c r="BG201"/>
  <c r="BF201"/>
  <c r="BE201"/>
  <c r="T201"/>
  <c r="R201"/>
  <c r="P201"/>
  <c r="BI200"/>
  <c r="BG200"/>
  <c r="BF200"/>
  <c r="BE200"/>
  <c r="T200"/>
  <c r="R200"/>
  <c r="P200"/>
  <c r="BI198"/>
  <c r="BG198"/>
  <c r="BF198"/>
  <c r="BE198"/>
  <c r="T198"/>
  <c r="R198"/>
  <c r="P198"/>
  <c r="BI196"/>
  <c r="BG196"/>
  <c r="BF196"/>
  <c r="BE196"/>
  <c r="T196"/>
  <c r="R196"/>
  <c r="P196"/>
  <c r="BI194"/>
  <c r="BG194"/>
  <c r="BF194"/>
  <c r="BE194"/>
  <c r="T194"/>
  <c r="R194"/>
  <c r="P194"/>
  <c r="BI192"/>
  <c r="BG192"/>
  <c r="BF192"/>
  <c r="BE192"/>
  <c r="T192"/>
  <c r="R192"/>
  <c r="P192"/>
  <c r="BI190"/>
  <c r="BG190"/>
  <c r="BF190"/>
  <c r="BE190"/>
  <c r="T190"/>
  <c r="R190"/>
  <c r="P190"/>
  <c r="BI188"/>
  <c r="BG188"/>
  <c r="BF188"/>
  <c r="BE188"/>
  <c r="T188"/>
  <c r="R188"/>
  <c r="P188"/>
  <c r="BI185"/>
  <c r="BG185"/>
  <c r="BF185"/>
  <c r="BE185"/>
  <c r="T185"/>
  <c r="R185"/>
  <c r="P185"/>
  <c r="BI183"/>
  <c r="BG183"/>
  <c r="BF183"/>
  <c r="BE183"/>
  <c r="T183"/>
  <c r="R183"/>
  <c r="P183"/>
  <c r="BI182"/>
  <c r="BG182"/>
  <c r="BF182"/>
  <c r="BE182"/>
  <c r="T182"/>
  <c r="R182"/>
  <c r="P182"/>
  <c r="BI181"/>
  <c r="BG181"/>
  <c r="BF181"/>
  <c r="BE181"/>
  <c r="T181"/>
  <c r="R181"/>
  <c r="P181"/>
  <c r="BI179"/>
  <c r="BG179"/>
  <c r="BF179"/>
  <c r="BE179"/>
  <c r="T179"/>
  <c r="R179"/>
  <c r="P179"/>
  <c r="BI178"/>
  <c r="BG178"/>
  <c r="BF178"/>
  <c r="BE178"/>
  <c r="T178"/>
  <c r="R178"/>
  <c r="P178"/>
  <c r="BI176"/>
  <c r="BG176"/>
  <c r="BF176"/>
  <c r="BE176"/>
  <c r="T176"/>
  <c r="R176"/>
  <c r="P176"/>
  <c r="BI175"/>
  <c r="BG175"/>
  <c r="BF175"/>
  <c r="BE175"/>
  <c r="T175"/>
  <c r="R175"/>
  <c r="P175"/>
  <c r="BI173"/>
  <c r="BG173"/>
  <c r="BF173"/>
  <c r="BE173"/>
  <c r="T173"/>
  <c r="R173"/>
  <c r="P173"/>
  <c r="BI172"/>
  <c r="BG172"/>
  <c r="BF172"/>
  <c r="BE172"/>
  <c r="T172"/>
  <c r="R172"/>
  <c r="P172"/>
  <c r="BI170"/>
  <c r="BG170"/>
  <c r="BF170"/>
  <c r="BE170"/>
  <c r="T170"/>
  <c r="R170"/>
  <c r="P170"/>
  <c r="BI169"/>
  <c r="BG169"/>
  <c r="BF169"/>
  <c r="BE169"/>
  <c r="T169"/>
  <c r="R169"/>
  <c r="P169"/>
  <c r="BI167"/>
  <c r="BG167"/>
  <c r="BF167"/>
  <c r="BE167"/>
  <c r="T167"/>
  <c r="R167"/>
  <c r="P167"/>
  <c r="BI166"/>
  <c r="BG166"/>
  <c r="BF166"/>
  <c r="BE166"/>
  <c r="T166"/>
  <c r="R166"/>
  <c r="P166"/>
  <c r="BI164"/>
  <c r="BG164"/>
  <c r="BF164"/>
  <c r="BE164"/>
  <c r="T164"/>
  <c r="R164"/>
  <c r="P164"/>
  <c r="BI163"/>
  <c r="BG163"/>
  <c r="BF163"/>
  <c r="BE163"/>
  <c r="T163"/>
  <c r="R163"/>
  <c r="P163"/>
  <c r="BI161"/>
  <c r="BG161"/>
  <c r="BF161"/>
  <c r="BE161"/>
  <c r="T161"/>
  <c r="R161"/>
  <c r="P161"/>
  <c r="BI160"/>
  <c r="BG160"/>
  <c r="BF160"/>
  <c r="BE160"/>
  <c r="T160"/>
  <c r="R160"/>
  <c r="P160"/>
  <c r="BI158"/>
  <c r="BG158"/>
  <c r="BF158"/>
  <c r="BE158"/>
  <c r="T158"/>
  <c r="R158"/>
  <c r="P158"/>
  <c r="BI157"/>
  <c r="BG157"/>
  <c r="BF157"/>
  <c r="BE157"/>
  <c r="T157"/>
  <c r="R157"/>
  <c r="P157"/>
  <c r="BI156"/>
  <c r="BG156"/>
  <c r="BF156"/>
  <c r="BE156"/>
  <c r="T156"/>
  <c r="R156"/>
  <c r="P156"/>
  <c r="BI155"/>
  <c r="BG155"/>
  <c r="BF155"/>
  <c r="BE155"/>
  <c r="T155"/>
  <c r="R155"/>
  <c r="P155"/>
  <c r="BI153"/>
  <c r="BG153"/>
  <c r="BF153"/>
  <c r="BE153"/>
  <c r="T153"/>
  <c r="R153"/>
  <c r="P153"/>
  <c r="BI152"/>
  <c r="BG152"/>
  <c r="BF152"/>
  <c r="BE152"/>
  <c r="T152"/>
  <c r="R152"/>
  <c r="P152"/>
  <c r="BI151"/>
  <c r="BG151"/>
  <c r="BF151"/>
  <c r="BE151"/>
  <c r="T151"/>
  <c r="R151"/>
  <c r="P151"/>
  <c r="BI149"/>
  <c r="BG149"/>
  <c r="BF149"/>
  <c r="BE149"/>
  <c r="T149"/>
  <c r="R149"/>
  <c r="P149"/>
  <c r="BI148"/>
  <c r="BG148"/>
  <c r="BF148"/>
  <c r="BE148"/>
  <c r="T148"/>
  <c r="R148"/>
  <c r="P148"/>
  <c r="BI146"/>
  <c r="BG146"/>
  <c r="BF146"/>
  <c r="BE146"/>
  <c r="T146"/>
  <c r="R146"/>
  <c r="P146"/>
  <c r="BI145"/>
  <c r="BG145"/>
  <c r="BF145"/>
  <c r="BE145"/>
  <c r="T145"/>
  <c r="R145"/>
  <c r="P145"/>
  <c r="BI144"/>
  <c r="BG144"/>
  <c r="BF144"/>
  <c r="BE144"/>
  <c r="T144"/>
  <c r="R144"/>
  <c r="P144"/>
  <c r="BI142"/>
  <c r="BG142"/>
  <c r="BF142"/>
  <c r="BE142"/>
  <c r="T142"/>
  <c r="R142"/>
  <c r="P142"/>
  <c r="BI141"/>
  <c r="BG141"/>
  <c r="BF141"/>
  <c r="BE141"/>
  <c r="T141"/>
  <c r="R141"/>
  <c r="P141"/>
  <c r="BI139"/>
  <c r="BG139"/>
  <c r="BF139"/>
  <c r="BE139"/>
  <c r="T139"/>
  <c r="R139"/>
  <c r="P139"/>
  <c r="BI137"/>
  <c r="BG137"/>
  <c r="BF137"/>
  <c r="BE137"/>
  <c r="T137"/>
  <c r="R137"/>
  <c r="P137"/>
  <c r="BI136"/>
  <c r="BG136"/>
  <c r="BF136"/>
  <c r="BE136"/>
  <c r="T136"/>
  <c r="R136"/>
  <c r="P136"/>
  <c r="BI135"/>
  <c r="BG135"/>
  <c r="BF135"/>
  <c r="BE135"/>
  <c r="T135"/>
  <c r="R135"/>
  <c r="P135"/>
  <c r="BI132"/>
  <c r="BG132"/>
  <c r="BF132"/>
  <c r="BE132"/>
  <c r="T132"/>
  <c r="R132"/>
  <c r="P132"/>
  <c r="BI130"/>
  <c r="BG130"/>
  <c r="BF130"/>
  <c r="BE130"/>
  <c r="T130"/>
  <c r="R130"/>
  <c r="P130"/>
  <c r="BI128"/>
  <c r="BG128"/>
  <c r="BF128"/>
  <c r="BE128"/>
  <c r="T128"/>
  <c r="R128"/>
  <c r="P128"/>
  <c r="J122"/>
  <c r="J121"/>
  <c r="F121"/>
  <c r="F119"/>
  <c r="E117"/>
  <c r="J94"/>
  <c r="J93"/>
  <c r="F93"/>
  <c r="F91"/>
  <c r="E89"/>
  <c r="J20"/>
  <c r="E20"/>
  <c r="F122"/>
  <c r="J19"/>
  <c r="J14"/>
  <c r="J119"/>
  <c r="E7"/>
  <c r="E85"/>
  <c i="2" r="J39"/>
  <c r="J38"/>
  <c i="1" r="AY96"/>
  <c i="2" r="J37"/>
  <c i="1" r="AX96"/>
  <c i="2" r="BI398"/>
  <c r="BG398"/>
  <c r="BF398"/>
  <c r="BE398"/>
  <c r="T398"/>
  <c r="R398"/>
  <c r="P398"/>
  <c r="BI396"/>
  <c r="BG396"/>
  <c r="BF396"/>
  <c r="BE396"/>
  <c r="T396"/>
  <c r="R396"/>
  <c r="P396"/>
  <c r="BI393"/>
  <c r="BG393"/>
  <c r="BF393"/>
  <c r="BE393"/>
  <c r="T393"/>
  <c r="R393"/>
  <c r="P393"/>
  <c r="BI391"/>
  <c r="BG391"/>
  <c r="BF391"/>
  <c r="BE391"/>
  <c r="T391"/>
  <c r="R391"/>
  <c r="P391"/>
  <c r="BI389"/>
  <c r="BG389"/>
  <c r="BF389"/>
  <c r="BE389"/>
  <c r="T389"/>
  <c r="R389"/>
  <c r="P389"/>
  <c r="BI388"/>
  <c r="BG388"/>
  <c r="BF388"/>
  <c r="BE388"/>
  <c r="T388"/>
  <c r="R388"/>
  <c r="P388"/>
  <c r="BI386"/>
  <c r="BG386"/>
  <c r="BF386"/>
  <c r="BE386"/>
  <c r="T386"/>
  <c r="R386"/>
  <c r="P386"/>
  <c r="BI384"/>
  <c r="BG384"/>
  <c r="BF384"/>
  <c r="BE384"/>
  <c r="T384"/>
  <c r="R384"/>
  <c r="P384"/>
  <c r="BI383"/>
  <c r="BG383"/>
  <c r="BF383"/>
  <c r="BE383"/>
  <c r="T383"/>
  <c r="R383"/>
  <c r="P383"/>
  <c r="BI381"/>
  <c r="BG381"/>
  <c r="BF381"/>
  <c r="BE381"/>
  <c r="T381"/>
  <c r="R381"/>
  <c r="P381"/>
  <c r="BI380"/>
  <c r="BG380"/>
  <c r="BF380"/>
  <c r="BE380"/>
  <c r="T380"/>
  <c r="R380"/>
  <c r="P380"/>
  <c r="BI378"/>
  <c r="BG378"/>
  <c r="BF378"/>
  <c r="BE378"/>
  <c r="T378"/>
  <c r="R378"/>
  <c r="P378"/>
  <c r="BI376"/>
  <c r="BG376"/>
  <c r="BF376"/>
  <c r="BE376"/>
  <c r="T376"/>
  <c r="R376"/>
  <c r="P376"/>
  <c r="BI374"/>
  <c r="BG374"/>
  <c r="BF374"/>
  <c r="BE374"/>
  <c r="T374"/>
  <c r="R374"/>
  <c r="P374"/>
  <c r="BI372"/>
  <c r="BG372"/>
  <c r="BF372"/>
  <c r="BE372"/>
  <c r="T372"/>
  <c r="R372"/>
  <c r="P372"/>
  <c r="BI370"/>
  <c r="BG370"/>
  <c r="BF370"/>
  <c r="BE370"/>
  <c r="T370"/>
  <c r="R370"/>
  <c r="P370"/>
  <c r="BI367"/>
  <c r="BG367"/>
  <c r="BF367"/>
  <c r="BE367"/>
  <c r="T367"/>
  <c r="R367"/>
  <c r="P367"/>
  <c r="BI366"/>
  <c r="BG366"/>
  <c r="BF366"/>
  <c r="BE366"/>
  <c r="T366"/>
  <c r="R366"/>
  <c r="P366"/>
  <c r="BI364"/>
  <c r="BG364"/>
  <c r="BF364"/>
  <c r="BE364"/>
  <c r="T364"/>
  <c r="R364"/>
  <c r="P364"/>
  <c r="BI362"/>
  <c r="BG362"/>
  <c r="BF362"/>
  <c r="BE362"/>
  <c r="T362"/>
  <c r="R362"/>
  <c r="P362"/>
  <c r="BI361"/>
  <c r="BG361"/>
  <c r="BF361"/>
  <c r="BE361"/>
  <c r="T361"/>
  <c r="R361"/>
  <c r="P361"/>
  <c r="BI359"/>
  <c r="BG359"/>
  <c r="BF359"/>
  <c r="BE359"/>
  <c r="T359"/>
  <c r="R359"/>
  <c r="P359"/>
  <c r="BI357"/>
  <c r="BG357"/>
  <c r="BF357"/>
  <c r="BE357"/>
  <c r="T357"/>
  <c r="R357"/>
  <c r="P357"/>
  <c r="BI355"/>
  <c r="BG355"/>
  <c r="BF355"/>
  <c r="BE355"/>
  <c r="T355"/>
  <c r="R355"/>
  <c r="P355"/>
  <c r="BI353"/>
  <c r="BG353"/>
  <c r="BF353"/>
  <c r="BE353"/>
  <c r="T353"/>
  <c r="R353"/>
  <c r="P353"/>
  <c r="BI351"/>
  <c r="BG351"/>
  <c r="BF351"/>
  <c r="BE351"/>
  <c r="T351"/>
  <c r="R351"/>
  <c r="P351"/>
  <c r="BI348"/>
  <c r="BG348"/>
  <c r="BF348"/>
  <c r="BE348"/>
  <c r="T348"/>
  <c r="R348"/>
  <c r="P348"/>
  <c r="BI346"/>
  <c r="BG346"/>
  <c r="BF346"/>
  <c r="BE346"/>
  <c r="T346"/>
  <c r="R346"/>
  <c r="P346"/>
  <c r="BI345"/>
  <c r="BG345"/>
  <c r="BF345"/>
  <c r="BE345"/>
  <c r="T345"/>
  <c r="R345"/>
  <c r="P345"/>
  <c r="BI343"/>
  <c r="BG343"/>
  <c r="BF343"/>
  <c r="BE343"/>
  <c r="T343"/>
  <c r="R343"/>
  <c r="P343"/>
  <c r="BI341"/>
  <c r="BG341"/>
  <c r="BF341"/>
  <c r="BE341"/>
  <c r="T341"/>
  <c r="R341"/>
  <c r="P341"/>
  <c r="BI339"/>
  <c r="BG339"/>
  <c r="BF339"/>
  <c r="BE339"/>
  <c r="T339"/>
  <c r="R339"/>
  <c r="P339"/>
  <c r="BI338"/>
  <c r="BG338"/>
  <c r="BF338"/>
  <c r="BE338"/>
  <c r="T338"/>
  <c r="R338"/>
  <c r="P338"/>
  <c r="BI336"/>
  <c r="BG336"/>
  <c r="BF336"/>
  <c r="BE336"/>
  <c r="T336"/>
  <c r="R336"/>
  <c r="P336"/>
  <c r="BI334"/>
  <c r="BG334"/>
  <c r="BF334"/>
  <c r="BE334"/>
  <c r="T334"/>
  <c r="R334"/>
  <c r="P334"/>
  <c r="BI333"/>
  <c r="BG333"/>
  <c r="BF333"/>
  <c r="BE333"/>
  <c r="T333"/>
  <c r="R333"/>
  <c r="P333"/>
  <c r="BI331"/>
  <c r="BG331"/>
  <c r="BF331"/>
  <c r="BE331"/>
  <c r="T331"/>
  <c r="R331"/>
  <c r="P331"/>
  <c r="BI329"/>
  <c r="BG329"/>
  <c r="BF329"/>
  <c r="BE329"/>
  <c r="T329"/>
  <c r="R329"/>
  <c r="P329"/>
  <c r="BI327"/>
  <c r="BG327"/>
  <c r="BF327"/>
  <c r="BE327"/>
  <c r="T327"/>
  <c r="R327"/>
  <c r="P327"/>
  <c r="BI324"/>
  <c r="BG324"/>
  <c r="BF324"/>
  <c r="BE324"/>
  <c r="T324"/>
  <c r="R324"/>
  <c r="P324"/>
  <c r="BI322"/>
  <c r="BG322"/>
  <c r="BF322"/>
  <c r="BE322"/>
  <c r="T322"/>
  <c r="R322"/>
  <c r="P322"/>
  <c r="BI320"/>
  <c r="BG320"/>
  <c r="BF320"/>
  <c r="BE320"/>
  <c r="T320"/>
  <c r="R320"/>
  <c r="P320"/>
  <c r="BI318"/>
  <c r="BG318"/>
  <c r="BF318"/>
  <c r="BE318"/>
  <c r="T318"/>
  <c r="R318"/>
  <c r="P318"/>
  <c r="BI316"/>
  <c r="BG316"/>
  <c r="BF316"/>
  <c r="BE316"/>
  <c r="T316"/>
  <c r="R316"/>
  <c r="P316"/>
  <c r="BI315"/>
  <c r="BG315"/>
  <c r="BF315"/>
  <c r="BE315"/>
  <c r="T315"/>
  <c r="R315"/>
  <c r="P315"/>
  <c r="BI313"/>
  <c r="BG313"/>
  <c r="BF313"/>
  <c r="BE313"/>
  <c r="T313"/>
  <c r="R313"/>
  <c r="P313"/>
  <c r="BI311"/>
  <c r="BG311"/>
  <c r="BF311"/>
  <c r="BE311"/>
  <c r="T311"/>
  <c r="R311"/>
  <c r="P311"/>
  <c r="BI310"/>
  <c r="BG310"/>
  <c r="BF310"/>
  <c r="BE310"/>
  <c r="T310"/>
  <c r="R310"/>
  <c r="P310"/>
  <c r="BI309"/>
  <c r="BG309"/>
  <c r="BF309"/>
  <c r="BE309"/>
  <c r="T309"/>
  <c r="R309"/>
  <c r="P309"/>
  <c r="BI307"/>
  <c r="BG307"/>
  <c r="BF307"/>
  <c r="BE307"/>
  <c r="T307"/>
  <c r="R307"/>
  <c r="P307"/>
  <c r="BI306"/>
  <c r="BG306"/>
  <c r="BF306"/>
  <c r="BE306"/>
  <c r="T306"/>
  <c r="R306"/>
  <c r="P306"/>
  <c r="BI304"/>
  <c r="BG304"/>
  <c r="BF304"/>
  <c r="BE304"/>
  <c r="T304"/>
  <c r="R304"/>
  <c r="P304"/>
  <c r="BI303"/>
  <c r="BG303"/>
  <c r="BF303"/>
  <c r="BE303"/>
  <c r="T303"/>
  <c r="R303"/>
  <c r="P303"/>
  <c r="BI301"/>
  <c r="BG301"/>
  <c r="BF301"/>
  <c r="BE301"/>
  <c r="T301"/>
  <c r="R301"/>
  <c r="P301"/>
  <c r="BI300"/>
  <c r="BG300"/>
  <c r="BF300"/>
  <c r="BE300"/>
  <c r="T300"/>
  <c r="R300"/>
  <c r="P300"/>
  <c r="BI298"/>
  <c r="BG298"/>
  <c r="BF298"/>
  <c r="BE298"/>
  <c r="T298"/>
  <c r="R298"/>
  <c r="P298"/>
  <c r="BI297"/>
  <c r="BG297"/>
  <c r="BF297"/>
  <c r="BE297"/>
  <c r="T297"/>
  <c r="R297"/>
  <c r="P297"/>
  <c r="BI295"/>
  <c r="BG295"/>
  <c r="BF295"/>
  <c r="BE295"/>
  <c r="T295"/>
  <c r="R295"/>
  <c r="P295"/>
  <c r="BI293"/>
  <c r="BG293"/>
  <c r="BF293"/>
  <c r="BE293"/>
  <c r="T293"/>
  <c r="R293"/>
  <c r="P293"/>
  <c r="BI291"/>
  <c r="BG291"/>
  <c r="BF291"/>
  <c r="BE291"/>
  <c r="T291"/>
  <c r="R291"/>
  <c r="P291"/>
  <c r="BI289"/>
  <c r="BG289"/>
  <c r="BF289"/>
  <c r="BE289"/>
  <c r="T289"/>
  <c r="R289"/>
  <c r="P289"/>
  <c r="BI287"/>
  <c r="BG287"/>
  <c r="BF287"/>
  <c r="BE287"/>
  <c r="T287"/>
  <c r="R287"/>
  <c r="P287"/>
  <c r="BI285"/>
  <c r="BG285"/>
  <c r="BF285"/>
  <c r="BE285"/>
  <c r="T285"/>
  <c r="R285"/>
  <c r="P285"/>
  <c r="BI284"/>
  <c r="BG284"/>
  <c r="BF284"/>
  <c r="BE284"/>
  <c r="T284"/>
  <c r="R284"/>
  <c r="P284"/>
  <c r="BI282"/>
  <c r="BG282"/>
  <c r="BF282"/>
  <c r="BE282"/>
  <c r="T282"/>
  <c r="R282"/>
  <c r="P282"/>
  <c r="BI279"/>
  <c r="BG279"/>
  <c r="BF279"/>
  <c r="BE279"/>
  <c r="T279"/>
  <c r="R279"/>
  <c r="P279"/>
  <c r="BI277"/>
  <c r="BG277"/>
  <c r="BF277"/>
  <c r="BE277"/>
  <c r="T277"/>
  <c r="R277"/>
  <c r="P277"/>
  <c r="BI275"/>
  <c r="BG275"/>
  <c r="BF275"/>
  <c r="BE275"/>
  <c r="T275"/>
  <c r="R275"/>
  <c r="P275"/>
  <c r="BI272"/>
  <c r="BG272"/>
  <c r="BF272"/>
  <c r="BE272"/>
  <c r="T272"/>
  <c r="R272"/>
  <c r="P272"/>
  <c r="BI270"/>
  <c r="BG270"/>
  <c r="BF270"/>
  <c r="BE270"/>
  <c r="T270"/>
  <c r="R270"/>
  <c r="P270"/>
  <c r="BI268"/>
  <c r="BG268"/>
  <c r="BF268"/>
  <c r="BE268"/>
  <c r="T268"/>
  <c r="R268"/>
  <c r="P268"/>
  <c r="BI266"/>
  <c r="BG266"/>
  <c r="BF266"/>
  <c r="BE266"/>
  <c r="T266"/>
  <c r="R266"/>
  <c r="P266"/>
  <c r="BI264"/>
  <c r="BG264"/>
  <c r="BF264"/>
  <c r="BE264"/>
  <c r="T264"/>
  <c r="R264"/>
  <c r="P264"/>
  <c r="BI263"/>
  <c r="BG263"/>
  <c r="BF263"/>
  <c r="BE263"/>
  <c r="T263"/>
  <c r="R263"/>
  <c r="P263"/>
  <c r="BI261"/>
  <c r="BG261"/>
  <c r="BF261"/>
  <c r="BE261"/>
  <c r="T261"/>
  <c r="R261"/>
  <c r="P261"/>
  <c r="BI259"/>
  <c r="BG259"/>
  <c r="BF259"/>
  <c r="BE259"/>
  <c r="T259"/>
  <c r="R259"/>
  <c r="P259"/>
  <c r="BI257"/>
  <c r="BG257"/>
  <c r="BF257"/>
  <c r="BE257"/>
  <c r="T257"/>
  <c r="R257"/>
  <c r="P257"/>
  <c r="BI255"/>
  <c r="BG255"/>
  <c r="BF255"/>
  <c r="BE255"/>
  <c r="T255"/>
  <c r="R255"/>
  <c r="P255"/>
  <c r="BI253"/>
  <c r="BG253"/>
  <c r="BF253"/>
  <c r="BE253"/>
  <c r="T253"/>
  <c r="R253"/>
  <c r="P253"/>
  <c r="BI251"/>
  <c r="BG251"/>
  <c r="BF251"/>
  <c r="BE251"/>
  <c r="T251"/>
  <c r="R251"/>
  <c r="P251"/>
  <c r="BI249"/>
  <c r="BG249"/>
  <c r="BF249"/>
  <c r="BE249"/>
  <c r="T249"/>
  <c r="R249"/>
  <c r="P249"/>
  <c r="BI247"/>
  <c r="BG247"/>
  <c r="BF247"/>
  <c r="BE247"/>
  <c r="T247"/>
  <c r="R247"/>
  <c r="P247"/>
  <c r="BI245"/>
  <c r="BG245"/>
  <c r="BF245"/>
  <c r="BE245"/>
  <c r="T245"/>
  <c r="R245"/>
  <c r="P245"/>
  <c r="BI243"/>
  <c r="BG243"/>
  <c r="BF243"/>
  <c r="BE243"/>
  <c r="T243"/>
  <c r="R243"/>
  <c r="P243"/>
  <c r="BI241"/>
  <c r="BG241"/>
  <c r="BF241"/>
  <c r="BE241"/>
  <c r="T241"/>
  <c r="R241"/>
  <c r="P241"/>
  <c r="BI239"/>
  <c r="BG239"/>
  <c r="BF239"/>
  <c r="BE239"/>
  <c r="T239"/>
  <c r="R239"/>
  <c r="P239"/>
  <c r="BI236"/>
  <c r="BG236"/>
  <c r="BF236"/>
  <c r="BE236"/>
  <c r="T236"/>
  <c r="T235"/>
  <c r="R236"/>
  <c r="R235"/>
  <c r="P236"/>
  <c r="P235"/>
  <c r="BI233"/>
  <c r="BG233"/>
  <c r="BF233"/>
  <c r="BE233"/>
  <c r="T233"/>
  <c r="R233"/>
  <c r="P233"/>
  <c r="BI232"/>
  <c r="BG232"/>
  <c r="BF232"/>
  <c r="BE232"/>
  <c r="T232"/>
  <c r="R232"/>
  <c r="P232"/>
  <c r="BI230"/>
  <c r="BG230"/>
  <c r="BF230"/>
  <c r="BE230"/>
  <c r="T230"/>
  <c r="R230"/>
  <c r="P230"/>
  <c r="BI229"/>
  <c r="BG229"/>
  <c r="BF229"/>
  <c r="BE229"/>
  <c r="T229"/>
  <c r="R229"/>
  <c r="P229"/>
  <c r="BI228"/>
  <c r="BG228"/>
  <c r="BF228"/>
  <c r="BE228"/>
  <c r="T228"/>
  <c r="R228"/>
  <c r="P228"/>
  <c r="BI226"/>
  <c r="BG226"/>
  <c r="BF226"/>
  <c r="BE226"/>
  <c r="T226"/>
  <c r="R226"/>
  <c r="P226"/>
  <c r="BI225"/>
  <c r="BG225"/>
  <c r="BF225"/>
  <c r="BE225"/>
  <c r="T225"/>
  <c r="R225"/>
  <c r="P225"/>
  <c r="BI223"/>
  <c r="BG223"/>
  <c r="BF223"/>
  <c r="BE223"/>
  <c r="T223"/>
  <c r="R223"/>
  <c r="P223"/>
  <c r="BI219"/>
  <c r="BG219"/>
  <c r="BF219"/>
  <c r="BE219"/>
  <c r="T219"/>
  <c r="T218"/>
  <c r="R219"/>
  <c r="R218"/>
  <c r="P219"/>
  <c r="P218"/>
  <c r="BI216"/>
  <c r="BG216"/>
  <c r="BF216"/>
  <c r="BE216"/>
  <c r="T216"/>
  <c r="R216"/>
  <c r="P216"/>
  <c r="BI214"/>
  <c r="BG214"/>
  <c r="BF214"/>
  <c r="BE214"/>
  <c r="T214"/>
  <c r="R214"/>
  <c r="P214"/>
  <c r="BI212"/>
  <c r="BG212"/>
  <c r="BF212"/>
  <c r="BE212"/>
  <c r="T212"/>
  <c r="R212"/>
  <c r="P212"/>
  <c r="BI210"/>
  <c r="BG210"/>
  <c r="BF210"/>
  <c r="BE210"/>
  <c r="T210"/>
  <c r="R210"/>
  <c r="P210"/>
  <c r="BI207"/>
  <c r="BG207"/>
  <c r="BF207"/>
  <c r="BE207"/>
  <c r="T207"/>
  <c r="R207"/>
  <c r="P207"/>
  <c r="BI205"/>
  <c r="BG205"/>
  <c r="BF205"/>
  <c r="BE205"/>
  <c r="T205"/>
  <c r="R205"/>
  <c r="P205"/>
  <c r="BI203"/>
  <c r="BG203"/>
  <c r="BF203"/>
  <c r="BE203"/>
  <c r="T203"/>
  <c r="R203"/>
  <c r="P203"/>
  <c r="BI201"/>
  <c r="BG201"/>
  <c r="BF201"/>
  <c r="BE201"/>
  <c r="T201"/>
  <c r="R201"/>
  <c r="P201"/>
  <c r="BI199"/>
  <c r="BG199"/>
  <c r="BF199"/>
  <c r="BE199"/>
  <c r="T199"/>
  <c r="R199"/>
  <c r="P199"/>
  <c r="BI197"/>
  <c r="BG197"/>
  <c r="BF197"/>
  <c r="BE197"/>
  <c r="T197"/>
  <c r="R197"/>
  <c r="P197"/>
  <c r="BI195"/>
  <c r="BG195"/>
  <c r="BF195"/>
  <c r="BE195"/>
  <c r="T195"/>
  <c r="R195"/>
  <c r="P195"/>
  <c r="BI193"/>
  <c r="BG193"/>
  <c r="BF193"/>
  <c r="BE193"/>
  <c r="T193"/>
  <c r="R193"/>
  <c r="P193"/>
  <c r="BI191"/>
  <c r="BG191"/>
  <c r="BF191"/>
  <c r="BE191"/>
  <c r="T191"/>
  <c r="R191"/>
  <c r="P191"/>
  <c r="BI189"/>
  <c r="BG189"/>
  <c r="BF189"/>
  <c r="BE189"/>
  <c r="T189"/>
  <c r="R189"/>
  <c r="P189"/>
  <c r="BI187"/>
  <c r="BG187"/>
  <c r="BF187"/>
  <c r="BE187"/>
  <c r="T187"/>
  <c r="R187"/>
  <c r="P187"/>
  <c r="BI185"/>
  <c r="BG185"/>
  <c r="BF185"/>
  <c r="BE185"/>
  <c r="T185"/>
  <c r="R185"/>
  <c r="P185"/>
  <c r="BI183"/>
  <c r="BG183"/>
  <c r="BF183"/>
  <c r="BE183"/>
  <c r="T183"/>
  <c r="R183"/>
  <c r="P183"/>
  <c r="BI181"/>
  <c r="BG181"/>
  <c r="BF181"/>
  <c r="BE181"/>
  <c r="T181"/>
  <c r="R181"/>
  <c r="P181"/>
  <c r="BI179"/>
  <c r="BG179"/>
  <c r="BF179"/>
  <c r="BE179"/>
  <c r="T179"/>
  <c r="R179"/>
  <c r="P179"/>
  <c r="BI177"/>
  <c r="BG177"/>
  <c r="BF177"/>
  <c r="BE177"/>
  <c r="T177"/>
  <c r="R177"/>
  <c r="P177"/>
  <c r="BI175"/>
  <c r="BG175"/>
  <c r="BF175"/>
  <c r="BE175"/>
  <c r="T175"/>
  <c r="R175"/>
  <c r="P175"/>
  <c r="BI172"/>
  <c r="BG172"/>
  <c r="BF172"/>
  <c r="BE172"/>
  <c r="T172"/>
  <c r="R172"/>
  <c r="P172"/>
  <c r="BI170"/>
  <c r="BG170"/>
  <c r="BF170"/>
  <c r="BE170"/>
  <c r="T170"/>
  <c r="R170"/>
  <c r="P170"/>
  <c r="BI168"/>
  <c r="BG168"/>
  <c r="BF168"/>
  <c r="BE168"/>
  <c r="T168"/>
  <c r="R168"/>
  <c r="P168"/>
  <c r="BI166"/>
  <c r="BG166"/>
  <c r="BF166"/>
  <c r="BE166"/>
  <c r="T166"/>
  <c r="R166"/>
  <c r="P166"/>
  <c r="BI164"/>
  <c r="BG164"/>
  <c r="BF164"/>
  <c r="BE164"/>
  <c r="T164"/>
  <c r="R164"/>
  <c r="P164"/>
  <c r="BI162"/>
  <c r="BG162"/>
  <c r="BF162"/>
  <c r="BE162"/>
  <c r="T162"/>
  <c r="R162"/>
  <c r="P162"/>
  <c r="BI160"/>
  <c r="BG160"/>
  <c r="BF160"/>
  <c r="BE160"/>
  <c r="T160"/>
  <c r="R160"/>
  <c r="P160"/>
  <c r="BI158"/>
  <c r="BG158"/>
  <c r="BF158"/>
  <c r="BE158"/>
  <c r="T158"/>
  <c r="R158"/>
  <c r="P158"/>
  <c r="BI156"/>
  <c r="BG156"/>
  <c r="BF156"/>
  <c r="BE156"/>
  <c r="T156"/>
  <c r="R156"/>
  <c r="P156"/>
  <c r="BI153"/>
  <c r="BG153"/>
  <c r="BF153"/>
  <c r="BE153"/>
  <c r="T153"/>
  <c r="T152"/>
  <c r="R153"/>
  <c r="R152"/>
  <c r="P153"/>
  <c r="P152"/>
  <c r="BI150"/>
  <c r="BG150"/>
  <c r="BF150"/>
  <c r="BE150"/>
  <c r="T150"/>
  <c r="R150"/>
  <c r="P150"/>
  <c r="BI148"/>
  <c r="BG148"/>
  <c r="BF148"/>
  <c r="BE148"/>
  <c r="T148"/>
  <c r="R148"/>
  <c r="P148"/>
  <c r="BI146"/>
  <c r="BG146"/>
  <c r="BF146"/>
  <c r="BE146"/>
  <c r="T146"/>
  <c r="R146"/>
  <c r="P146"/>
  <c r="BI144"/>
  <c r="BG144"/>
  <c r="BF144"/>
  <c r="BE144"/>
  <c r="T144"/>
  <c r="R144"/>
  <c r="P144"/>
  <c r="BI142"/>
  <c r="BG142"/>
  <c r="BF142"/>
  <c r="BE142"/>
  <c r="T142"/>
  <c r="R142"/>
  <c r="P142"/>
  <c r="BI140"/>
  <c r="BG140"/>
  <c r="BF140"/>
  <c r="BE140"/>
  <c r="T140"/>
  <c r="R140"/>
  <c r="P140"/>
  <c r="J134"/>
  <c r="J133"/>
  <c r="F133"/>
  <c r="F131"/>
  <c r="E129"/>
  <c r="J94"/>
  <c r="J93"/>
  <c r="F93"/>
  <c r="F91"/>
  <c r="E89"/>
  <c r="J20"/>
  <c r="E20"/>
  <c r="F134"/>
  <c r="J19"/>
  <c r="J14"/>
  <c r="J91"/>
  <c r="E7"/>
  <c r="E85"/>
  <c i="1" r="L90"/>
  <c r="AM90"/>
  <c r="AM89"/>
  <c r="L89"/>
  <c r="AM87"/>
  <c r="L87"/>
  <c r="L85"/>
  <c r="L84"/>
  <c i="30" r="J133"/>
  <c r="BK130"/>
  <c i="29" r="J232"/>
  <c r="BK230"/>
  <c r="J229"/>
  <c r="BK189"/>
  <c r="BK187"/>
  <c r="J182"/>
  <c r="J181"/>
  <c r="BK179"/>
  <c r="BK177"/>
  <c r="J175"/>
  <c r="J172"/>
  <c r="J158"/>
  <c r="BK156"/>
  <c r="J145"/>
  <c i="28" r="J155"/>
  <c r="J153"/>
  <c r="BK152"/>
  <c r="BK146"/>
  <c r="BK135"/>
  <c r="J127"/>
  <c i="27" r="J402"/>
  <c r="J377"/>
  <c r="J368"/>
  <c r="J364"/>
  <c r="J326"/>
  <c r="J306"/>
  <c r="BK303"/>
  <c r="J302"/>
  <c r="BK301"/>
  <c r="BK297"/>
  <c r="BK289"/>
  <c i="26" r="BK289"/>
  <c r="BK287"/>
  <c r="J264"/>
  <c r="BK263"/>
  <c r="BK256"/>
  <c r="J251"/>
  <c r="BK245"/>
  <c r="BK239"/>
  <c r="BK230"/>
  <c r="BK228"/>
  <c r="J182"/>
  <c r="BK180"/>
  <c r="BK178"/>
  <c r="J170"/>
  <c r="J163"/>
  <c r="BK161"/>
  <c r="J156"/>
  <c r="BK154"/>
  <c r="BK150"/>
  <c r="J145"/>
  <c i="25" r="BK149"/>
  <c r="BK132"/>
  <c i="24" r="J176"/>
  <c r="BK174"/>
  <c r="BK171"/>
  <c r="J170"/>
  <c r="J158"/>
  <c r="BK156"/>
  <c r="J148"/>
  <c r="BK140"/>
  <c i="23" r="J225"/>
  <c r="J216"/>
  <c r="J198"/>
  <c r="J197"/>
  <c r="BK184"/>
  <c r="BK182"/>
  <c r="J161"/>
  <c r="BK139"/>
  <c i="22" r="BK151"/>
  <c r="BK140"/>
  <c r="BK138"/>
  <c r="BK137"/>
  <c r="J127"/>
  <c i="21" r="BK352"/>
  <c r="BK332"/>
  <c r="BK320"/>
  <c r="J319"/>
  <c r="J318"/>
  <c r="J300"/>
  <c r="J288"/>
  <c r="J284"/>
  <c r="J268"/>
  <c r="BK257"/>
  <c r="J253"/>
  <c r="J251"/>
  <c r="BK246"/>
  <c r="BK240"/>
  <c r="BK238"/>
  <c r="J218"/>
  <c r="J216"/>
  <c r="BK199"/>
  <c r="J185"/>
  <c r="BK184"/>
  <c r="BK182"/>
  <c r="J181"/>
  <c r="J174"/>
  <c r="BK135"/>
  <c r="BK132"/>
  <c i="20" r="J373"/>
  <c r="BK370"/>
  <c r="BK366"/>
  <c r="J365"/>
  <c r="J360"/>
  <c r="J357"/>
  <c r="BK318"/>
  <c r="J306"/>
  <c r="BK285"/>
  <c r="BK284"/>
  <c r="BK221"/>
  <c r="J211"/>
  <c r="J181"/>
  <c r="BK167"/>
  <c i="19" r="BK133"/>
  <c r="BK132"/>
  <c r="J130"/>
  <c i="18" r="J234"/>
  <c r="J227"/>
  <c r="BK189"/>
  <c r="J187"/>
  <c r="BK179"/>
  <c r="J170"/>
  <c r="BK153"/>
  <c r="BK152"/>
  <c r="BK144"/>
  <c r="J142"/>
  <c i="17" r="J238"/>
  <c r="BK236"/>
  <c r="BK232"/>
  <c r="BK222"/>
  <c r="J221"/>
  <c r="J219"/>
  <c r="BK216"/>
  <c r="BK209"/>
  <c r="J180"/>
  <c r="J178"/>
  <c r="BK174"/>
  <c r="BK163"/>
  <c r="BK161"/>
  <c i="16" r="BK145"/>
  <c r="BK137"/>
  <c r="J129"/>
  <c i="15" r="J387"/>
  <c r="BK383"/>
  <c r="BK379"/>
  <c r="J377"/>
  <c r="J374"/>
  <c r="BK372"/>
  <c r="J359"/>
  <c r="BK357"/>
  <c r="BK355"/>
  <c r="BK335"/>
  <c r="BK332"/>
  <c r="J315"/>
  <c r="BK284"/>
  <c r="J282"/>
  <c r="J274"/>
  <c r="BK273"/>
  <c r="BK267"/>
  <c r="J265"/>
  <c r="BK259"/>
  <c r="BK257"/>
  <c r="BK243"/>
  <c r="BK179"/>
  <c r="J176"/>
  <c r="BK174"/>
  <c r="J165"/>
  <c r="J160"/>
  <c r="BK159"/>
  <c r="J158"/>
  <c r="BK157"/>
  <c r="J155"/>
  <c r="BK152"/>
  <c r="J145"/>
  <c r="BK144"/>
  <c r="J142"/>
  <c i="14" r="J384"/>
  <c r="BK382"/>
  <c r="BK377"/>
  <c r="J375"/>
  <c r="BK374"/>
  <c r="J372"/>
  <c r="J370"/>
  <c r="BK356"/>
  <c r="BK352"/>
  <c r="BK287"/>
  <c r="BK281"/>
  <c r="J242"/>
  <c r="BK168"/>
  <c r="J164"/>
  <c r="J161"/>
  <c r="BK159"/>
  <c r="BK157"/>
  <c r="BK151"/>
  <c r="J142"/>
  <c i="13" r="BK146"/>
  <c r="BK137"/>
  <c r="J135"/>
  <c i="12" r="BK225"/>
  <c r="BK219"/>
  <c r="J211"/>
  <c r="J206"/>
  <c r="J200"/>
  <c r="BK198"/>
  <c r="J185"/>
  <c r="BK181"/>
  <c r="J174"/>
  <c r="BK169"/>
  <c r="BK152"/>
  <c r="BK150"/>
  <c i="11" r="BK230"/>
  <c r="J216"/>
  <c r="BK203"/>
  <c r="J197"/>
  <c r="BK195"/>
  <c r="BK186"/>
  <c r="J167"/>
  <c r="BK165"/>
  <c r="BK161"/>
  <c r="J150"/>
  <c r="BK148"/>
  <c i="10" r="BK151"/>
  <c r="J150"/>
  <c r="BK144"/>
  <c r="BK142"/>
  <c i="9" r="BK390"/>
  <c r="J390"/>
  <c r="J387"/>
  <c r="BK385"/>
  <c r="BK379"/>
  <c r="J375"/>
  <c r="J340"/>
  <c r="J339"/>
  <c r="BK286"/>
  <c r="J284"/>
  <c r="J241"/>
  <c r="BK240"/>
  <c r="BK230"/>
  <c r="BK228"/>
  <c r="BK199"/>
  <c r="J193"/>
  <c r="BK177"/>
  <c r="BK157"/>
  <c r="J155"/>
  <c r="BK154"/>
  <c r="BK152"/>
  <c i="8" r="J380"/>
  <c r="BK377"/>
  <c r="J376"/>
  <c r="BK373"/>
  <c r="J369"/>
  <c r="J362"/>
  <c r="J361"/>
  <c r="BK354"/>
  <c r="J344"/>
  <c r="BK340"/>
  <c r="J326"/>
  <c r="BK324"/>
  <c r="BK323"/>
  <c r="BK307"/>
  <c r="BK292"/>
  <c r="J280"/>
  <c r="J278"/>
  <c r="J277"/>
  <c r="BK275"/>
  <c r="J274"/>
  <c r="J272"/>
  <c r="BK255"/>
  <c r="J253"/>
  <c r="BK248"/>
  <c r="BK243"/>
  <c r="BK241"/>
  <c r="J237"/>
  <c r="J235"/>
  <c r="BK233"/>
  <c r="J231"/>
  <c r="J229"/>
  <c r="BK215"/>
  <c r="BK185"/>
  <c r="J146"/>
  <c i="7" r="J142"/>
  <c r="J140"/>
  <c r="J139"/>
  <c r="BK135"/>
  <c r="BK128"/>
  <c i="6" r="J228"/>
  <c r="BK209"/>
  <c r="BK206"/>
  <c r="J174"/>
  <c r="BK169"/>
  <c r="J156"/>
  <c r="J153"/>
  <c r="BK152"/>
  <c i="5" r="BK238"/>
  <c r="J232"/>
  <c r="J209"/>
  <c r="BK202"/>
  <c r="J201"/>
  <c r="J195"/>
  <c r="J165"/>
  <c r="BK139"/>
  <c r="J136"/>
  <c i="3" r="BK374"/>
  <c r="BK359"/>
  <c r="BK328"/>
  <c r="J321"/>
  <c r="BK314"/>
  <c r="J307"/>
  <c r="J306"/>
  <c r="J297"/>
  <c r="BK288"/>
  <c r="J287"/>
  <c r="BK279"/>
  <c r="J276"/>
  <c r="BK274"/>
  <c r="BK273"/>
  <c r="J270"/>
  <c r="J267"/>
  <c r="BK264"/>
  <c r="J261"/>
  <c r="J258"/>
  <c r="J253"/>
  <c r="BK252"/>
  <c r="J249"/>
  <c r="BK248"/>
  <c r="J243"/>
  <c r="J241"/>
  <c r="J238"/>
  <c r="BK233"/>
  <c r="BK227"/>
  <c r="BK226"/>
  <c r="J219"/>
  <c r="BK213"/>
  <c r="J204"/>
  <c r="BK203"/>
  <c r="J196"/>
  <c r="J183"/>
  <c r="BK182"/>
  <c r="J179"/>
  <c r="J167"/>
  <c r="BK155"/>
  <c r="BK151"/>
  <c r="J142"/>
  <c i="2" r="BK364"/>
  <c r="BK362"/>
  <c r="J355"/>
  <c r="BK353"/>
  <c r="J339"/>
  <c r="J338"/>
  <c r="BK336"/>
  <c r="J333"/>
  <c r="BK255"/>
  <c r="J247"/>
  <c r="BK245"/>
  <c r="J236"/>
  <c r="BK233"/>
  <c r="J232"/>
  <c r="J230"/>
  <c r="BK199"/>
  <c r="BK156"/>
  <c r="BK153"/>
  <c r="BK146"/>
  <c i="1" r="AS109"/>
  <c i="30" r="J127"/>
  <c r="BK125"/>
  <c i="29" r="J220"/>
  <c r="J218"/>
  <c r="BK212"/>
  <c r="J203"/>
  <c r="BK191"/>
  <c r="J183"/>
  <c r="J154"/>
  <c r="BK152"/>
  <c r="BK149"/>
  <c r="J147"/>
  <c r="J142"/>
  <c i="28" r="BK155"/>
  <c r="J147"/>
  <c r="BK140"/>
  <c r="BK138"/>
  <c i="27" r="BK430"/>
  <c r="BK428"/>
  <c r="BK426"/>
  <c r="J424"/>
  <c r="J422"/>
  <c r="BK420"/>
  <c r="BK418"/>
  <c r="J416"/>
  <c r="BK408"/>
  <c r="J406"/>
  <c r="J273"/>
  <c r="J272"/>
  <c r="J268"/>
  <c r="J263"/>
  <c r="BK255"/>
  <c r="BK237"/>
  <c r="J232"/>
  <c r="J227"/>
  <c r="J222"/>
  <c r="J218"/>
  <c r="J212"/>
  <c r="BK211"/>
  <c r="J208"/>
  <c r="J206"/>
  <c r="BK202"/>
  <c r="J191"/>
  <c r="J173"/>
  <c r="BK171"/>
  <c r="J154"/>
  <c r="BK153"/>
  <c r="J142"/>
  <c r="BK140"/>
  <c r="BK130"/>
  <c i="26" r="BK293"/>
  <c r="J293"/>
  <c r="J291"/>
  <c r="BK244"/>
  <c r="J238"/>
  <c r="J236"/>
  <c r="J219"/>
  <c r="J217"/>
  <c r="BK208"/>
  <c r="BK200"/>
  <c r="BK189"/>
  <c r="BK187"/>
  <c r="J180"/>
  <c r="J159"/>
  <c r="J154"/>
  <c r="J152"/>
  <c r="BK145"/>
  <c i="24" r="BK196"/>
  <c r="J165"/>
  <c r="BK163"/>
  <c r="J156"/>
  <c r="BK150"/>
  <c r="J138"/>
  <c i="23" r="BK234"/>
  <c r="BK230"/>
  <c r="BK228"/>
  <c r="J220"/>
  <c r="J200"/>
  <c r="J195"/>
  <c r="BK188"/>
  <c r="BK186"/>
  <c r="BK152"/>
  <c r="J150"/>
  <c r="BK143"/>
  <c i="22" r="BK153"/>
  <c r="J151"/>
  <c r="J150"/>
  <c r="J142"/>
  <c r="J141"/>
  <c r="J138"/>
  <c r="J137"/>
  <c r="J135"/>
  <c i="21" r="BK384"/>
  <c r="BK377"/>
  <c r="BK373"/>
  <c r="BK347"/>
  <c r="J345"/>
  <c r="BK344"/>
  <c r="BK341"/>
  <c r="BK339"/>
  <c r="BK298"/>
  <c r="BK294"/>
  <c r="J293"/>
  <c r="BK282"/>
  <c r="J280"/>
  <c r="J270"/>
  <c r="BK268"/>
  <c r="BK264"/>
  <c r="BK263"/>
  <c r="BK245"/>
  <c r="J241"/>
  <c r="BK232"/>
  <c r="J231"/>
  <c r="BK229"/>
  <c r="BK228"/>
  <c r="BK227"/>
  <c r="J225"/>
  <c r="BK221"/>
  <c r="BK219"/>
  <c r="J213"/>
  <c r="BK212"/>
  <c r="BK201"/>
  <c r="J192"/>
  <c r="BK191"/>
  <c r="J190"/>
  <c r="J188"/>
  <c r="J177"/>
  <c r="BK167"/>
  <c r="BK165"/>
  <c r="BK158"/>
  <c r="BK150"/>
  <c r="J147"/>
  <c i="20" r="BK353"/>
  <c r="BK339"/>
  <c r="BK308"/>
  <c r="J293"/>
  <c r="J292"/>
  <c r="J288"/>
  <c r="BK287"/>
  <c r="BK279"/>
  <c r="J271"/>
  <c r="J253"/>
  <c r="J244"/>
  <c r="BK241"/>
  <c r="BK233"/>
  <c r="BK227"/>
  <c r="J225"/>
  <c r="J185"/>
  <c r="J161"/>
  <c r="J150"/>
  <c r="J148"/>
  <c i="19" r="BK152"/>
  <c r="BK137"/>
  <c r="BK135"/>
  <c i="18" r="J229"/>
  <c r="J206"/>
  <c r="BK204"/>
  <c r="BK202"/>
  <c r="J196"/>
  <c r="J189"/>
  <c r="BK151"/>
  <c r="J150"/>
  <c i="17" r="J222"/>
  <c r="J212"/>
  <c r="J208"/>
  <c r="BK201"/>
  <c r="BK200"/>
  <c r="J148"/>
  <c i="16" r="BK141"/>
  <c r="J135"/>
  <c r="BK131"/>
  <c i="15" r="BK342"/>
  <c r="BK338"/>
  <c r="BK327"/>
  <c r="BK322"/>
  <c r="BK319"/>
  <c r="BK279"/>
  <c r="J273"/>
  <c r="BK261"/>
  <c r="BK260"/>
  <c r="J241"/>
  <c r="J212"/>
  <c r="J209"/>
  <c r="BK206"/>
  <c r="J204"/>
  <c r="J202"/>
  <c r="J200"/>
  <c r="BK198"/>
  <c r="J196"/>
  <c r="J193"/>
  <c r="J188"/>
  <c r="BK187"/>
  <c r="J184"/>
  <c r="BK182"/>
  <c r="J181"/>
  <c r="J179"/>
  <c r="J177"/>
  <c r="BK172"/>
  <c r="BK170"/>
  <c r="BK169"/>
  <c r="J167"/>
  <c r="J159"/>
  <c r="BK158"/>
  <c r="J147"/>
  <c r="J144"/>
  <c r="BK141"/>
  <c i="14" r="J353"/>
  <c r="BK327"/>
  <c r="BK274"/>
  <c r="BK271"/>
  <c r="BK270"/>
  <c r="J258"/>
  <c r="BK249"/>
  <c r="J232"/>
  <c r="BK228"/>
  <c r="J226"/>
  <c r="J215"/>
  <c r="BK214"/>
  <c r="J213"/>
  <c r="BK211"/>
  <c r="J208"/>
  <c r="J204"/>
  <c r="BK199"/>
  <c r="J197"/>
  <c r="BK195"/>
  <c r="J184"/>
  <c r="J180"/>
  <c r="J176"/>
  <c r="BK174"/>
  <c r="BK172"/>
  <c r="J170"/>
  <c r="J153"/>
  <c r="J151"/>
  <c i="13" r="BK151"/>
  <c i="12" r="J217"/>
  <c r="J215"/>
  <c r="J213"/>
  <c r="BK209"/>
  <c r="BK206"/>
  <c r="J194"/>
  <c r="J192"/>
  <c r="J156"/>
  <c r="J152"/>
  <c r="BK151"/>
  <c i="11" r="BK225"/>
  <c r="J220"/>
  <c r="BK214"/>
  <c r="J212"/>
  <c r="BK210"/>
  <c r="J203"/>
  <c r="BK199"/>
  <c r="BK198"/>
  <c r="J174"/>
  <c r="J154"/>
  <c r="J143"/>
  <c r="BK141"/>
  <c i="10" r="J151"/>
  <c r="BK150"/>
  <c r="BK147"/>
  <c r="BK145"/>
  <c r="BK141"/>
  <c r="BK140"/>
  <c r="BK132"/>
  <c r="J129"/>
  <c i="9" r="BK372"/>
  <c r="BK370"/>
  <c r="BK368"/>
  <c r="BK330"/>
  <c r="BK328"/>
  <c r="BK315"/>
  <c r="J298"/>
  <c r="BK294"/>
  <c r="BK290"/>
  <c r="J288"/>
  <c r="J280"/>
  <c r="BK279"/>
  <c r="BK276"/>
  <c r="BK274"/>
  <c r="BK261"/>
  <c r="J254"/>
  <c r="BK252"/>
  <c r="BK247"/>
  <c r="BK239"/>
  <c r="J225"/>
  <c r="BK181"/>
  <c r="J179"/>
  <c r="J177"/>
  <c r="BK162"/>
  <c r="BK158"/>
  <c r="J152"/>
  <c r="BK150"/>
  <c i="8" r="BK278"/>
  <c r="BK272"/>
  <c r="J243"/>
  <c r="J212"/>
  <c r="BK211"/>
  <c r="J210"/>
  <c r="J208"/>
  <c r="BK207"/>
  <c r="J205"/>
  <c r="BK201"/>
  <c r="BK198"/>
  <c r="J196"/>
  <c r="BK152"/>
  <c i="7" r="BK151"/>
  <c r="BK144"/>
  <c i="6" r="BK223"/>
  <c r="J215"/>
  <c r="BK185"/>
  <c r="J179"/>
  <c r="J151"/>
  <c r="J140"/>
  <c i="5" r="BK210"/>
  <c r="BK180"/>
  <c r="BK176"/>
  <c r="BK143"/>
  <c i="4" r="J155"/>
  <c r="J148"/>
  <c i="3" r="J363"/>
  <c r="J354"/>
  <c r="J344"/>
  <c r="BK339"/>
  <c r="J328"/>
  <c r="J324"/>
  <c r="BK319"/>
  <c r="J316"/>
  <c r="BK312"/>
  <c r="J311"/>
  <c r="J310"/>
  <c r="BK297"/>
  <c r="J295"/>
  <c r="J294"/>
  <c r="BK287"/>
  <c r="J264"/>
  <c r="BK257"/>
  <c r="BK256"/>
  <c r="BK255"/>
  <c r="J221"/>
  <c r="J215"/>
  <c r="BK206"/>
  <c r="J201"/>
  <c r="BK200"/>
  <c r="BK173"/>
  <c r="J156"/>
  <c r="BK152"/>
  <c r="J151"/>
  <c r="BK142"/>
  <c r="J141"/>
  <c r="J128"/>
  <c i="2" r="BK370"/>
  <c r="BK367"/>
  <c r="BK346"/>
  <c r="BK345"/>
  <c r="J327"/>
  <c r="BK310"/>
  <c r="J307"/>
  <c r="J293"/>
  <c r="BK287"/>
  <c r="BK285"/>
  <c r="J243"/>
  <c r="J241"/>
  <c r="J207"/>
  <c r="BK187"/>
  <c r="BK185"/>
  <c r="BK183"/>
  <c r="J181"/>
  <c r="BK170"/>
  <c r="J164"/>
  <c r="J162"/>
  <c r="BK160"/>
  <c r="BK148"/>
  <c i="1" r="AS116"/>
  <c i="29" r="J213"/>
  <c r="J207"/>
  <c r="J195"/>
  <c r="J179"/>
  <c r="BK175"/>
  <c r="J139"/>
  <c i="28" r="J141"/>
  <c i="27" r="BK414"/>
  <c r="J408"/>
  <c r="BK404"/>
  <c r="J398"/>
  <c r="BK390"/>
  <c r="BK386"/>
  <c r="J373"/>
  <c r="BK371"/>
  <c r="J357"/>
  <c r="J355"/>
  <c r="J346"/>
  <c r="J345"/>
  <c r="J332"/>
  <c r="BK326"/>
  <c r="J319"/>
  <c r="BK317"/>
  <c r="BK314"/>
  <c r="BK310"/>
  <c r="J308"/>
  <c r="J289"/>
  <c r="BK284"/>
  <c r="J280"/>
  <c r="J276"/>
  <c r="J264"/>
  <c r="BK251"/>
  <c r="J249"/>
  <c r="BK247"/>
  <c r="BK246"/>
  <c r="J244"/>
  <c r="BK241"/>
  <c r="BK235"/>
  <c r="BK232"/>
  <c r="J231"/>
  <c r="J229"/>
  <c r="J225"/>
  <c i="26" r="J233"/>
  <c r="BK219"/>
  <c r="BK213"/>
  <c r="J198"/>
  <c r="J178"/>
  <c r="J176"/>
  <c r="BK174"/>
  <c r="BK165"/>
  <c i="25" r="J152"/>
  <c r="J146"/>
  <c r="J144"/>
  <c r="BK142"/>
  <c r="J140"/>
  <c r="J133"/>
  <c i="24" r="J223"/>
  <c r="J221"/>
  <c r="BK215"/>
  <c r="BK213"/>
  <c r="J194"/>
  <c r="BK169"/>
  <c r="BK165"/>
  <c r="BK151"/>
  <c i="23" r="BK217"/>
  <c r="BK199"/>
  <c r="J193"/>
  <c r="BK191"/>
  <c r="BK169"/>
  <c r="BK167"/>
  <c r="BK165"/>
  <c r="BK148"/>
  <c i="22" r="BK155"/>
  <c r="J140"/>
  <c i="21" r="BK395"/>
  <c r="J395"/>
  <c r="BK392"/>
  <c r="J392"/>
  <c r="BK390"/>
  <c r="J390"/>
  <c r="BK388"/>
  <c r="BK386"/>
  <c r="J382"/>
  <c r="BK380"/>
  <c r="BK375"/>
  <c r="BK362"/>
  <c r="BK360"/>
  <c r="J347"/>
  <c r="BK343"/>
  <c r="J341"/>
  <c r="J338"/>
  <c r="J332"/>
  <c r="J314"/>
  <c i="20" r="BK268"/>
  <c r="BK267"/>
  <c r="J266"/>
  <c r="BK260"/>
  <c r="BK246"/>
  <c r="J239"/>
  <c r="BK235"/>
  <c r="J233"/>
  <c r="BK231"/>
  <c r="BK188"/>
  <c r="J173"/>
  <c r="J171"/>
  <c r="BK146"/>
  <c r="J144"/>
  <c i="19" r="BK151"/>
  <c r="J150"/>
  <c r="BK146"/>
  <c r="J144"/>
  <c r="J135"/>
  <c r="J133"/>
  <c i="18" r="BK213"/>
  <c r="J204"/>
  <c r="J200"/>
  <c r="J171"/>
  <c r="J161"/>
  <c r="BK158"/>
  <c r="BK156"/>
  <c r="BK150"/>
  <c i="17" r="J218"/>
  <c r="J205"/>
  <c r="J199"/>
  <c r="J197"/>
  <c r="J186"/>
  <c r="J184"/>
  <c r="BK182"/>
  <c r="BK180"/>
  <c r="BK171"/>
  <c r="J169"/>
  <c r="J167"/>
  <c r="BK157"/>
  <c r="BK154"/>
  <c r="BK143"/>
  <c i="16" r="BK132"/>
  <c i="15" r="BK366"/>
  <c r="BK359"/>
  <c r="J353"/>
  <c r="J349"/>
  <c r="BK340"/>
  <c r="BK315"/>
  <c r="BK314"/>
  <c r="J312"/>
  <c r="J311"/>
  <c r="J308"/>
  <c r="J279"/>
  <c r="BK265"/>
  <c r="J256"/>
  <c r="BK254"/>
  <c r="BK249"/>
  <c r="J247"/>
  <c r="J245"/>
  <c r="J243"/>
  <c r="J237"/>
  <c r="BK236"/>
  <c r="J228"/>
  <c r="J227"/>
  <c r="J226"/>
  <c r="BK224"/>
  <c r="BK223"/>
  <c r="J220"/>
  <c r="J198"/>
  <c r="J128"/>
  <c i="14" r="BK360"/>
  <c r="BK358"/>
  <c r="BK353"/>
  <c r="J319"/>
  <c r="J317"/>
  <c r="J304"/>
  <c r="J302"/>
  <c r="J293"/>
  <c r="BK291"/>
  <c r="J279"/>
  <c r="BK278"/>
  <c r="BK268"/>
  <c r="BK267"/>
  <c r="BK256"/>
  <c r="J253"/>
  <c r="BK234"/>
  <c r="BK226"/>
  <c r="BK166"/>
  <c i="13" r="J149"/>
  <c r="BK144"/>
  <c r="BK142"/>
  <c r="J137"/>
  <c r="J133"/>
  <c r="J132"/>
  <c r="BK128"/>
  <c i="12" r="BK227"/>
  <c r="J225"/>
  <c r="BK217"/>
  <c r="BK213"/>
  <c r="BK211"/>
  <c r="BK192"/>
  <c r="J189"/>
  <c r="BK176"/>
  <c r="J148"/>
  <c r="J140"/>
  <c r="BK138"/>
  <c i="11" r="BK219"/>
  <c r="J217"/>
  <c r="BK206"/>
  <c r="J204"/>
  <c r="BK200"/>
  <c r="J199"/>
  <c r="J198"/>
  <c r="BK193"/>
  <c r="BK191"/>
  <c r="J188"/>
  <c r="BK182"/>
  <c r="J172"/>
  <c r="BK169"/>
  <c r="J136"/>
  <c i="10" r="J153"/>
  <c r="J148"/>
  <c r="BK138"/>
  <c r="BK137"/>
  <c r="J127"/>
  <c i="9" r="J364"/>
  <c r="J362"/>
  <c r="J327"/>
  <c r="J324"/>
  <c r="BK322"/>
  <c r="BK320"/>
  <c r="J282"/>
  <c r="BK263"/>
  <c r="BK250"/>
  <c r="J249"/>
  <c r="J221"/>
  <c r="J220"/>
  <c r="BK218"/>
  <c r="BK212"/>
  <c r="J211"/>
  <c r="BK209"/>
  <c r="BK206"/>
  <c r="J187"/>
  <c r="J186"/>
  <c r="BK184"/>
  <c r="J183"/>
  <c r="J147"/>
  <c r="BK145"/>
  <c r="J136"/>
  <c i="8" r="BK356"/>
  <c r="J354"/>
  <c r="BK352"/>
  <c r="J350"/>
  <c r="BK344"/>
  <c r="J329"/>
  <c r="BK314"/>
  <c r="BK311"/>
  <c r="BK309"/>
  <c r="BK302"/>
  <c r="BK298"/>
  <c r="BK294"/>
  <c r="BK291"/>
  <c r="J284"/>
  <c r="BK283"/>
  <c r="BK270"/>
  <c r="J267"/>
  <c r="BK266"/>
  <c r="BK253"/>
  <c r="J246"/>
  <c r="BK244"/>
  <c r="J241"/>
  <c r="J239"/>
  <c r="J214"/>
  <c r="BK212"/>
  <c r="J207"/>
  <c r="BK196"/>
  <c r="J189"/>
  <c r="J183"/>
  <c r="J148"/>
  <c r="BK146"/>
  <c r="BK142"/>
  <c i="7" r="J150"/>
  <c i="6" r="J220"/>
  <c r="J217"/>
  <c r="BK204"/>
  <c r="BK198"/>
  <c r="J196"/>
  <c r="BK194"/>
  <c r="BK167"/>
  <c r="BK138"/>
  <c i="5" r="J204"/>
  <c r="BK195"/>
  <c r="BK193"/>
  <c r="BK178"/>
  <c r="BK152"/>
  <c i="4" r="BK151"/>
  <c r="J150"/>
  <c r="BK148"/>
  <c r="BK142"/>
  <c r="BK141"/>
  <c r="BK140"/>
  <c r="BK138"/>
  <c r="BK137"/>
  <c r="J127"/>
  <c i="3" r="BK367"/>
  <c r="J365"/>
  <c r="BK356"/>
  <c r="J333"/>
  <c r="J330"/>
  <c r="BK325"/>
  <c i="2" r="J372"/>
  <c r="BK355"/>
  <c r="J353"/>
  <c r="BK329"/>
  <c r="J311"/>
  <c r="J309"/>
  <c r="BK297"/>
  <c r="J295"/>
  <c r="J277"/>
  <c r="J275"/>
  <c r="J272"/>
  <c r="J270"/>
  <c r="J266"/>
  <c r="J205"/>
  <c r="J201"/>
  <c r="J197"/>
  <c r="BK193"/>
  <c r="BK191"/>
  <c r="J189"/>
  <c r="BK172"/>
  <c r="J170"/>
  <c r="J160"/>
  <c r="BK150"/>
  <c i="30" r="J140"/>
  <c r="BK137"/>
  <c r="BK133"/>
  <c r="J125"/>
  <c i="29" r="J216"/>
  <c r="J199"/>
  <c r="J198"/>
  <c r="BK195"/>
  <c r="J193"/>
  <c r="J185"/>
  <c r="BK183"/>
  <c r="J149"/>
  <c r="BK147"/>
  <c r="BK145"/>
  <c i="28" r="BK149"/>
  <c r="BK131"/>
  <c i="27" r="BK355"/>
  <c r="J351"/>
  <c r="BK343"/>
  <c r="J340"/>
  <c r="J336"/>
  <c r="BK319"/>
  <c r="J314"/>
  <c r="BK305"/>
  <c r="J299"/>
  <c r="BK295"/>
  <c r="BK274"/>
  <c r="BK272"/>
  <c r="J270"/>
  <c r="BK267"/>
  <c r="BK265"/>
  <c r="J253"/>
  <c r="J240"/>
  <c r="BK234"/>
  <c r="BK231"/>
  <c r="BK228"/>
  <c r="BK220"/>
  <c r="BK214"/>
  <c r="BK212"/>
  <c r="BK208"/>
  <c r="J181"/>
  <c r="J175"/>
  <c r="J164"/>
  <c r="BK158"/>
  <c r="J156"/>
  <c r="J136"/>
  <c r="J130"/>
  <c r="BK128"/>
  <c i="26" r="J271"/>
  <c r="BK250"/>
  <c r="BK217"/>
  <c i="24" r="J218"/>
  <c r="J215"/>
  <c r="BK204"/>
  <c r="J196"/>
  <c r="BK194"/>
  <c r="BK192"/>
  <c r="J174"/>
  <c r="J152"/>
  <c i="23" r="J228"/>
  <c r="BK204"/>
  <c r="J202"/>
  <c r="J191"/>
  <c r="BK178"/>
  <c r="J165"/>
  <c r="BK163"/>
  <c i="22" r="J153"/>
  <c r="BK135"/>
  <c r="J129"/>
  <c r="BK127"/>
  <c i="21" r="BK382"/>
  <c r="J371"/>
  <c r="J355"/>
  <c r="BK345"/>
  <c r="BK329"/>
  <c r="J325"/>
  <c r="J317"/>
  <c r="BK303"/>
  <c r="BK302"/>
  <c r="BK287"/>
  <c r="BK285"/>
  <c r="BK270"/>
  <c r="J254"/>
  <c r="J244"/>
  <c r="J243"/>
  <c r="J242"/>
  <c r="BK241"/>
  <c r="J235"/>
  <c r="BK231"/>
  <c r="J222"/>
  <c r="BK203"/>
  <c r="BK197"/>
  <c r="J179"/>
  <c r="BK160"/>
  <c r="BK157"/>
  <c r="BK155"/>
  <c i="20" r="BK328"/>
  <c r="BK325"/>
  <c r="BK316"/>
  <c r="J311"/>
  <c r="BK306"/>
  <c r="J297"/>
  <c r="J295"/>
  <c r="BK293"/>
  <c r="J284"/>
  <c r="J276"/>
  <c r="BK275"/>
  <c r="BK273"/>
  <c r="J269"/>
  <c r="J268"/>
  <c r="BK263"/>
  <c r="J262"/>
  <c r="BK257"/>
  <c r="J255"/>
  <c r="BK253"/>
  <c r="BK217"/>
  <c r="BK214"/>
  <c r="BK211"/>
  <c r="BK210"/>
  <c r="BK206"/>
  <c r="BK192"/>
  <c r="BK141"/>
  <c i="19" r="J151"/>
  <c r="J139"/>
  <c r="BK128"/>
  <c i="18" r="BK231"/>
  <c r="J223"/>
  <c r="J213"/>
  <c r="J211"/>
  <c r="J209"/>
  <c r="BK206"/>
  <c r="BK196"/>
  <c r="BK194"/>
  <c r="J192"/>
  <c r="J181"/>
  <c r="BK170"/>
  <c r="BK169"/>
  <c r="BK148"/>
  <c r="BK138"/>
  <c r="BK135"/>
  <c i="17" r="BK234"/>
  <c r="BK178"/>
  <c r="J141"/>
  <c i="16" r="J155"/>
  <c r="BK153"/>
  <c r="J150"/>
  <c r="J148"/>
  <c r="J144"/>
  <c i="15" r="J385"/>
  <c r="J352"/>
  <c r="BK349"/>
  <c r="J344"/>
  <c r="J327"/>
  <c r="J317"/>
  <c r="BK316"/>
  <c r="BK304"/>
  <c r="J296"/>
  <c r="BK275"/>
  <c r="BK274"/>
  <c r="BK271"/>
  <c r="J270"/>
  <c r="J264"/>
  <c r="BK252"/>
  <c r="BK241"/>
  <c r="J234"/>
  <c r="J233"/>
  <c r="J231"/>
  <c r="BK230"/>
  <c r="BK215"/>
  <c r="J214"/>
  <c r="BK208"/>
  <c r="BK204"/>
  <c r="BK128"/>
  <c i="14" r="BK350"/>
  <c r="BK329"/>
  <c r="J282"/>
  <c r="J267"/>
  <c r="BK260"/>
  <c r="BK221"/>
  <c r="J218"/>
  <c r="J217"/>
  <c r="BK215"/>
  <c r="J210"/>
  <c r="J201"/>
  <c r="J199"/>
  <c r="BK197"/>
  <c r="J192"/>
  <c r="BK188"/>
  <c r="J186"/>
  <c r="J168"/>
  <c r="BK161"/>
  <c r="J159"/>
  <c r="J140"/>
  <c i="13" r="BK152"/>
  <c r="BK149"/>
  <c r="BK130"/>
  <c i="12" r="BK204"/>
  <c r="J202"/>
  <c r="J183"/>
  <c r="J176"/>
  <c r="J171"/>
  <c r="BK170"/>
  <c r="BK167"/>
  <c r="BK165"/>
  <c r="J163"/>
  <c r="J144"/>
  <c r="J142"/>
  <c r="J135"/>
  <c i="11" r="J236"/>
  <c r="BK234"/>
  <c r="J195"/>
  <c r="BK188"/>
  <c r="BK176"/>
  <c r="BK154"/>
  <c r="J152"/>
  <c r="J141"/>
  <c i="10" r="J155"/>
  <c r="BK131"/>
  <c i="9" r="BK377"/>
  <c r="J370"/>
  <c r="J350"/>
  <c r="J325"/>
  <c r="BK317"/>
  <c r="J313"/>
  <c r="J312"/>
  <c r="J308"/>
  <c r="J291"/>
  <c r="J286"/>
  <c r="J279"/>
  <c r="BK259"/>
  <c r="J257"/>
  <c r="BK256"/>
  <c r="BK254"/>
  <c r="J240"/>
  <c r="J228"/>
  <c r="J227"/>
  <c r="BK186"/>
  <c r="BK170"/>
  <c r="BK167"/>
  <c r="BK160"/>
  <c r="J159"/>
  <c r="J150"/>
  <c r="J128"/>
  <c i="8" r="BK321"/>
  <c r="J312"/>
  <c r="J287"/>
  <c r="J250"/>
  <c r="BK223"/>
  <c r="J192"/>
  <c r="BK173"/>
  <c r="J171"/>
  <c r="J169"/>
  <c r="BK144"/>
  <c r="BK139"/>
  <c i="7" r="J135"/>
  <c i="6" r="BK228"/>
  <c r="BK192"/>
  <c r="J176"/>
  <c r="BK174"/>
  <c r="J150"/>
  <c r="J148"/>
  <c r="BK144"/>
  <c r="BK142"/>
  <c i="5" r="BK230"/>
  <c r="J227"/>
  <c r="BK225"/>
  <c r="J218"/>
  <c r="J216"/>
  <c r="BK214"/>
  <c r="BK208"/>
  <c r="BK204"/>
  <c r="J199"/>
  <c r="BK157"/>
  <c r="J143"/>
  <c r="BK136"/>
  <c i="4" r="J131"/>
  <c i="3" r="J367"/>
  <c r="BK365"/>
  <c r="BK363"/>
  <c r="BK348"/>
  <c r="BK347"/>
  <c r="J346"/>
  <c r="BK344"/>
  <c r="BK324"/>
  <c r="J322"/>
  <c r="BK321"/>
  <c r="J279"/>
  <c r="BK277"/>
  <c r="J234"/>
  <c r="J232"/>
  <c r="BK221"/>
  <c r="BK218"/>
  <c r="BK212"/>
  <c r="BK210"/>
  <c r="BK201"/>
  <c r="BK196"/>
  <c r="BK194"/>
  <c r="BK176"/>
  <c r="J175"/>
  <c r="J169"/>
  <c r="BK167"/>
  <c r="J166"/>
  <c r="BK156"/>
  <c r="J153"/>
  <c r="BK149"/>
  <c r="BK148"/>
  <c r="BK146"/>
  <c r="BK145"/>
  <c i="2" r="J398"/>
  <c r="J393"/>
  <c r="J384"/>
  <c r="BK383"/>
  <c r="BK376"/>
  <c r="J351"/>
  <c r="J348"/>
  <c r="BK333"/>
  <c r="BK331"/>
  <c r="J329"/>
  <c r="J322"/>
  <c r="BK320"/>
  <c r="BK318"/>
  <c r="BK316"/>
  <c r="BK315"/>
  <c r="BK313"/>
  <c r="BK311"/>
  <c r="BK295"/>
  <c r="BK293"/>
  <c r="J261"/>
  <c r="J255"/>
  <c r="J253"/>
  <c r="BK241"/>
  <c r="J233"/>
  <c r="BK232"/>
  <c r="BK230"/>
  <c r="BK229"/>
  <c r="J228"/>
  <c r="BK226"/>
  <c r="BK225"/>
  <c r="J223"/>
  <c r="J219"/>
  <c r="BK216"/>
  <c r="BK214"/>
  <c r="BK181"/>
  <c r="J179"/>
  <c r="BK166"/>
  <c i="1" r="AS102"/>
  <c r="AS95"/>
  <c i="29" r="BK232"/>
  <c r="BK229"/>
  <c r="BK220"/>
  <c r="BK218"/>
  <c r="BK216"/>
  <c r="BK213"/>
  <c r="J201"/>
  <c r="J186"/>
  <c r="J171"/>
  <c r="J169"/>
  <c r="BK142"/>
  <c i="28" r="BK153"/>
  <c r="J152"/>
  <c r="BK150"/>
  <c r="J146"/>
  <c i="27" r="BK422"/>
  <c r="J419"/>
  <c r="J414"/>
  <c r="J411"/>
  <c r="BK384"/>
  <c r="J382"/>
  <c r="BK375"/>
  <c r="BK368"/>
  <c r="BK360"/>
  <c r="BK353"/>
  <c r="J348"/>
  <c r="BK347"/>
  <c r="J341"/>
  <c r="BK340"/>
  <c r="BK336"/>
  <c r="BK334"/>
  <c r="BK332"/>
  <c r="BK329"/>
  <c r="BK328"/>
  <c r="J317"/>
  <c r="J311"/>
  <c r="J310"/>
  <c r="BK306"/>
  <c r="J303"/>
  <c r="J301"/>
  <c r="J295"/>
  <c r="BK293"/>
  <c r="J281"/>
  <c r="BK277"/>
  <c r="BK276"/>
  <c r="J274"/>
  <c r="J271"/>
  <c r="BK268"/>
  <c r="J265"/>
  <c r="J261"/>
  <c r="J259"/>
  <c r="BK256"/>
  <c r="BK253"/>
  <c r="J251"/>
  <c r="J247"/>
  <c r="BK244"/>
  <c r="J241"/>
  <c r="J237"/>
  <c r="J228"/>
  <c r="J217"/>
  <c r="J216"/>
  <c r="J210"/>
  <c r="BK204"/>
  <c r="J193"/>
  <c r="BK179"/>
  <c r="J177"/>
  <c r="BK173"/>
  <c r="J171"/>
  <c r="J165"/>
  <c r="J158"/>
  <c r="BK151"/>
  <c r="J148"/>
  <c r="J147"/>
  <c r="BK142"/>
  <c r="J137"/>
  <c i="26" r="BK276"/>
  <c r="J269"/>
  <c r="BK268"/>
  <c r="BK261"/>
  <c r="J258"/>
  <c r="J228"/>
  <c r="BK225"/>
  <c r="J223"/>
  <c r="J221"/>
  <c r="J194"/>
  <c r="J167"/>
  <c r="J161"/>
  <c i="25" r="BK150"/>
  <c r="BK144"/>
  <c r="J139"/>
  <c r="BK130"/>
  <c i="24" r="J225"/>
  <c r="BK223"/>
  <c r="J213"/>
  <c r="BK211"/>
  <c r="BK209"/>
  <c r="BK202"/>
  <c r="BK198"/>
  <c r="J181"/>
  <c r="J153"/>
  <c r="BK152"/>
  <c r="J151"/>
  <c r="J150"/>
  <c i="23" r="BK223"/>
  <c r="BK220"/>
  <c r="BK212"/>
  <c r="J203"/>
  <c r="BK202"/>
  <c r="J188"/>
  <c r="J169"/>
  <c r="BK161"/>
  <c r="BK157"/>
  <c i="22" r="BK148"/>
  <c r="BK144"/>
  <c r="BK142"/>
  <c r="BK141"/>
  <c r="BK131"/>
  <c r="BK129"/>
  <c i="21" r="J386"/>
  <c r="J384"/>
  <c r="J369"/>
  <c r="J354"/>
  <c r="BK330"/>
  <c r="BK324"/>
  <c r="BK311"/>
  <c r="BK307"/>
  <c r="BK299"/>
  <c r="J285"/>
  <c r="BK242"/>
  <c r="J228"/>
  <c r="J205"/>
  <c r="J169"/>
  <c r="BK137"/>
  <c r="J128"/>
  <c i="20" r="BK323"/>
  <c r="BK322"/>
  <c r="J320"/>
  <c r="BK304"/>
  <c r="BK301"/>
  <c r="BK299"/>
  <c r="BK282"/>
  <c r="J279"/>
  <c r="BK271"/>
  <c r="BK255"/>
  <c r="BK250"/>
  <c r="BK248"/>
  <c r="J204"/>
  <c r="J203"/>
  <c r="BK177"/>
  <c r="J175"/>
  <c i="19" r="BK130"/>
  <c r="J128"/>
  <c i="18" r="BK221"/>
  <c r="J198"/>
  <c r="BK185"/>
  <c r="BK183"/>
  <c r="BK181"/>
  <c r="J179"/>
  <c r="BK171"/>
  <c r="BK167"/>
  <c r="J165"/>
  <c r="J163"/>
  <c r="J135"/>
  <c i="17" r="BK238"/>
  <c r="J236"/>
  <c r="J232"/>
  <c r="J174"/>
  <c r="BK165"/>
  <c r="J157"/>
  <c r="J146"/>
  <c i="16" r="BK147"/>
  <c r="J145"/>
  <c i="15" r="BK352"/>
  <c r="BK351"/>
  <c r="J332"/>
  <c r="BK330"/>
  <c r="J326"/>
  <c r="J310"/>
  <c r="J304"/>
  <c r="J290"/>
  <c r="J288"/>
  <c r="BK286"/>
  <c r="J267"/>
  <c r="BK242"/>
  <c r="J223"/>
  <c r="J185"/>
  <c r="BK181"/>
  <c r="J170"/>
  <c r="J169"/>
  <c r="BK165"/>
  <c r="BK163"/>
  <c r="BK162"/>
  <c r="BK154"/>
  <c r="J152"/>
  <c r="BK150"/>
  <c r="J149"/>
  <c r="BK147"/>
  <c r="BK142"/>
  <c r="J139"/>
  <c r="J137"/>
  <c r="J136"/>
  <c r="BK132"/>
  <c r="J130"/>
  <c i="14" r="BK367"/>
  <c r="J366"/>
  <c r="BK339"/>
  <c r="J329"/>
  <c r="J324"/>
  <c r="J320"/>
  <c r="BK319"/>
  <c r="BK317"/>
  <c r="J315"/>
  <c r="J307"/>
  <c r="BK304"/>
  <c r="BK240"/>
  <c r="BK238"/>
  <c r="J228"/>
  <c r="BK147"/>
  <c i="13" r="BK140"/>
  <c i="12" r="BK229"/>
  <c r="BK222"/>
  <c r="BK215"/>
  <c r="J204"/>
  <c r="BK200"/>
  <c r="J187"/>
  <c r="J179"/>
  <c r="BK174"/>
  <c r="BK171"/>
  <c r="J169"/>
  <c r="BK161"/>
  <c r="J158"/>
  <c r="J153"/>
  <c r="J150"/>
  <c r="BK148"/>
  <c r="BK142"/>
  <c r="J138"/>
  <c i="11" r="BK232"/>
  <c r="BK216"/>
  <c r="J214"/>
  <c r="BK212"/>
  <c r="BK208"/>
  <c r="J207"/>
  <c r="J182"/>
  <c r="BK180"/>
  <c r="J178"/>
  <c r="BK150"/>
  <c r="J148"/>
  <c r="BK146"/>
  <c i="10" r="BK155"/>
  <c r="BK148"/>
  <c r="J144"/>
  <c r="J140"/>
  <c r="J135"/>
  <c r="J131"/>
  <c r="BK129"/>
  <c i="9" r="J372"/>
  <c r="BK277"/>
  <c r="J269"/>
  <c r="J267"/>
  <c r="J260"/>
  <c r="J259"/>
  <c r="J236"/>
  <c r="BK234"/>
  <c r="J233"/>
  <c r="BK231"/>
  <c r="J224"/>
  <c r="BK223"/>
  <c r="BK195"/>
  <c r="BK193"/>
  <c r="J184"/>
  <c r="J141"/>
  <c r="BK139"/>
  <c r="J132"/>
  <c r="BK130"/>
  <c i="8" r="BK358"/>
  <c r="BK350"/>
  <c r="BK348"/>
  <c r="J316"/>
  <c r="BK312"/>
  <c r="J307"/>
  <c r="BK296"/>
  <c r="BK284"/>
  <c r="J283"/>
  <c r="J257"/>
  <c r="J255"/>
  <c r="BK246"/>
  <c r="J198"/>
  <c r="BK179"/>
  <c r="BK171"/>
  <c r="BK167"/>
  <c r="BK165"/>
  <c r="BK163"/>
  <c r="BK161"/>
  <c i="7" r="J151"/>
  <c r="BK140"/>
  <c r="BK139"/>
  <c r="J133"/>
  <c i="6" r="BK238"/>
  <c r="BK237"/>
  <c r="BK235"/>
  <c r="J231"/>
  <c r="BK217"/>
  <c r="J204"/>
  <c r="J202"/>
  <c r="J200"/>
  <c r="J185"/>
  <c r="BK183"/>
  <c r="BK181"/>
  <c r="BK176"/>
  <c r="J165"/>
  <c r="J163"/>
  <c r="BK161"/>
  <c r="J152"/>
  <c r="BK150"/>
  <c r="J142"/>
  <c r="BK140"/>
  <c i="5" r="J222"/>
  <c r="J221"/>
  <c r="BK219"/>
  <c r="J208"/>
  <c r="J206"/>
  <c r="J202"/>
  <c r="BK201"/>
  <c r="J193"/>
  <c r="BK190"/>
  <c r="J186"/>
  <c r="J180"/>
  <c r="J174"/>
  <c r="J172"/>
  <c r="J169"/>
  <c r="BK167"/>
  <c r="BK150"/>
  <c r="BK148"/>
  <c r="J146"/>
  <c i="4" r="J135"/>
  <c r="J132"/>
  <c r="J129"/>
  <c i="3" r="J356"/>
  <c r="J350"/>
  <c r="BK337"/>
  <c r="BK336"/>
  <c r="BK335"/>
  <c r="BK333"/>
  <c r="BK330"/>
  <c r="J309"/>
  <c r="J305"/>
  <c r="BK263"/>
  <c r="BK261"/>
  <c r="J260"/>
  <c r="J230"/>
  <c r="J226"/>
  <c r="J223"/>
  <c r="BK219"/>
  <c r="BK216"/>
  <c r="J173"/>
  <c r="J163"/>
  <c i="2" r="BK372"/>
  <c r="J336"/>
  <c r="BK334"/>
  <c r="J331"/>
  <c r="BK307"/>
  <c r="BK306"/>
  <c r="BK303"/>
  <c r="BK301"/>
  <c r="J229"/>
  <c r="J226"/>
  <c r="BK195"/>
  <c r="BK179"/>
  <c r="BK177"/>
  <c r="J172"/>
  <c r="J168"/>
  <c r="BK164"/>
  <c r="BK158"/>
  <c i="30" r="BK140"/>
  <c r="J137"/>
  <c r="J130"/>
  <c r="BK127"/>
  <c i="29" r="J226"/>
  <c r="J224"/>
  <c r="J212"/>
  <c r="J210"/>
  <c r="BK207"/>
  <c r="J205"/>
  <c r="BK171"/>
  <c r="BK165"/>
  <c r="J162"/>
  <c r="BK160"/>
  <c r="BK158"/>
  <c r="BK154"/>
  <c i="28" r="J150"/>
  <c r="J144"/>
  <c r="BK143"/>
  <c i="27" r="BK419"/>
  <c r="J418"/>
  <c r="BK416"/>
  <c r="J404"/>
  <c r="BK402"/>
  <c r="BK398"/>
  <c r="BK392"/>
  <c r="J386"/>
  <c r="J367"/>
  <c r="J360"/>
  <c r="BK359"/>
  <c r="BK341"/>
  <c r="BK264"/>
  <c r="BK259"/>
  <c r="J255"/>
  <c r="J238"/>
  <c r="J234"/>
  <c r="BK218"/>
  <c r="J202"/>
  <c r="BK200"/>
  <c r="BK198"/>
  <c r="BK193"/>
  <c r="BK191"/>
  <c r="BK185"/>
  <c r="J179"/>
  <c r="BK156"/>
  <c r="J150"/>
  <c r="J140"/>
  <c r="BK138"/>
  <c r="J132"/>
  <c i="26" r="BK258"/>
  <c r="J257"/>
  <c r="J244"/>
  <c r="BK242"/>
  <c r="BK238"/>
  <c r="BK236"/>
  <c r="BK235"/>
  <c r="J215"/>
  <c r="J213"/>
  <c r="BK210"/>
  <c r="J206"/>
  <c r="J204"/>
  <c r="J200"/>
  <c r="J191"/>
  <c r="J185"/>
  <c r="J172"/>
  <c r="BK170"/>
  <c r="J169"/>
  <c r="BK167"/>
  <c r="J165"/>
  <c r="BK163"/>
  <c r="BK148"/>
  <c r="J142"/>
  <c r="BK140"/>
  <c i="25" r="BK146"/>
  <c r="BK139"/>
  <c r="J137"/>
  <c r="J132"/>
  <c r="J130"/>
  <c i="24" r="J233"/>
  <c r="BK231"/>
  <c r="BK229"/>
  <c i="23" r="J172"/>
  <c i="21" r="J360"/>
  <c r="BK358"/>
  <c r="BK356"/>
  <c r="BK333"/>
  <c r="BK327"/>
  <c r="BK325"/>
  <c r="J324"/>
  <c r="J289"/>
  <c r="BK284"/>
  <c r="BK277"/>
  <c r="BK276"/>
  <c r="J274"/>
  <c r="J273"/>
  <c r="J267"/>
  <c r="J264"/>
  <c r="J263"/>
  <c r="BK261"/>
  <c r="J260"/>
  <c r="BK258"/>
  <c r="BK249"/>
  <c r="BK235"/>
  <c r="BK213"/>
  <c r="J212"/>
  <c r="J210"/>
  <c r="BK209"/>
  <c r="BK185"/>
  <c r="J158"/>
  <c r="J150"/>
  <c r="J149"/>
  <c r="BK147"/>
  <c r="BK145"/>
  <c r="J144"/>
  <c r="J142"/>
  <c r="J132"/>
  <c r="BK130"/>
  <c i="20" r="J353"/>
  <c r="BK347"/>
  <c r="BK344"/>
  <c r="BK336"/>
  <c r="J334"/>
  <c r="BK332"/>
  <c r="BK311"/>
  <c r="J310"/>
  <c r="J285"/>
  <c r="BK281"/>
  <c r="BK244"/>
  <c r="BK239"/>
  <c r="BK223"/>
  <c r="BK183"/>
  <c r="BK173"/>
  <c r="BK171"/>
  <c r="J154"/>
  <c r="J152"/>
  <c r="BK150"/>
  <c i="19" r="J140"/>
  <c i="18" r="J158"/>
  <c r="BK140"/>
  <c i="17" r="BK221"/>
  <c r="J204"/>
  <c r="BK202"/>
  <c r="BK199"/>
  <c r="J190"/>
  <c r="J150"/>
  <c i="16" r="J151"/>
  <c r="BK135"/>
  <c i="15" r="BK341"/>
  <c r="J340"/>
  <c r="J336"/>
  <c r="J335"/>
  <c r="BK333"/>
  <c r="J330"/>
  <c r="BK329"/>
  <c r="J321"/>
  <c r="J302"/>
  <c r="BK296"/>
  <c r="J286"/>
  <c r="BK285"/>
  <c r="J281"/>
  <c r="BK268"/>
  <c r="BK264"/>
  <c r="BK262"/>
  <c r="BK256"/>
  <c r="J230"/>
  <c r="BK217"/>
  <c r="J215"/>
  <c r="J191"/>
  <c r="BK190"/>
  <c i="14" r="BK390"/>
  <c r="BK384"/>
  <c r="J381"/>
  <c r="BK375"/>
  <c r="J374"/>
  <c r="BK370"/>
  <c r="J369"/>
  <c r="J367"/>
  <c r="J358"/>
  <c r="J334"/>
  <c r="J325"/>
  <c r="BK298"/>
  <c r="BK296"/>
  <c r="BK295"/>
  <c r="BK247"/>
  <c r="BK246"/>
  <c r="BK244"/>
  <c r="J234"/>
  <c r="BK232"/>
  <c r="BK230"/>
  <c r="BK218"/>
  <c r="BK217"/>
  <c r="J211"/>
  <c r="BK208"/>
  <c r="BK204"/>
  <c r="J195"/>
  <c r="BK190"/>
  <c r="J188"/>
  <c r="BK184"/>
  <c r="J182"/>
  <c r="BK180"/>
  <c r="BK178"/>
  <c r="BK176"/>
  <c r="BK155"/>
  <c r="BK153"/>
  <c r="J147"/>
  <c r="BK145"/>
  <c i="13" r="J150"/>
  <c r="J142"/>
  <c r="J140"/>
  <c r="BK139"/>
  <c r="BK135"/>
  <c r="BK133"/>
  <c r="BK132"/>
  <c r="J128"/>
  <c i="12" r="BK231"/>
  <c r="J229"/>
  <c r="J209"/>
  <c r="J196"/>
  <c r="BK179"/>
  <c r="J165"/>
  <c r="BK153"/>
  <c i="11" r="J232"/>
  <c r="BK228"/>
  <c r="BK223"/>
  <c r="BK207"/>
  <c r="BK197"/>
  <c r="BK152"/>
  <c r="BK139"/>
  <c r="BK136"/>
  <c i="10" r="BK153"/>
  <c r="J145"/>
  <c r="J137"/>
  <c r="BK135"/>
  <c i="9" r="J381"/>
  <c r="J377"/>
  <c r="J368"/>
  <c r="BK366"/>
  <c r="BK364"/>
  <c r="BK359"/>
  <c r="BK357"/>
  <c r="J355"/>
  <c r="BK353"/>
  <c r="J351"/>
  <c r="BK350"/>
  <c r="J349"/>
  <c r="J342"/>
  <c r="J334"/>
  <c r="BK319"/>
  <c r="BK312"/>
  <c r="J297"/>
  <c r="J295"/>
  <c r="J294"/>
  <c r="BK272"/>
  <c r="J270"/>
  <c r="BK267"/>
  <c r="J266"/>
  <c r="J239"/>
  <c r="BK238"/>
  <c r="J237"/>
  <c r="J218"/>
  <c r="J174"/>
  <c r="J169"/>
  <c r="J163"/>
  <c r="J162"/>
  <c r="J160"/>
  <c i="8" r="BK382"/>
  <c r="BK380"/>
  <c r="J373"/>
  <c r="BK371"/>
  <c r="J367"/>
  <c r="J366"/>
  <c r="J364"/>
  <c r="J345"/>
  <c r="J339"/>
  <c r="BK337"/>
  <c r="BK335"/>
  <c r="J333"/>
  <c r="J331"/>
  <c r="BK329"/>
  <c r="BK319"/>
  <c r="BK305"/>
  <c r="J302"/>
  <c r="J300"/>
  <c r="J275"/>
  <c r="BK274"/>
  <c r="J248"/>
  <c r="BK227"/>
  <c r="J194"/>
  <c r="J181"/>
  <c r="J179"/>
  <c r="J177"/>
  <c i="7" r="J152"/>
  <c r="BK150"/>
  <c r="BK149"/>
  <c r="J144"/>
  <c r="BK142"/>
  <c r="J132"/>
  <c r="J130"/>
  <c i="6" r="BK220"/>
  <c r="BK215"/>
  <c r="J213"/>
  <c r="BK202"/>
  <c r="BK196"/>
  <c r="J194"/>
  <c r="J192"/>
  <c r="BK189"/>
  <c r="BK171"/>
  <c r="J169"/>
  <c r="J167"/>
  <c r="BK165"/>
  <c r="BK163"/>
  <c r="J135"/>
  <c i="5" r="BK232"/>
  <c r="J200"/>
  <c r="BK199"/>
  <c r="BK197"/>
  <c r="J184"/>
  <c i="4" r="J145"/>
  <c r="J141"/>
  <c r="J140"/>
  <c r="J137"/>
  <c i="3" r="J378"/>
  <c r="J376"/>
  <c r="J372"/>
  <c r="J369"/>
  <c r="BK354"/>
  <c r="BK350"/>
  <c r="J339"/>
  <c r="J335"/>
  <c r="J327"/>
  <c r="J325"/>
  <c r="J314"/>
  <c r="BK309"/>
  <c r="BK276"/>
  <c r="BK258"/>
  <c r="J256"/>
  <c r="J252"/>
  <c r="BK250"/>
  <c r="J248"/>
  <c r="J246"/>
  <c r="J245"/>
  <c r="BK243"/>
  <c r="BK232"/>
  <c r="J216"/>
  <c r="BK215"/>
  <c r="J210"/>
  <c r="J209"/>
  <c r="J207"/>
  <c r="J192"/>
  <c r="BK190"/>
  <c r="J182"/>
  <c r="BK181"/>
  <c r="J146"/>
  <c r="BK141"/>
  <c r="BK139"/>
  <c r="BK137"/>
  <c r="BK136"/>
  <c i="2" r="BK378"/>
  <c r="BK343"/>
  <c r="BK327"/>
  <c r="J324"/>
  <c r="BK322"/>
  <c r="BK300"/>
  <c r="J298"/>
  <c r="J297"/>
  <c r="BK291"/>
  <c r="BK289"/>
  <c r="BK284"/>
  <c r="J249"/>
  <c r="J216"/>
  <c r="J214"/>
  <c r="J185"/>
  <c r="J183"/>
  <c i="30" r="F37"/>
  <c i="29" r="J230"/>
  <c r="BK201"/>
  <c r="BK199"/>
  <c r="BK198"/>
  <c r="BK193"/>
  <c r="J191"/>
  <c r="J189"/>
  <c r="BK186"/>
  <c r="BK185"/>
  <c r="J177"/>
  <c r="BK162"/>
  <c r="J152"/>
  <c i="28" r="J149"/>
  <c r="BK141"/>
  <c r="J140"/>
  <c r="J138"/>
  <c r="BK137"/>
  <c r="BK132"/>
  <c r="J131"/>
  <c i="27" r="J235"/>
  <c r="BK229"/>
  <c r="BK227"/>
  <c r="J224"/>
  <c r="BK217"/>
  <c r="BK216"/>
  <c r="J215"/>
  <c r="J214"/>
  <c r="BK210"/>
  <c r="BK206"/>
  <c i="26" r="BK291"/>
  <c r="J289"/>
  <c r="J261"/>
  <c r="J250"/>
  <c r="BK248"/>
  <c r="BK204"/>
  <c r="J202"/>
  <c r="BK198"/>
  <c r="J189"/>
  <c r="BK176"/>
  <c r="BK152"/>
  <c r="J150"/>
  <c r="BK142"/>
  <c i="25" r="BK140"/>
  <c i="24" r="J231"/>
  <c r="BK221"/>
  <c r="BK218"/>
  <c r="BK206"/>
  <c r="J189"/>
  <c r="J185"/>
  <c r="BK183"/>
  <c r="BK181"/>
  <c r="BK179"/>
  <c r="BK167"/>
  <c r="J163"/>
  <c r="BK161"/>
  <c r="BK153"/>
  <c i="23" r="BK214"/>
  <c r="BK208"/>
  <c r="J182"/>
  <c r="J178"/>
  <c r="J152"/>
  <c r="BK150"/>
  <c r="BK146"/>
  <c i="22" r="J155"/>
  <c r="J147"/>
  <c i="21" r="J375"/>
  <c r="BK369"/>
  <c r="J327"/>
  <c r="BK322"/>
  <c r="BK317"/>
  <c r="J315"/>
  <c r="BK314"/>
  <c r="J261"/>
  <c r="BK260"/>
  <c r="J245"/>
  <c r="J232"/>
  <c r="BK216"/>
  <c r="BK215"/>
  <c r="BK188"/>
  <c r="BK187"/>
  <c r="J172"/>
  <c r="J154"/>
  <c r="J141"/>
  <c r="J139"/>
  <c r="J137"/>
  <c r="BK136"/>
  <c i="20" r="BK375"/>
  <c r="J370"/>
  <c r="J366"/>
  <c r="BK365"/>
  <c r="J363"/>
  <c r="J358"/>
  <c r="BK355"/>
  <c r="J332"/>
  <c r="BK330"/>
  <c r="J290"/>
  <c r="BK288"/>
  <c r="BK242"/>
  <c r="J237"/>
  <c r="J201"/>
  <c r="J197"/>
  <c r="BK194"/>
  <c r="J192"/>
  <c r="BK185"/>
  <c r="BK175"/>
  <c r="BK165"/>
  <c r="BK163"/>
  <c r="BK161"/>
  <c r="BK158"/>
  <c r="J156"/>
  <c r="J146"/>
  <c i="19" r="J146"/>
  <c r="J142"/>
  <c r="BK140"/>
  <c i="18" r="BK217"/>
  <c r="BK192"/>
  <c r="BK161"/>
  <c i="17" r="BK219"/>
  <c r="BK214"/>
  <c r="J161"/>
  <c r="BK136"/>
  <c i="16" r="BK148"/>
  <c r="J140"/>
  <c r="BK138"/>
  <c r="J132"/>
  <c i="15" r="BK392"/>
  <c r="J392"/>
  <c r="BK389"/>
  <c r="J389"/>
  <c r="J383"/>
  <c r="J381"/>
  <c r="BK374"/>
  <c r="J364"/>
  <c r="BK336"/>
  <c r="J295"/>
  <c r="J293"/>
  <c r="BK292"/>
  <c r="J260"/>
  <c r="J253"/>
  <c r="J135"/>
  <c r="BK130"/>
  <c i="14" r="J345"/>
  <c r="BK343"/>
  <c r="J341"/>
  <c r="J339"/>
  <c r="BK337"/>
  <c r="J311"/>
  <c r="BK279"/>
  <c r="BK272"/>
  <c r="J271"/>
  <c r="J268"/>
  <c r="BK253"/>
  <c r="BK251"/>
  <c r="J244"/>
  <c r="BK242"/>
  <c r="J236"/>
  <c r="J224"/>
  <c r="J145"/>
  <c r="BK142"/>
  <c r="BK140"/>
  <c i="12" r="J227"/>
  <c r="BK196"/>
  <c r="BK194"/>
  <c r="BK187"/>
  <c r="BK185"/>
  <c r="BK183"/>
  <c i="11" r="J230"/>
  <c r="J219"/>
  <c r="BK217"/>
  <c r="J210"/>
  <c r="J208"/>
  <c r="J206"/>
  <c r="BK204"/>
  <c r="BK202"/>
  <c r="J191"/>
  <c r="BK184"/>
  <c r="BK178"/>
  <c r="J169"/>
  <c r="BK167"/>
  <c r="J165"/>
  <c r="J161"/>
  <c r="J157"/>
  <c r="BK143"/>
  <c r="J139"/>
  <c i="9" r="BK383"/>
  <c r="J379"/>
  <c r="J366"/>
  <c r="J357"/>
  <c r="BK347"/>
  <c r="BK342"/>
  <c r="BK340"/>
  <c r="BK338"/>
  <c r="BK336"/>
  <c r="BK334"/>
  <c r="BK333"/>
  <c r="J293"/>
  <c r="BK291"/>
  <c r="J290"/>
  <c r="BK289"/>
  <c r="BK283"/>
  <c r="BK282"/>
  <c r="J201"/>
  <c r="BK174"/>
  <c r="J172"/>
  <c r="BK165"/>
  <c r="BK159"/>
  <c r="J154"/>
  <c i="8" r="BK359"/>
  <c r="J358"/>
  <c r="BK342"/>
  <c r="J337"/>
  <c r="J335"/>
  <c r="J321"/>
  <c r="J298"/>
  <c r="J294"/>
  <c r="J218"/>
  <c r="J215"/>
  <c r="J173"/>
  <c r="J156"/>
  <c i="7" r="BK133"/>
  <c i="6" r="J238"/>
  <c r="J225"/>
  <c r="J189"/>
  <c r="BK187"/>
  <c r="BK179"/>
  <c r="J171"/>
  <c r="BK170"/>
  <c r="BK151"/>
  <c r="J144"/>
  <c r="J138"/>
  <c i="5" r="BK184"/>
  <c r="BK182"/>
  <c r="BK161"/>
  <c r="J148"/>
  <c i="4" r="BK145"/>
  <c r="BK144"/>
  <c r="BK132"/>
  <c r="BK131"/>
  <c i="3" r="J359"/>
  <c r="J337"/>
  <c r="J331"/>
  <c r="J286"/>
  <c r="BK285"/>
  <c r="BK283"/>
  <c r="BK281"/>
  <c r="J277"/>
  <c r="J274"/>
  <c r="BK271"/>
  <c r="BK267"/>
  <c r="J257"/>
  <c r="J235"/>
  <c r="BK229"/>
  <c r="J227"/>
  <c r="J213"/>
  <c r="BK198"/>
  <c r="J194"/>
  <c r="J185"/>
  <c r="J170"/>
  <c r="J164"/>
  <c r="J139"/>
  <c r="J137"/>
  <c i="2" r="BK396"/>
  <c r="BK393"/>
  <c r="J391"/>
  <c r="J388"/>
  <c r="J386"/>
  <c r="J370"/>
  <c r="J366"/>
  <c r="BK351"/>
  <c r="BK348"/>
  <c r="J343"/>
  <c r="J341"/>
  <c r="BK339"/>
  <c r="J304"/>
  <c r="J303"/>
  <c r="J301"/>
  <c r="J289"/>
  <c r="J279"/>
  <c r="BK268"/>
  <c r="J263"/>
  <c r="BK249"/>
  <c r="BK247"/>
  <c r="J245"/>
  <c r="BK243"/>
  <c r="BK239"/>
  <c r="BK210"/>
  <c r="BK203"/>
  <c r="J195"/>
  <c r="J191"/>
  <c r="BK189"/>
  <c r="J153"/>
  <c r="J140"/>
  <c i="29" r="BK226"/>
  <c r="BK210"/>
  <c r="J187"/>
  <c r="BK169"/>
  <c r="J165"/>
  <c r="BK139"/>
  <c i="28" r="BK147"/>
  <c i="27" r="J430"/>
  <c r="J428"/>
  <c r="J426"/>
  <c r="BK424"/>
  <c r="BK406"/>
  <c r="BK400"/>
  <c r="J396"/>
  <c r="J394"/>
  <c r="J392"/>
  <c r="J388"/>
  <c r="BK367"/>
  <c r="BK357"/>
  <c r="J349"/>
  <c r="J347"/>
  <c r="BK339"/>
  <c r="J323"/>
  <c r="J321"/>
  <c r="J305"/>
  <c r="BK292"/>
  <c r="BK287"/>
  <c r="J283"/>
  <c r="J278"/>
  <c r="J267"/>
  <c r="BK261"/>
  <c r="BK243"/>
  <c r="BK240"/>
  <c r="BK238"/>
  <c r="BK225"/>
  <c r="BK224"/>
  <c r="J195"/>
  <c r="J189"/>
  <c r="J187"/>
  <c r="BK183"/>
  <c r="J169"/>
  <c r="BK168"/>
  <c r="BK160"/>
  <c i="26" r="BK283"/>
  <c r="BK281"/>
  <c i="25" r="J142"/>
  <c i="24" r="J187"/>
  <c r="BK185"/>
  <c r="J171"/>
  <c r="J144"/>
  <c r="BK142"/>
  <c r="J140"/>
  <c i="23" r="J223"/>
  <c r="J219"/>
  <c r="BK141"/>
  <c i="22" r="BK145"/>
  <c i="21" r="BK367"/>
  <c r="BK364"/>
  <c r="J358"/>
  <c r="J356"/>
  <c r="J329"/>
  <c r="BK318"/>
  <c r="BK265"/>
  <c r="BK244"/>
  <c r="BK237"/>
  <c r="J219"/>
  <c r="BK218"/>
  <c r="BK210"/>
  <c r="J203"/>
  <c r="J201"/>
  <c r="J184"/>
  <c r="BK179"/>
  <c r="J170"/>
  <c r="J145"/>
  <c r="BK144"/>
  <c r="BK142"/>
  <c i="20" r="BK373"/>
  <c r="BK368"/>
  <c r="J361"/>
  <c r="BK360"/>
  <c r="J355"/>
  <c r="J349"/>
  <c r="J338"/>
  <c r="J336"/>
  <c r="J328"/>
  <c r="BK320"/>
  <c r="J318"/>
  <c r="BK269"/>
  <c r="BK265"/>
  <c r="J229"/>
  <c r="BK197"/>
  <c r="J190"/>
  <c r="J179"/>
  <c r="J177"/>
  <c r="BK144"/>
  <c r="J141"/>
  <c i="19" r="BK144"/>
  <c i="18" r="BK200"/>
  <c r="J185"/>
  <c r="J183"/>
  <c r="BK176"/>
  <c r="BK174"/>
  <c r="BK142"/>
  <c i="17" r="BK227"/>
  <c r="BK212"/>
  <c r="BK210"/>
  <c r="J206"/>
  <c r="BK204"/>
  <c r="J202"/>
  <c r="J201"/>
  <c r="J200"/>
  <c r="J176"/>
  <c r="J143"/>
  <c r="BK139"/>
  <c i="16" r="BK150"/>
  <c r="BK144"/>
  <c i="15" r="BK370"/>
  <c r="J368"/>
  <c r="J357"/>
  <c r="J322"/>
  <c r="J319"/>
  <c r="BK317"/>
  <c r="J316"/>
  <c r="J314"/>
  <c r="BK312"/>
  <c r="BK310"/>
  <c r="BK308"/>
  <c r="J300"/>
  <c r="J299"/>
  <c r="BK297"/>
  <c r="BK291"/>
  <c r="BK290"/>
  <c r="J242"/>
  <c r="BK233"/>
  <c r="J224"/>
  <c r="J218"/>
  <c r="BK196"/>
  <c r="BK193"/>
  <c r="J190"/>
  <c r="BK177"/>
  <c r="BK176"/>
  <c r="J174"/>
  <c r="J172"/>
  <c r="BK167"/>
  <c r="J163"/>
  <c r="J162"/>
  <c r="BK160"/>
  <c r="J157"/>
  <c r="BK155"/>
  <c r="J154"/>
  <c r="J150"/>
  <c r="BK149"/>
  <c r="BK145"/>
  <c r="J141"/>
  <c r="BK139"/>
  <c r="BK137"/>
  <c r="BK135"/>
  <c i="14" r="J390"/>
  <c r="BK385"/>
  <c r="J379"/>
  <c r="J377"/>
  <c r="BK366"/>
  <c r="J364"/>
  <c r="BK362"/>
  <c r="J360"/>
  <c r="BK345"/>
  <c r="J343"/>
  <c r="BK341"/>
  <c r="J300"/>
  <c r="J290"/>
  <c r="BK285"/>
  <c r="J278"/>
  <c r="J276"/>
  <c r="J274"/>
  <c r="J263"/>
  <c r="J251"/>
  <c r="J249"/>
  <c r="J247"/>
  <c r="J246"/>
  <c r="J240"/>
  <c r="J221"/>
  <c r="J214"/>
  <c r="BK213"/>
  <c r="BK210"/>
  <c r="BK201"/>
  <c r="BK192"/>
  <c r="J190"/>
  <c r="BK186"/>
  <c r="BK182"/>
  <c r="J178"/>
  <c r="J174"/>
  <c r="J172"/>
  <c r="BK170"/>
  <c r="J166"/>
  <c r="BK164"/>
  <c r="J149"/>
  <c i="13" r="J139"/>
  <c r="J130"/>
  <c i="12" r="BK232"/>
  <c r="J232"/>
  <c r="J231"/>
  <c r="BK202"/>
  <c r="BK189"/>
  <c r="J181"/>
  <c r="J167"/>
  <c r="BK163"/>
  <c r="J161"/>
  <c r="BK158"/>
  <c r="BK156"/>
  <c r="J151"/>
  <c r="BK144"/>
  <c r="BK140"/>
  <c r="BK135"/>
  <c i="11" r="J228"/>
  <c r="J225"/>
  <c r="J223"/>
  <c r="J202"/>
  <c r="J200"/>
  <c r="J193"/>
  <c r="J186"/>
  <c r="J184"/>
  <c r="J180"/>
  <c r="BK172"/>
  <c r="J163"/>
  <c r="BK157"/>
  <c r="J146"/>
  <c i="10" r="J147"/>
  <c r="J142"/>
  <c r="J141"/>
  <c r="J138"/>
  <c r="BK127"/>
  <c i="9" r="J359"/>
  <c r="BK349"/>
  <c r="J347"/>
  <c r="BK339"/>
  <c r="J331"/>
  <c r="J330"/>
  <c r="J328"/>
  <c r="BK327"/>
  <c r="J317"/>
  <c r="J314"/>
  <c r="BK310"/>
  <c r="BK309"/>
  <c r="J306"/>
  <c r="BK269"/>
  <c r="BK264"/>
  <c r="J256"/>
  <c r="J250"/>
  <c r="BK241"/>
  <c r="BK227"/>
  <c r="BK225"/>
  <c r="BK224"/>
  <c r="J215"/>
  <c r="J214"/>
  <c r="J205"/>
  <c r="J203"/>
  <c r="BK201"/>
  <c r="BK190"/>
  <c r="J188"/>
  <c r="BK179"/>
  <c r="J170"/>
  <c r="J157"/>
  <c r="BK155"/>
  <c r="J149"/>
  <c r="BK147"/>
  <c r="BK144"/>
  <c r="J137"/>
  <c r="J130"/>
  <c i="8" r="J352"/>
  <c r="J305"/>
  <c r="J296"/>
  <c r="BK287"/>
  <c r="BK281"/>
  <c r="J266"/>
  <c r="BK264"/>
  <c r="BK263"/>
  <c r="J260"/>
  <c r="BK225"/>
  <c r="J221"/>
  <c r="J211"/>
  <c r="BK210"/>
  <c r="J163"/>
  <c r="J161"/>
  <c r="BK158"/>
  <c r="J150"/>
  <c r="J144"/>
  <c i="7" r="J137"/>
  <c r="BK132"/>
  <c i="6" r="J237"/>
  <c r="BK233"/>
  <c r="BK231"/>
  <c r="J223"/>
  <c r="J209"/>
  <c r="J206"/>
  <c r="J187"/>
  <c r="J181"/>
  <c r="J170"/>
  <c r="BK153"/>
  <c i="5" r="J197"/>
  <c r="J178"/>
  <c r="J157"/>
  <c i="4" r="BK127"/>
  <c i="3" r="BK387"/>
  <c r="J387"/>
  <c r="BK384"/>
  <c r="J384"/>
  <c r="BK382"/>
  <c r="J382"/>
  <c r="BK380"/>
  <c r="BK378"/>
  <c r="BK369"/>
  <c r="J352"/>
  <c r="BK317"/>
  <c r="J312"/>
  <c r="BK311"/>
  <c r="BK306"/>
  <c r="BK305"/>
  <c r="BK303"/>
  <c r="J292"/>
  <c r="BK286"/>
  <c r="J281"/>
  <c r="BK280"/>
  <c r="J273"/>
  <c r="BK266"/>
  <c r="J255"/>
  <c r="BK253"/>
  <c r="J250"/>
  <c r="BK249"/>
  <c r="BK246"/>
  <c r="BK236"/>
  <c r="J224"/>
  <c r="BK223"/>
  <c r="BK209"/>
  <c r="BK178"/>
  <c r="BK172"/>
  <c r="BK170"/>
  <c r="J149"/>
  <c r="J145"/>
  <c r="BK144"/>
  <c r="J135"/>
  <c r="BK132"/>
  <c r="BK128"/>
  <c i="2" r="BK398"/>
  <c r="J396"/>
  <c r="BK391"/>
  <c r="J389"/>
  <c r="BK388"/>
  <c r="J383"/>
  <c r="J381"/>
  <c r="J380"/>
  <c r="J367"/>
  <c r="BK341"/>
  <c r="BK298"/>
  <c r="J259"/>
  <c r="J257"/>
  <c r="BK219"/>
  <c r="J187"/>
  <c r="BK168"/>
  <c i="29" r="BK224"/>
  <c r="J222"/>
  <c r="BK205"/>
  <c r="BK203"/>
  <c r="BK182"/>
  <c r="BK181"/>
  <c r="BK172"/>
  <c r="J160"/>
  <c r="J156"/>
  <c i="28" r="BK144"/>
  <c r="J137"/>
  <c r="J135"/>
  <c r="J132"/>
  <c r="J129"/>
  <c r="BK127"/>
  <c i="27" r="BK175"/>
  <c r="BK169"/>
  <c r="BK166"/>
  <c r="BK164"/>
  <c r="BK162"/>
  <c r="BK147"/>
  <c r="BK145"/>
  <c r="BK143"/>
  <c r="BK136"/>
  <c r="J135"/>
  <c r="J128"/>
  <c i="26" r="J283"/>
  <c r="J281"/>
  <c r="J266"/>
  <c r="BK264"/>
  <c r="BK254"/>
  <c r="J248"/>
  <c r="BK247"/>
  <c r="J245"/>
  <c r="J225"/>
  <c r="BK223"/>
  <c r="BK221"/>
  <c r="BK194"/>
  <c r="BK159"/>
  <c r="BK156"/>
  <c i="25" r="J151"/>
  <c r="J149"/>
  <c r="J135"/>
  <c r="BK128"/>
  <c i="23" r="J236"/>
  <c r="BK232"/>
  <c r="BK225"/>
  <c r="J212"/>
  <c r="J208"/>
  <c r="J206"/>
  <c r="BK176"/>
  <c r="J174"/>
  <c r="J163"/>
  <c r="BK136"/>
  <c i="22" r="BK147"/>
  <c r="J145"/>
  <c r="J144"/>
  <c r="BK132"/>
  <c r="J131"/>
  <c i="21" r="J377"/>
  <c r="BK355"/>
  <c r="J343"/>
  <c r="J339"/>
  <c r="BK335"/>
  <c r="J330"/>
  <c r="J313"/>
  <c r="BK296"/>
  <c r="BK295"/>
  <c r="J291"/>
  <c r="J282"/>
  <c r="J278"/>
  <c r="BK256"/>
  <c r="BK253"/>
  <c r="BK251"/>
  <c r="J246"/>
  <c r="J229"/>
  <c r="BK225"/>
  <c r="J194"/>
  <c r="BK190"/>
  <c r="BK172"/>
  <c r="BK170"/>
  <c r="J167"/>
  <c r="BK149"/>
  <c i="20" r="J375"/>
  <c r="J368"/>
  <c r="BK363"/>
  <c r="BK361"/>
  <c r="BK358"/>
  <c r="BK357"/>
  <c r="BK343"/>
  <c r="J341"/>
  <c r="J339"/>
  <c r="BK338"/>
  <c r="J313"/>
  <c r="J308"/>
  <c r="J299"/>
  <c r="BK297"/>
  <c r="BK290"/>
  <c r="BK278"/>
  <c r="J275"/>
  <c r="J273"/>
  <c r="J219"/>
  <c r="BK207"/>
  <c r="J194"/>
  <c r="BK139"/>
  <c i="19" r="J149"/>
  <c i="18" r="J233"/>
  <c r="J231"/>
  <c r="BK229"/>
  <c r="BK219"/>
  <c r="J217"/>
  <c r="BK215"/>
  <c r="J176"/>
  <c r="J174"/>
  <c r="J167"/>
  <c r="J152"/>
  <c r="J148"/>
  <c r="J144"/>
  <c i="17" r="J234"/>
  <c r="BK230"/>
  <c r="J227"/>
  <c r="BK225"/>
  <c r="BK218"/>
  <c r="J182"/>
  <c r="J171"/>
  <c r="BK169"/>
  <c r="BK167"/>
  <c r="J163"/>
  <c r="J154"/>
  <c r="BK152"/>
  <c r="BK141"/>
  <c i="16" r="J147"/>
  <c r="BK142"/>
  <c r="J141"/>
  <c i="15" r="BK381"/>
  <c r="J379"/>
  <c r="BK344"/>
  <c r="BK299"/>
  <c r="J297"/>
  <c r="BK293"/>
  <c r="J292"/>
  <c r="BK288"/>
  <c r="J277"/>
  <c r="J275"/>
  <c r="BK247"/>
  <c r="BK245"/>
  <c r="BK240"/>
  <c r="J240"/>
  <c r="BK239"/>
  <c r="BK237"/>
  <c r="BK218"/>
  <c r="J217"/>
  <c r="J187"/>
  <c r="BK185"/>
  <c r="J132"/>
  <c i="14" r="BK388"/>
  <c r="J385"/>
  <c r="BK379"/>
  <c r="BK364"/>
  <c r="J356"/>
  <c r="J352"/>
  <c r="J348"/>
  <c r="J347"/>
  <c r="J337"/>
  <c r="BK331"/>
  <c r="J327"/>
  <c r="BK325"/>
  <c r="BK315"/>
  <c r="J313"/>
  <c r="BK309"/>
  <c r="BK293"/>
  <c r="J270"/>
  <c r="J266"/>
  <c r="J265"/>
  <c r="BK263"/>
  <c r="J260"/>
  <c r="BK258"/>
  <c r="J256"/>
  <c r="J238"/>
  <c r="BK236"/>
  <c r="BK224"/>
  <c r="J155"/>
  <c r="BK149"/>
  <c i="13" r="J146"/>
  <c r="J144"/>
  <c i="9" r="BK387"/>
  <c r="J383"/>
  <c r="BK381"/>
  <c r="BK362"/>
  <c r="BK355"/>
  <c r="J353"/>
  <c r="BK351"/>
  <c r="J338"/>
  <c r="J333"/>
  <c r="BK331"/>
  <c r="BK324"/>
  <c r="J320"/>
  <c r="J319"/>
  <c r="J315"/>
  <c r="BK314"/>
  <c r="J310"/>
  <c r="BK308"/>
  <c r="BK302"/>
  <c r="J300"/>
  <c r="BK298"/>
  <c r="BK297"/>
  <c r="BK293"/>
  <c r="BK280"/>
  <c r="BK273"/>
  <c r="J272"/>
  <c r="BK270"/>
  <c r="J263"/>
  <c r="J245"/>
  <c r="J243"/>
  <c r="J242"/>
  <c r="J238"/>
  <c r="J234"/>
  <c r="J223"/>
  <c r="BK221"/>
  <c r="BK220"/>
  <c r="J217"/>
  <c r="BK203"/>
  <c r="J197"/>
  <c r="J176"/>
  <c i="8" r="J319"/>
  <c r="J317"/>
  <c r="J270"/>
  <c r="J268"/>
  <c r="BK262"/>
  <c r="BK260"/>
  <c r="BK257"/>
  <c r="J233"/>
  <c r="BK214"/>
  <c r="J201"/>
  <c r="BK187"/>
  <c r="J165"/>
  <c r="J158"/>
  <c r="J154"/>
  <c i="7" r="BK152"/>
  <c r="BK146"/>
  <c i="6" r="J211"/>
  <c r="BK158"/>
  <c r="BK156"/>
  <c r="BK148"/>
  <c i="5" r="BK234"/>
  <c r="J230"/>
  <c r="BK221"/>
  <c r="J219"/>
  <c r="BK218"/>
  <c r="BK216"/>
  <c r="J214"/>
  <c r="J212"/>
  <c r="J210"/>
  <c r="BK209"/>
  <c r="J190"/>
  <c r="BK188"/>
  <c r="BK186"/>
  <c r="J176"/>
  <c r="BK174"/>
  <c r="BK172"/>
  <c r="J163"/>
  <c r="J161"/>
  <c r="J154"/>
  <c i="4" r="BK147"/>
  <c r="J142"/>
  <c r="BK135"/>
  <c i="3" r="J380"/>
  <c r="BK376"/>
  <c r="J374"/>
  <c r="BK372"/>
  <c r="J348"/>
  <c r="J347"/>
  <c r="BK346"/>
  <c r="J336"/>
  <c r="BK327"/>
  <c r="J317"/>
  <c r="BK291"/>
  <c r="J285"/>
  <c r="J266"/>
  <c r="BK260"/>
  <c r="BK241"/>
  <c r="J239"/>
  <c r="BK238"/>
  <c r="J200"/>
  <c r="BK183"/>
  <c r="J160"/>
  <c r="BK158"/>
  <c i="2" r="J362"/>
  <c r="BK361"/>
  <c r="J359"/>
  <c r="BK357"/>
  <c r="BK324"/>
  <c r="J291"/>
  <c r="BK277"/>
  <c r="BK275"/>
  <c r="BK272"/>
  <c r="BK270"/>
  <c r="J268"/>
  <c r="BK257"/>
  <c r="J251"/>
  <c r="J225"/>
  <c r="J193"/>
  <c r="J142"/>
  <c i="1" r="AS123"/>
  <c i="27" r="BK411"/>
  <c r="J400"/>
  <c r="BK394"/>
  <c r="BK388"/>
  <c r="J375"/>
  <c r="BK373"/>
  <c r="J362"/>
  <c r="J359"/>
  <c r="J354"/>
  <c r="BK349"/>
  <c r="BK345"/>
  <c r="J339"/>
  <c r="J335"/>
  <c r="J334"/>
  <c r="J329"/>
  <c r="BK323"/>
  <c r="J315"/>
  <c r="J292"/>
  <c r="J284"/>
  <c r="BK283"/>
  <c r="J277"/>
  <c r="BK222"/>
  <c r="J220"/>
  <c r="BK215"/>
  <c r="J200"/>
  <c r="J198"/>
  <c r="BK177"/>
  <c r="J166"/>
  <c r="J160"/>
  <c r="BK154"/>
  <c r="J145"/>
  <c i="26" r="J273"/>
  <c r="BK272"/>
  <c r="J263"/>
  <c r="BK185"/>
  <c r="BK169"/>
  <c r="J148"/>
  <c i="25" r="BK152"/>
  <c r="BK133"/>
  <c r="J128"/>
  <c i="24" r="BK138"/>
  <c i="23" r="J234"/>
  <c r="J232"/>
  <c r="J217"/>
  <c r="BK216"/>
  <c r="J210"/>
  <c r="BK207"/>
  <c r="J204"/>
  <c r="BK203"/>
  <c r="BK200"/>
  <c r="BK198"/>
  <c r="BK193"/>
  <c r="J157"/>
  <c r="BK154"/>
  <c r="J143"/>
  <c i="22" r="BK150"/>
  <c r="J148"/>
  <c i="21" r="J380"/>
  <c r="J373"/>
  <c r="BK371"/>
  <c r="J364"/>
  <c r="J362"/>
  <c r="J333"/>
  <c r="BK313"/>
  <c r="J307"/>
  <c r="BK305"/>
  <c r="J299"/>
  <c r="J298"/>
  <c r="J296"/>
  <c r="J295"/>
  <c r="J294"/>
  <c r="BK293"/>
  <c r="BK291"/>
  <c r="BK289"/>
  <c r="BK288"/>
  <c r="BK280"/>
  <c r="J276"/>
  <c r="BK274"/>
  <c r="BK273"/>
  <c r="BK271"/>
  <c r="BK267"/>
  <c r="J258"/>
  <c r="J257"/>
  <c r="J256"/>
  <c r="J240"/>
  <c r="J237"/>
  <c r="J234"/>
  <c r="BK224"/>
  <c r="BK222"/>
  <c r="J215"/>
  <c r="J197"/>
  <c r="J187"/>
  <c r="J182"/>
  <c r="J176"/>
  <c r="J165"/>
  <c r="J163"/>
  <c r="BK162"/>
  <c r="J159"/>
  <c r="J157"/>
  <c r="BK154"/>
  <c r="BK152"/>
  <c i="20" r="BK351"/>
  <c r="J344"/>
  <c r="J343"/>
  <c r="J323"/>
  <c r="J322"/>
  <c r="J316"/>
  <c r="J315"/>
  <c r="J304"/>
  <c r="J301"/>
  <c r="J214"/>
  <c r="J169"/>
  <c r="J165"/>
  <c r="J139"/>
  <c i="19" r="BK150"/>
  <c r="BK149"/>
  <c r="J137"/>
  <c i="18" r="J221"/>
  <c r="J219"/>
  <c r="J215"/>
  <c r="J138"/>
  <c i="17" r="J230"/>
  <c r="BK197"/>
  <c r="BK195"/>
  <c r="BK188"/>
  <c r="J152"/>
  <c r="BK150"/>
  <c r="BK148"/>
  <c r="BK146"/>
  <c i="16" r="J153"/>
  <c r="BK151"/>
  <c r="BK140"/>
  <c r="J137"/>
  <c r="BK127"/>
  <c i="15" r="BK353"/>
  <c r="J341"/>
  <c r="BK311"/>
  <c r="BK302"/>
  <c r="BK300"/>
  <c r="BK277"/>
  <c r="J257"/>
  <c r="J254"/>
  <c r="J250"/>
  <c r="BK228"/>
  <c r="BK221"/>
  <c r="BK202"/>
  <c r="BK200"/>
  <c r="J182"/>
  <c i="14" r="BK347"/>
  <c r="BK334"/>
  <c r="BK332"/>
  <c r="BK324"/>
  <c r="BK322"/>
  <c r="BK320"/>
  <c r="BK302"/>
  <c r="BK300"/>
  <c r="J288"/>
  <c r="BK284"/>
  <c i="9" r="J385"/>
  <c r="BK375"/>
  <c r="J283"/>
  <c r="BK266"/>
  <c r="J261"/>
  <c r="BK257"/>
  <c r="BK253"/>
  <c r="BK233"/>
  <c r="BK217"/>
  <c r="BK211"/>
  <c r="J209"/>
  <c r="BK208"/>
  <c r="J206"/>
  <c r="BK205"/>
  <c r="BK197"/>
  <c r="BK188"/>
  <c r="BK183"/>
  <c r="J181"/>
  <c r="BK172"/>
  <c r="BK149"/>
  <c r="J145"/>
  <c r="BK142"/>
  <c i="8" r="J311"/>
  <c r="J309"/>
  <c r="J293"/>
  <c r="J291"/>
  <c r="BK286"/>
  <c r="BK277"/>
  <c r="J264"/>
  <c r="BK231"/>
  <c r="BK177"/>
  <c r="BK175"/>
  <c r="J152"/>
  <c r="J139"/>
  <c i="7" r="BK130"/>
  <c r="J128"/>
  <c i="6" r="J233"/>
  <c r="BK213"/>
  <c r="BK211"/>
  <c r="BK200"/>
  <c r="J183"/>
  <c r="J161"/>
  <c r="J158"/>
  <c r="BK135"/>
  <c i="5" r="BK236"/>
  <c r="J205"/>
  <c r="BK146"/>
  <c r="J139"/>
  <c i="4" r="BK129"/>
  <c i="3" r="J361"/>
  <c r="BK352"/>
  <c r="BK331"/>
  <c r="J299"/>
  <c r="BK295"/>
  <c r="BK292"/>
  <c r="J291"/>
  <c r="J290"/>
  <c r="BK239"/>
  <c r="BK235"/>
  <c r="BK234"/>
  <c r="J229"/>
  <c r="BK224"/>
  <c r="J218"/>
  <c r="J203"/>
  <c r="J188"/>
  <c r="J181"/>
  <c r="BK161"/>
  <c r="BK160"/>
  <c r="BK157"/>
  <c r="J155"/>
  <c i="2" r="BK366"/>
  <c r="J364"/>
  <c r="J361"/>
  <c r="J357"/>
  <c r="BK338"/>
  <c r="J334"/>
  <c r="J320"/>
  <c r="J315"/>
  <c r="J310"/>
  <c r="BK309"/>
  <c r="BK304"/>
  <c r="J300"/>
  <c r="J282"/>
  <c r="J264"/>
  <c r="BK263"/>
  <c r="BK261"/>
  <c r="BK259"/>
  <c r="J239"/>
  <c r="BK236"/>
  <c r="BK223"/>
  <c r="BK205"/>
  <c r="J203"/>
  <c r="J199"/>
  <c r="BK175"/>
  <c r="J146"/>
  <c r="BK144"/>
  <c r="BK142"/>
  <c r="BK140"/>
  <c i="29" r="BK222"/>
  <c i="28" r="J143"/>
  <c i="27" r="J420"/>
  <c r="J384"/>
  <c r="J371"/>
  <c r="J370"/>
  <c r="BK364"/>
  <c r="BK362"/>
  <c r="BK351"/>
  <c r="BK348"/>
  <c r="J343"/>
  <c r="BK335"/>
  <c r="J328"/>
  <c r="BK315"/>
  <c r="BK313"/>
  <c r="BK308"/>
  <c r="BK302"/>
  <c r="J297"/>
  <c r="J293"/>
  <c r="J290"/>
  <c r="J287"/>
  <c r="BK281"/>
  <c r="BK280"/>
  <c r="BK270"/>
  <c i="26" r="J287"/>
  <c r="J284"/>
  <c r="BK279"/>
  <c r="J276"/>
  <c r="BK273"/>
  <c r="J268"/>
  <c r="BK266"/>
  <c r="BK253"/>
  <c r="BK251"/>
  <c r="BK215"/>
  <c r="J208"/>
  <c r="J187"/>
  <c r="BK182"/>
  <c r="J174"/>
  <c r="BK172"/>
  <c r="J140"/>
  <c i="25" r="BK151"/>
  <c r="J150"/>
  <c i="24" r="BK236"/>
  <c r="BK235"/>
  <c r="BK233"/>
  <c r="BK225"/>
  <c r="J211"/>
  <c r="J209"/>
  <c r="J206"/>
  <c r="J204"/>
  <c r="J202"/>
  <c r="J200"/>
  <c r="J179"/>
  <c r="J135"/>
  <c i="23" r="BK236"/>
  <c r="J230"/>
  <c r="BK219"/>
  <c r="BK210"/>
  <c r="BK206"/>
  <c r="J199"/>
  <c r="BK197"/>
  <c r="J186"/>
  <c r="J184"/>
  <c r="J180"/>
  <c r="J154"/>
  <c r="J146"/>
  <c r="J139"/>
  <c r="J136"/>
  <c i="21" r="J336"/>
  <c r="J322"/>
  <c r="BK319"/>
  <c r="J305"/>
  <c r="J303"/>
  <c r="J302"/>
  <c r="BK300"/>
  <c r="J265"/>
  <c r="J247"/>
  <c r="J238"/>
  <c r="BK234"/>
  <c r="J227"/>
  <c r="J224"/>
  <c r="J221"/>
  <c r="J209"/>
  <c r="BK207"/>
  <c r="J199"/>
  <c r="BK194"/>
  <c r="BK192"/>
  <c r="J191"/>
  <c r="BK174"/>
  <c r="J155"/>
  <c r="J152"/>
  <c r="BK141"/>
  <c r="BK139"/>
  <c r="J135"/>
  <c i="20" r="J351"/>
  <c r="J347"/>
  <c r="BK341"/>
  <c r="BK334"/>
  <c r="J330"/>
  <c r="J325"/>
  <c r="BK310"/>
  <c r="BK295"/>
  <c r="BK292"/>
  <c r="J287"/>
  <c r="J282"/>
  <c r="J257"/>
  <c r="J246"/>
  <c r="J241"/>
  <c r="BK237"/>
  <c r="J235"/>
  <c r="J231"/>
  <c r="J221"/>
  <c r="BK219"/>
  <c r="J217"/>
  <c r="BK208"/>
  <c r="J183"/>
  <c r="BK169"/>
  <c r="J167"/>
  <c r="J158"/>
  <c r="BK148"/>
  <c i="19" r="BK142"/>
  <c r="BK139"/>
  <c i="18" r="BK234"/>
  <c r="BK233"/>
  <c r="BK227"/>
  <c r="BK223"/>
  <c r="BK211"/>
  <c r="BK209"/>
  <c r="J194"/>
  <c r="BK187"/>
  <c r="J140"/>
  <c i="17" r="J216"/>
  <c r="J214"/>
  <c r="J210"/>
  <c r="J209"/>
  <c r="BK205"/>
  <c r="J195"/>
  <c r="J193"/>
  <c r="BK190"/>
  <c r="J188"/>
  <c r="BK186"/>
  <c r="BK184"/>
  <c r="BK176"/>
  <c r="J139"/>
  <c r="J136"/>
  <c i="16" r="BK155"/>
  <c r="J142"/>
  <c r="J127"/>
  <c i="15" r="BK361"/>
  <c r="J351"/>
  <c r="J333"/>
  <c r="BK326"/>
  <c r="BK324"/>
  <c r="BK295"/>
  <c r="J291"/>
  <c r="J285"/>
  <c r="BK281"/>
  <c r="J268"/>
  <c r="J259"/>
  <c r="BK253"/>
  <c r="J252"/>
  <c r="BK250"/>
  <c r="J249"/>
  <c r="J238"/>
  <c r="BK226"/>
  <c r="BK214"/>
  <c r="BK212"/>
  <c r="BK211"/>
  <c r="J206"/>
  <c i="14" r="J388"/>
  <c r="J382"/>
  <c r="BK381"/>
  <c r="BK372"/>
  <c r="BK369"/>
  <c r="J350"/>
  <c r="J332"/>
  <c r="J331"/>
  <c r="BK307"/>
  <c r="J298"/>
  <c r="J296"/>
  <c r="J295"/>
  <c r="J291"/>
  <c r="J287"/>
  <c r="J285"/>
  <c r="J284"/>
  <c r="BK282"/>
  <c r="J281"/>
  <c r="J272"/>
  <c r="BK266"/>
  <c r="BK265"/>
  <c r="J230"/>
  <c r="J157"/>
  <c i="13" r="J152"/>
  <c r="J151"/>
  <c r="BK150"/>
  <c i="12" r="J222"/>
  <c r="J219"/>
  <c r="J198"/>
  <c r="J170"/>
  <c i="11" r="BK236"/>
  <c r="J234"/>
  <c r="BK220"/>
  <c r="J176"/>
  <c r="BK174"/>
  <c r="BK163"/>
  <c i="10" r="J132"/>
  <c i="9" r="BK325"/>
  <c r="BK306"/>
  <c r="BK295"/>
  <c r="J289"/>
  <c r="BK288"/>
  <c r="J277"/>
  <c r="J276"/>
  <c r="J274"/>
  <c r="J273"/>
  <c r="J264"/>
  <c r="BK260"/>
  <c r="J253"/>
  <c r="J252"/>
  <c r="BK245"/>
  <c r="BK243"/>
  <c r="BK242"/>
  <c r="BK237"/>
  <c r="BK236"/>
  <c r="J231"/>
  <c r="J230"/>
  <c r="J208"/>
  <c r="J199"/>
  <c r="BK187"/>
  <c r="BK176"/>
  <c r="J158"/>
  <c r="J142"/>
  <c r="BK141"/>
  <c r="J139"/>
  <c r="BK136"/>
  <c r="BK135"/>
  <c r="BK128"/>
  <c i="8" r="J377"/>
  <c r="BK374"/>
  <c r="BK369"/>
  <c r="BK367"/>
  <c r="BK366"/>
  <c r="BK364"/>
  <c r="J359"/>
  <c r="J356"/>
  <c r="J348"/>
  <c r="BK345"/>
  <c r="J342"/>
  <c r="J340"/>
  <c r="BK339"/>
  <c r="BK333"/>
  <c r="BK331"/>
  <c r="BK326"/>
  <c r="J324"/>
  <c r="BK317"/>
  <c r="BK316"/>
  <c r="BK300"/>
  <c r="BK289"/>
  <c r="J286"/>
  <c r="BK280"/>
  <c r="J263"/>
  <c r="J262"/>
  <c r="J244"/>
  <c r="BK239"/>
  <c r="BK235"/>
  <c r="BK229"/>
  <c r="J227"/>
  <c r="J225"/>
  <c r="BK218"/>
  <c r="BK205"/>
  <c r="BK192"/>
  <c r="J187"/>
  <c r="J185"/>
  <c r="BK183"/>
  <c r="BK181"/>
  <c i="7" r="BK137"/>
  <c i="6" r="BK225"/>
  <c i="5" r="J238"/>
  <c r="J236"/>
  <c r="J234"/>
  <c r="BK227"/>
  <c r="J225"/>
  <c r="J188"/>
  <c r="J182"/>
  <c r="BK165"/>
  <c r="BK163"/>
  <c r="J141"/>
  <c i="4" r="BK153"/>
  <c r="BK150"/>
  <c r="J144"/>
  <c i="3" r="BK361"/>
  <c r="BK322"/>
  <c r="J319"/>
  <c r="BK316"/>
  <c r="BK310"/>
  <c r="BK307"/>
  <c r="J303"/>
  <c r="BK294"/>
  <c r="BK290"/>
  <c r="J288"/>
  <c r="J283"/>
  <c r="J271"/>
  <c r="BK270"/>
  <c r="BK245"/>
  <c r="BK237"/>
  <c r="J236"/>
  <c r="BK230"/>
  <c r="J212"/>
  <c r="BK207"/>
  <c r="J206"/>
  <c r="BK204"/>
  <c r="J198"/>
  <c r="BK192"/>
  <c r="J190"/>
  <c r="BK188"/>
  <c r="BK185"/>
  <c r="J178"/>
  <c r="J176"/>
  <c r="BK175"/>
  <c r="J172"/>
  <c r="BK166"/>
  <c r="BK164"/>
  <c r="BK163"/>
  <c r="J130"/>
  <c i="2" r="J374"/>
  <c r="J346"/>
  <c r="J345"/>
  <c r="BK253"/>
  <c r="BK251"/>
  <c r="J212"/>
  <c r="J177"/>
  <c r="J175"/>
  <c i="28" r="BK129"/>
  <c i="27" r="BK396"/>
  <c r="J390"/>
  <c r="BK382"/>
  <c r="BK377"/>
  <c r="BK370"/>
  <c r="BK354"/>
  <c r="J353"/>
  <c r="BK346"/>
  <c r="BK321"/>
  <c r="J313"/>
  <c r="BK311"/>
  <c r="BK299"/>
  <c r="BK290"/>
  <c r="BK278"/>
  <c r="BK273"/>
  <c r="BK271"/>
  <c r="BK263"/>
  <c r="J256"/>
  <c r="BK249"/>
  <c r="J246"/>
  <c r="J243"/>
  <c r="J211"/>
  <c r="J204"/>
  <c r="BK195"/>
  <c r="BK189"/>
  <c r="BK187"/>
  <c r="J185"/>
  <c r="J183"/>
  <c r="BK181"/>
  <c r="J168"/>
  <c r="BK165"/>
  <c r="J162"/>
  <c r="J153"/>
  <c r="J151"/>
  <c r="BK150"/>
  <c r="BK148"/>
  <c r="J143"/>
  <c r="J138"/>
  <c r="BK137"/>
  <c r="BK135"/>
  <c r="BK132"/>
  <c i="26" r="BK284"/>
  <c r="J279"/>
  <c r="J272"/>
  <c r="BK271"/>
  <c r="BK269"/>
  <c r="BK257"/>
  <c r="J256"/>
  <c r="J254"/>
  <c r="J253"/>
  <c r="J247"/>
  <c r="J242"/>
  <c r="J239"/>
  <c r="J235"/>
  <c r="BK233"/>
  <c r="J230"/>
  <c r="J210"/>
  <c r="BK206"/>
  <c r="BK202"/>
  <c r="BK191"/>
  <c i="25" r="BK137"/>
  <c r="BK135"/>
  <c i="24" r="J236"/>
  <c r="J235"/>
  <c r="J229"/>
  <c r="BK200"/>
  <c r="J198"/>
  <c r="J192"/>
  <c r="BK189"/>
  <c r="BK187"/>
  <c r="J183"/>
  <c r="BK176"/>
  <c r="BK170"/>
  <c r="J169"/>
  <c r="J167"/>
  <c r="J161"/>
  <c r="BK158"/>
  <c r="BK148"/>
  <c r="BK144"/>
  <c r="J142"/>
  <c r="BK135"/>
  <c i="23" r="J214"/>
  <c r="J207"/>
  <c r="BK195"/>
  <c r="BK180"/>
  <c r="J176"/>
  <c r="BK174"/>
  <c r="BK172"/>
  <c r="J167"/>
  <c r="J148"/>
  <c r="J141"/>
  <c i="22" r="J132"/>
  <c i="21" r="J388"/>
  <c r="J367"/>
  <c r="BK354"/>
  <c r="J352"/>
  <c r="J344"/>
  <c r="BK338"/>
  <c r="BK336"/>
  <c r="J335"/>
  <c r="J320"/>
  <c r="BK315"/>
  <c r="J311"/>
  <c r="J287"/>
  <c r="BK278"/>
  <c r="J277"/>
  <c r="J271"/>
  <c r="BK254"/>
  <c r="J249"/>
  <c r="BK247"/>
  <c r="BK243"/>
  <c r="J207"/>
  <c r="BK205"/>
  <c r="BK181"/>
  <c r="BK177"/>
  <c r="BK176"/>
  <c r="BK169"/>
  <c r="BK163"/>
  <c r="J162"/>
  <c r="J160"/>
  <c r="BK159"/>
  <c r="J136"/>
  <c r="J130"/>
  <c r="BK128"/>
  <c i="20" r="BK349"/>
  <c r="BK315"/>
  <c r="BK313"/>
  <c r="J281"/>
  <c r="J278"/>
  <c r="BK276"/>
  <c r="J267"/>
  <c r="BK266"/>
  <c r="J265"/>
  <c r="J263"/>
  <c r="BK262"/>
  <c r="J260"/>
  <c r="J250"/>
  <c r="J248"/>
  <c r="J242"/>
  <c r="BK229"/>
  <c r="J227"/>
  <c r="BK225"/>
  <c r="J223"/>
  <c r="J210"/>
  <c r="J208"/>
  <c r="J207"/>
  <c r="J206"/>
  <c r="BK204"/>
  <c r="BK203"/>
  <c r="BK201"/>
  <c r="BK190"/>
  <c r="J188"/>
  <c r="BK181"/>
  <c r="BK179"/>
  <c r="J163"/>
  <c r="BK156"/>
  <c r="BK154"/>
  <c r="BK152"/>
  <c i="19" r="J152"/>
  <c r="J132"/>
  <c i="18" r="J202"/>
  <c r="BK198"/>
  <c r="J169"/>
  <c r="BK165"/>
  <c r="BK163"/>
  <c r="J156"/>
  <c r="J153"/>
  <c r="J151"/>
  <c i="17" r="J225"/>
  <c r="BK208"/>
  <c r="BK206"/>
  <c r="BK193"/>
  <c r="J165"/>
  <c i="16" r="J138"/>
  <c r="J131"/>
  <c r="BK129"/>
  <c i="15" r="BK387"/>
  <c r="BK385"/>
  <c r="BK377"/>
  <c r="J372"/>
  <c r="J370"/>
  <c r="BK368"/>
  <c r="J366"/>
  <c r="BK364"/>
  <c r="J361"/>
  <c r="J355"/>
  <c r="J342"/>
  <c r="J338"/>
  <c r="J329"/>
  <c r="J324"/>
  <c r="BK321"/>
  <c r="J284"/>
  <c r="BK282"/>
  <c r="J271"/>
  <c r="BK270"/>
  <c r="J262"/>
  <c r="J261"/>
  <c r="J239"/>
  <c r="BK238"/>
  <c r="J236"/>
  <c r="BK234"/>
  <c r="BK231"/>
  <c r="BK227"/>
  <c r="J221"/>
  <c r="BK220"/>
  <c r="J211"/>
  <c r="BK209"/>
  <c r="J208"/>
  <c r="BK191"/>
  <c r="BK188"/>
  <c r="BK184"/>
  <c r="BK136"/>
  <c i="14" r="J362"/>
  <c r="BK348"/>
  <c r="J322"/>
  <c r="BK313"/>
  <c r="BK311"/>
  <c r="J309"/>
  <c r="BK290"/>
  <c r="BK288"/>
  <c r="BK276"/>
  <c i="9" r="J336"/>
  <c r="J322"/>
  <c r="BK313"/>
  <c r="J309"/>
  <c r="J302"/>
  <c r="BK300"/>
  <c r="BK284"/>
  <c r="BK249"/>
  <c r="J247"/>
  <c r="BK215"/>
  <c r="BK214"/>
  <c r="J212"/>
  <c r="J195"/>
  <c r="J190"/>
  <c r="BK169"/>
  <c r="J167"/>
  <c r="J165"/>
  <c r="BK163"/>
  <c r="J144"/>
  <c r="BK137"/>
  <c r="J135"/>
  <c r="BK132"/>
  <c i="8" r="J382"/>
  <c r="BK376"/>
  <c r="J374"/>
  <c r="J371"/>
  <c r="BK362"/>
  <c r="BK361"/>
  <c r="J323"/>
  <c r="J314"/>
  <c r="BK293"/>
  <c r="J292"/>
  <c r="J289"/>
  <c r="J281"/>
  <c r="BK268"/>
  <c r="BK267"/>
  <c r="BK250"/>
  <c r="BK237"/>
  <c r="J223"/>
  <c r="BK221"/>
  <c r="BK208"/>
  <c r="BK194"/>
  <c r="BK189"/>
  <c r="J175"/>
  <c r="BK169"/>
  <c r="J167"/>
  <c r="BK156"/>
  <c r="BK154"/>
  <c r="BK150"/>
  <c r="BK148"/>
  <c r="J142"/>
  <c i="7" r="J149"/>
  <c r="J146"/>
  <c i="6" r="J235"/>
  <c r="J198"/>
  <c i="5" r="BK222"/>
  <c r="BK212"/>
  <c r="BK206"/>
  <c r="BK205"/>
  <c r="BK200"/>
  <c r="BK169"/>
  <c r="J167"/>
  <c r="BK154"/>
  <c r="J152"/>
  <c r="J150"/>
  <c r="BK141"/>
  <c i="4" r="BK155"/>
  <c r="J153"/>
  <c r="J151"/>
  <c r="J147"/>
  <c r="J138"/>
  <c i="3" r="BK299"/>
  <c r="J280"/>
  <c r="J263"/>
  <c r="J237"/>
  <c r="J233"/>
  <c r="BK179"/>
  <c r="BK169"/>
  <c r="J161"/>
  <c r="J158"/>
  <c r="J157"/>
  <c r="BK153"/>
  <c r="J152"/>
  <c r="J148"/>
  <c r="J144"/>
  <c r="J136"/>
  <c r="BK135"/>
  <c r="J132"/>
  <c r="BK130"/>
  <c i="2" r="BK389"/>
  <c r="BK386"/>
  <c r="BK384"/>
  <c r="BK381"/>
  <c r="BK380"/>
  <c r="J378"/>
  <c r="J376"/>
  <c r="BK374"/>
  <c r="BK359"/>
  <c r="J318"/>
  <c r="J316"/>
  <c r="J313"/>
  <c r="J306"/>
  <c r="J287"/>
  <c r="J285"/>
  <c r="J284"/>
  <c r="BK282"/>
  <c r="BK279"/>
  <c r="BK266"/>
  <c r="BK264"/>
  <c r="BK228"/>
  <c r="BK212"/>
  <c r="J210"/>
  <c r="BK207"/>
  <c r="BK201"/>
  <c r="BK197"/>
  <c r="J166"/>
  <c r="BK162"/>
  <c r="J158"/>
  <c r="J156"/>
  <c r="J150"/>
  <c r="J148"/>
  <c r="J144"/>
  <c l="1" r="R174"/>
  <c r="P222"/>
  <c r="P281"/>
  <c r="P350"/>
  <c r="BK395"/>
  <c r="J395"/>
  <c r="J115"/>
  <c i="3" r="T343"/>
  <c r="T342"/>
  <c i="4" r="R134"/>
  <c r="R133"/>
  <c i="5" r="R138"/>
  <c r="R134"/>
  <c r="BK171"/>
  <c r="J171"/>
  <c r="J106"/>
  <c r="P229"/>
  <c i="6" r="R147"/>
  <c r="R191"/>
  <c i="7" r="P148"/>
  <c i="8" r="P191"/>
  <c r="R204"/>
  <c r="P252"/>
  <c r="BK328"/>
  <c r="J328"/>
  <c r="J112"/>
  <c r="R379"/>
  <c i="14" r="T139"/>
  <c r="P262"/>
  <c r="BK355"/>
  <c r="J355"/>
  <c r="J114"/>
  <c i="15" r="R127"/>
  <c i="16" r="BK126"/>
  <c r="J126"/>
  <c r="J100"/>
  <c i="17" r="P192"/>
  <c r="T233"/>
  <c i="18" r="R178"/>
  <c r="R226"/>
  <c i="19" r="P127"/>
  <c i="20" r="P160"/>
  <c r="T216"/>
  <c r="T252"/>
  <c r="T327"/>
  <c i="21" r="T127"/>
  <c i="23" r="BK145"/>
  <c r="J145"/>
  <c r="J102"/>
  <c r="R160"/>
  <c r="BK222"/>
  <c r="J222"/>
  <c r="J108"/>
  <c r="BK231"/>
  <c r="J231"/>
  <c r="J110"/>
  <c i="24" r="R137"/>
  <c r="R133"/>
  <c r="R147"/>
  <c r="P173"/>
  <c r="BK208"/>
  <c r="J208"/>
  <c r="J108"/>
  <c r="BK232"/>
  <c r="J232"/>
  <c r="J110"/>
  <c i="26" r="BK158"/>
  <c r="J158"/>
  <c r="J103"/>
  <c r="BK197"/>
  <c r="BK227"/>
  <c r="J227"/>
  <c r="J109"/>
  <c r="T232"/>
  <c r="R260"/>
  <c r="R278"/>
  <c i="27" r="R127"/>
  <c r="R381"/>
  <c r="R380"/>
  <c i="2" r="P139"/>
  <c r="P155"/>
  <c r="T209"/>
  <c r="R326"/>
  <c r="T369"/>
  <c i="3" r="R302"/>
  <c i="4" r="P134"/>
  <c r="P133"/>
  <c i="5" r="P171"/>
  <c r="T224"/>
  <c i="6" r="P137"/>
  <c r="P133"/>
  <c r="BK173"/>
  <c r="J173"/>
  <c r="J105"/>
  <c r="R208"/>
  <c i="8" r="BK160"/>
  <c r="J160"/>
  <c r="J102"/>
  <c r="BK204"/>
  <c r="J204"/>
  <c r="J106"/>
  <c r="R259"/>
  <c r="R347"/>
  <c i="9" r="BK346"/>
  <c r="J346"/>
  <c r="J103"/>
  <c i="10" r="P126"/>
  <c r="P125"/>
  <c i="11" r="P145"/>
  <c r="BK190"/>
  <c r="J190"/>
  <c r="J107"/>
  <c r="R222"/>
  <c r="R231"/>
  <c i="12" r="R147"/>
  <c r="P173"/>
  <c r="R191"/>
  <c r="R228"/>
  <c i="14" r="T144"/>
  <c r="T207"/>
  <c r="P255"/>
  <c r="T312"/>
  <c r="R387"/>
  <c i="15" r="R348"/>
  <c r="R347"/>
  <c i="17" r="T138"/>
  <c r="T134"/>
  <c r="T133"/>
  <c r="R192"/>
  <c r="T229"/>
  <c i="18" r="T137"/>
  <c r="T133"/>
  <c r="BK191"/>
  <c r="J191"/>
  <c r="J107"/>
  <c r="BK230"/>
  <c r="J230"/>
  <c r="J110"/>
  <c i="19" r="T148"/>
  <c i="20" r="P143"/>
  <c r="R187"/>
  <c r="R259"/>
  <c r="T346"/>
  <c i="21" r="BK310"/>
  <c r="J310"/>
  <c r="J101"/>
  <c i="23" r="BK138"/>
  <c r="J138"/>
  <c r="J101"/>
  <c r="P190"/>
  <c r="R231"/>
  <c i="24" r="BK178"/>
  <c r="J178"/>
  <c r="J106"/>
  <c r="R208"/>
  <c i="25" r="T127"/>
  <c i="26" r="P147"/>
  <c i="27" r="T331"/>
  <c i="2" r="T139"/>
  <c r="BK222"/>
  <c r="BK326"/>
  <c r="J326"/>
  <c r="J112"/>
  <c i="3" r="P302"/>
  <c i="4" r="T126"/>
  <c r="T125"/>
  <c i="5" r="T145"/>
  <c r="T160"/>
  <c r="P224"/>
  <c i="6" r="R173"/>
  <c r="T178"/>
  <c r="R230"/>
  <c i="7" r="P127"/>
  <c r="P126"/>
  <c r="P125"/>
  <c r="P124"/>
  <c i="1" r="AU101"/>
  <c i="8" r="T141"/>
  <c r="T137"/>
  <c r="T204"/>
  <c r="BK252"/>
  <c r="J252"/>
  <c r="J109"/>
  <c i="14" r="P163"/>
  <c r="BK223"/>
  <c r="J223"/>
  <c r="J108"/>
  <c r="T255"/>
  <c r="R312"/>
  <c i="15" r="BK307"/>
  <c r="J307"/>
  <c r="J101"/>
  <c i="17" r="BK138"/>
  <c r="J138"/>
  <c r="J101"/>
  <c r="P160"/>
  <c r="BK229"/>
  <c r="J229"/>
  <c r="J109"/>
  <c i="18" r="T147"/>
  <c r="P178"/>
  <c r="P226"/>
  <c i="19" r="P148"/>
  <c i="20" r="T160"/>
  <c r="BK200"/>
  <c r="J200"/>
  <c r="J106"/>
  <c r="BK259"/>
  <c r="J259"/>
  <c r="J110"/>
  <c r="R327"/>
  <c i="21" r="T351"/>
  <c r="T350"/>
  <c i="22" r="T126"/>
  <c r="T125"/>
  <c i="23" r="P138"/>
  <c r="P134"/>
  <c r="P160"/>
  <c r="R171"/>
  <c r="R222"/>
  <c r="T231"/>
  <c i="24" r="BK155"/>
  <c r="J155"/>
  <c r="J104"/>
  <c r="T173"/>
  <c r="P191"/>
  <c r="T232"/>
  <c i="25" r="P148"/>
  <c i="26" r="T147"/>
  <c r="R184"/>
  <c r="T212"/>
  <c r="R232"/>
  <c r="T260"/>
  <c r="T278"/>
  <c i="29" r="P151"/>
  <c r="BK174"/>
  <c r="J174"/>
  <c r="J107"/>
  <c r="T209"/>
  <c i="2" r="P174"/>
  <c r="R238"/>
  <c r="P326"/>
  <c r="R369"/>
  <c i="3" r="R127"/>
  <c r="R126"/>
  <c i="5" r="BK138"/>
  <c r="J138"/>
  <c r="J101"/>
  <c r="T192"/>
  <c i="6" r="T147"/>
  <c r="BK178"/>
  <c r="J178"/>
  <c r="J106"/>
  <c r="BK234"/>
  <c r="J234"/>
  <c r="J110"/>
  <c i="7" r="BK148"/>
  <c r="J148"/>
  <c r="J102"/>
  <c i="13" r="P127"/>
  <c i="14" r="R139"/>
  <c r="P194"/>
  <c r="T223"/>
  <c r="P336"/>
  <c i="15" r="T127"/>
  <c i="16" r="T134"/>
  <c r="T133"/>
  <c i="17" r="P145"/>
  <c r="T192"/>
  <c r="R229"/>
  <c i="18" r="BK137"/>
  <c r="J137"/>
  <c r="J101"/>
  <c r="P147"/>
  <c r="BK178"/>
  <c r="J178"/>
  <c r="J106"/>
  <c i="20" r="R143"/>
  <c r="R200"/>
  <c r="BK303"/>
  <c r="J303"/>
  <c r="J111"/>
  <c r="R346"/>
  <c i="23" r="P145"/>
  <c r="BK171"/>
  <c r="J171"/>
  <c r="J106"/>
  <c i="24" r="T147"/>
  <c r="R173"/>
  <c r="R191"/>
  <c r="R228"/>
  <c i="25" r="R148"/>
  <c i="26" r="R139"/>
  <c r="R158"/>
  <c r="BK212"/>
  <c r="J212"/>
  <c r="J108"/>
  <c r="P227"/>
  <c r="T241"/>
  <c r="R286"/>
  <c i="28" r="BK134"/>
  <c r="J134"/>
  <c r="J102"/>
  <c i="29" r="T144"/>
  <c r="T137"/>
  <c r="P168"/>
  <c r="P197"/>
  <c i="2" r="R155"/>
  <c r="BK281"/>
  <c r="J281"/>
  <c r="J111"/>
  <c r="R350"/>
  <c r="T395"/>
  <c i="3" r="T302"/>
  <c i="5" r="T138"/>
  <c r="T134"/>
  <c r="R192"/>
  <c r="P233"/>
  <c i="6" r="T155"/>
  <c r="P208"/>
  <c i="7" r="T127"/>
  <c i="8" r="T191"/>
  <c r="BK259"/>
  <c r="J259"/>
  <c r="J110"/>
  <c r="P347"/>
  <c i="9" r="T127"/>
  <c i="10" r="T134"/>
  <c r="T133"/>
  <c i="11" r="P138"/>
  <c r="P134"/>
  <c r="P133"/>
  <c i="1" r="AU106"/>
  <c i="11" r="R160"/>
  <c r="P171"/>
  <c r="BK222"/>
  <c r="J222"/>
  <c r="J108"/>
  <c r="BK231"/>
  <c r="J231"/>
  <c r="J110"/>
  <c i="12" r="P137"/>
  <c r="P133"/>
  <c r="P155"/>
  <c r="P178"/>
  <c r="T208"/>
  <c i="13" r="T148"/>
  <c i="14" r="BK139"/>
  <c r="J139"/>
  <c r="J100"/>
  <c r="BK194"/>
  <c r="J194"/>
  <c r="J103"/>
  <c r="BK207"/>
  <c r="BK312"/>
  <c r="J312"/>
  <c r="J112"/>
  <c r="BK336"/>
  <c r="J336"/>
  <c r="J113"/>
  <c r="T387"/>
  <c i="15" r="BK348"/>
  <c r="BK347"/>
  <c r="J347"/>
  <c r="J102"/>
  <c i="16" r="P126"/>
  <c r="P125"/>
  <c i="17" r="T173"/>
  <c i="18" r="P155"/>
  <c r="R191"/>
  <c r="P230"/>
  <c i="20" r="T138"/>
  <c r="P187"/>
  <c r="T259"/>
  <c r="P346"/>
  <c i="21" r="P127"/>
  <c r="BK351"/>
  <c r="J351"/>
  <c r="J103"/>
  <c i="22" r="BK126"/>
  <c r="J126"/>
  <c r="J100"/>
  <c i="23" r="T145"/>
  <c r="T171"/>
  <c r="T222"/>
  <c r="P231"/>
  <c i="24" r="P137"/>
  <c r="P133"/>
  <c r="P147"/>
  <c r="BK173"/>
  <c r="J173"/>
  <c r="J105"/>
  <c r="BK191"/>
  <c r="J191"/>
  <c r="J107"/>
  <c r="P228"/>
  <c i="26" r="T139"/>
  <c r="P158"/>
  <c r="P197"/>
  <c r="P232"/>
  <c r="BK260"/>
  <c r="J260"/>
  <c r="J112"/>
  <c r="P278"/>
  <c i="27" r="BK127"/>
  <c r="J127"/>
  <c r="J100"/>
  <c r="BK331"/>
  <c r="J331"/>
  <c r="J101"/>
  <c i="29" r="P144"/>
  <c r="P137"/>
  <c r="T174"/>
  <c r="R217"/>
  <c r="P228"/>
  <c i="2" r="BK209"/>
  <c r="J209"/>
  <c r="J104"/>
  <c r="T238"/>
  <c r="P274"/>
  <c r="T326"/>
  <c r="P395"/>
  <c i="3" r="P343"/>
  <c r="P342"/>
  <c i="5" r="P192"/>
  <c r="T229"/>
  <c i="6" r="R137"/>
  <c r="R133"/>
  <c r="T173"/>
  <c r="P178"/>
  <c r="T234"/>
  <c i="7" r="R148"/>
  <c i="8" r="BK141"/>
  <c r="J141"/>
  <c r="J101"/>
  <c r="R191"/>
  <c r="T259"/>
  <c r="BK347"/>
  <c r="J347"/>
  <c r="J113"/>
  <c i="9" r="P127"/>
  <c r="R346"/>
  <c r="R345"/>
  <c i="10" r="BK134"/>
  <c r="J134"/>
  <c r="J102"/>
  <c i="11" r="T160"/>
  <c r="BK227"/>
  <c r="J227"/>
  <c r="J109"/>
  <c i="12" r="R173"/>
  <c r="BK208"/>
  <c r="J208"/>
  <c r="J108"/>
  <c r="P228"/>
  <c i="14" r="R163"/>
  <c r="T262"/>
  <c r="R336"/>
  <c i="15" r="P348"/>
  <c r="P347"/>
  <c i="16" r="P134"/>
  <c r="P133"/>
  <c i="17" r="BK145"/>
  <c r="J145"/>
  <c r="J102"/>
  <c r="BK173"/>
  <c r="J173"/>
  <c r="J106"/>
  <c r="BK233"/>
  <c r="J233"/>
  <c r="J110"/>
  <c i="18" r="T155"/>
  <c r="P191"/>
  <c r="T230"/>
  <c i="19" r="BK148"/>
  <c r="J148"/>
  <c r="J102"/>
  <c i="20" r="BK143"/>
  <c r="J143"/>
  <c r="J101"/>
  <c r="BK216"/>
  <c r="J216"/>
  <c r="J108"/>
  <c r="P303"/>
  <c i="22" r="T134"/>
  <c r="T133"/>
  <c i="23" r="R145"/>
  <c r="T160"/>
  <c r="P227"/>
  <c i="24" r="P155"/>
  <c r="P208"/>
  <c r="T228"/>
  <c i="25" r="BK148"/>
  <c r="J148"/>
  <c r="J102"/>
  <c i="28" r="T126"/>
  <c r="T125"/>
  <c i="2" r="BK155"/>
  <c r="J155"/>
  <c r="J102"/>
  <c r="R209"/>
  <c r="R222"/>
  <c r="BK274"/>
  <c r="J274"/>
  <c r="J110"/>
  <c r="R274"/>
  <c r="BK350"/>
  <c r="J350"/>
  <c r="J113"/>
  <c r="R395"/>
  <c i="3" r="BK127"/>
  <c r="J127"/>
  <c r="J100"/>
  <c r="BK343"/>
  <c r="BK342"/>
  <c r="J342"/>
  <c r="J102"/>
  <c i="4" r="BK134"/>
  <c r="J134"/>
  <c r="J102"/>
  <c i="5" r="P138"/>
  <c r="P134"/>
  <c r="P133"/>
  <c i="1" r="AU99"/>
  <c i="5" r="P160"/>
  <c r="P159"/>
  <c r="BK229"/>
  <c r="J229"/>
  <c r="J109"/>
  <c i="6" r="BK137"/>
  <c r="J137"/>
  <c r="J101"/>
  <c r="P147"/>
  <c r="BK208"/>
  <c r="J208"/>
  <c r="J108"/>
  <c r="P234"/>
  <c i="7" r="T148"/>
  <c i="8" r="R141"/>
  <c r="R137"/>
  <c r="T220"/>
  <c r="R304"/>
  <c r="P379"/>
  <c i="9" r="T305"/>
  <c i="11" r="BK138"/>
  <c r="J138"/>
  <c r="J101"/>
  <c r="T190"/>
  <c r="R227"/>
  <c i="12" r="BK137"/>
  <c r="J137"/>
  <c r="J101"/>
  <c r="BK155"/>
  <c r="J155"/>
  <c r="J104"/>
  <c r="T173"/>
  <c r="R208"/>
  <c r="T228"/>
  <c i="13" r="T127"/>
  <c r="T126"/>
  <c r="T125"/>
  <c r="T124"/>
  <c i="14" r="BK144"/>
  <c r="J144"/>
  <c r="J101"/>
  <c r="T194"/>
  <c r="R223"/>
  <c r="P312"/>
  <c r="P387"/>
  <c i="15" r="T348"/>
  <c r="T347"/>
  <c i="16" r="T126"/>
  <c r="T125"/>
  <c r="T124"/>
  <c i="18" r="P137"/>
  <c r="P133"/>
  <c r="R173"/>
  <c r="T208"/>
  <c i="19" r="BK127"/>
  <c r="J127"/>
  <c r="J101"/>
  <c i="20" r="P138"/>
  <c r="P137"/>
  <c r="T187"/>
  <c r="P259"/>
  <c r="BK346"/>
  <c r="J346"/>
  <c r="J113"/>
  <c i="21" r="R310"/>
  <c i="22" r="BK134"/>
  <c r="BK133"/>
  <c r="J133"/>
  <c r="J101"/>
  <c i="24" r="BK147"/>
  <c r="J147"/>
  <c r="J103"/>
  <c r="P178"/>
  <c r="T208"/>
  <c i="25" r="T148"/>
  <c i="26" r="T184"/>
  <c r="R197"/>
  <c r="R227"/>
  <c r="R241"/>
  <c r="P286"/>
  <c i="27" r="T381"/>
  <c r="T380"/>
  <c i="28" r="BK126"/>
  <c r="BK125"/>
  <c r="J125"/>
  <c r="J99"/>
  <c i="29" r="T151"/>
  <c r="R168"/>
  <c r="BK197"/>
  <c r="J197"/>
  <c r="J108"/>
  <c r="BK217"/>
  <c r="J217"/>
  <c r="J111"/>
  <c r="R221"/>
  <c i="30" r="P124"/>
  <c r="P123"/>
  <c r="P122"/>
  <c i="1" r="AU128"/>
  <c i="30" r="T124"/>
  <c r="T123"/>
  <c r="T122"/>
  <c i="2" r="R139"/>
  <c r="R138"/>
  <c r="P209"/>
  <c r="T281"/>
  <c r="BK369"/>
  <c r="J369"/>
  <c r="J114"/>
  <c i="3" r="BK302"/>
  <c r="J302"/>
  <c r="J101"/>
  <c i="5" r="P145"/>
  <c r="R160"/>
  <c r="BK224"/>
  <c r="J224"/>
  <c r="J108"/>
  <c r="BK233"/>
  <c r="J233"/>
  <c r="J110"/>
  <c i="6" r="P155"/>
  <c r="P191"/>
  <c r="T230"/>
  <c i="7" r="BK127"/>
  <c r="J127"/>
  <c r="J101"/>
  <c i="8" r="P141"/>
  <c r="P137"/>
  <c r="R220"/>
  <c r="R252"/>
  <c r="T304"/>
  <c r="BK379"/>
  <c r="J379"/>
  <c r="J114"/>
  <c i="9" r="R305"/>
  <c i="10" r="P134"/>
  <c r="P133"/>
  <c i="11" r="BK145"/>
  <c r="J145"/>
  <c r="J102"/>
  <c r="R190"/>
  <c r="T227"/>
  <c i="12" r="R137"/>
  <c r="R133"/>
  <c r="T155"/>
  <c r="T191"/>
  <c r="T224"/>
  <c i="13" r="R127"/>
  <c i="14" r="T163"/>
  <c r="BK262"/>
  <c r="J262"/>
  <c r="J110"/>
  <c r="T306"/>
  <c r="T355"/>
  <c i="15" r="R307"/>
  <c i="16" r="BK134"/>
  <c r="J134"/>
  <c r="J102"/>
  <c i="17" r="R138"/>
  <c r="R134"/>
  <c r="R133"/>
  <c r="BK192"/>
  <c r="J192"/>
  <c r="J107"/>
  <c r="P229"/>
  <c i="18" r="BK147"/>
  <c r="J147"/>
  <c r="J103"/>
  <c r="P173"/>
  <c r="P208"/>
  <c i="20" r="R160"/>
  <c r="P216"/>
  <c r="R252"/>
  <c r="P327"/>
  <c r="T372"/>
  <c i="21" r="R127"/>
  <c r="R126"/>
  <c i="22" r="P134"/>
  <c r="P133"/>
  <c i="23" r="T138"/>
  <c r="T134"/>
  <c r="T190"/>
  <c r="T227"/>
  <c i="24" r="T155"/>
  <c r="T178"/>
  <c r="P232"/>
  <c i="25" r="BK127"/>
  <c r="BK126"/>
  <c r="BK125"/>
  <c r="J125"/>
  <c r="J99"/>
  <c i="26" r="T158"/>
  <c r="T197"/>
  <c r="BK232"/>
  <c r="J232"/>
  <c r="J110"/>
  <c r="P241"/>
  <c r="BK286"/>
  <c r="J286"/>
  <c r="J115"/>
  <c i="27" r="P331"/>
  <c i="28" r="P134"/>
  <c r="P133"/>
  <c i="29" r="BK144"/>
  <c r="J144"/>
  <c r="J102"/>
  <c r="T197"/>
  <c r="BK221"/>
  <c r="J221"/>
  <c r="J112"/>
  <c r="R228"/>
  <c i="2" r="T174"/>
  <c r="BK238"/>
  <c r="J238"/>
  <c r="J109"/>
  <c r="T274"/>
  <c r="T350"/>
  <c i="3" r="P127"/>
  <c r="P126"/>
  <c r="P125"/>
  <c i="1" r="AU97"/>
  <c i="4" r="T134"/>
  <c r="T133"/>
  <c i="5" r="BK160"/>
  <c i="6" r="BK155"/>
  <c r="J155"/>
  <c r="J104"/>
  <c r="T208"/>
  <c i="8" r="BK191"/>
  <c r="J191"/>
  <c r="J103"/>
  <c r="BK220"/>
  <c r="J220"/>
  <c r="J108"/>
  <c r="T252"/>
  <c r="T328"/>
  <c i="9" r="BK305"/>
  <c r="J305"/>
  <c r="J101"/>
  <c i="10" r="BK126"/>
  <c r="BK125"/>
  <c r="J125"/>
  <c r="J99"/>
  <c i="11" r="R145"/>
  <c r="P190"/>
  <c r="P227"/>
  <c i="12" r="BK147"/>
  <c r="BK173"/>
  <c r="J173"/>
  <c r="J105"/>
  <c r="P191"/>
  <c r="P224"/>
  <c i="13" r="P148"/>
  <c i="14" r="BK163"/>
  <c r="J163"/>
  <c r="J102"/>
  <c r="P223"/>
  <c r="P306"/>
  <c r="P355"/>
  <c i="15" r="BK127"/>
  <c r="J127"/>
  <c r="J100"/>
  <c i="16" r="R126"/>
  <c r="R125"/>
  <c i="17" r="T145"/>
  <c r="T160"/>
  <c r="T159"/>
  <c r="T224"/>
  <c i="18" r="R155"/>
  <c r="T191"/>
  <c r="R230"/>
  <c i="20" r="BK160"/>
  <c r="J160"/>
  <c r="J102"/>
  <c r="R216"/>
  <c r="P252"/>
  <c r="BK327"/>
  <c r="J327"/>
  <c r="J112"/>
  <c r="R372"/>
  <c i="21" r="P310"/>
  <c i="22" r="P126"/>
  <c r="P125"/>
  <c r="P124"/>
  <c i="1" r="AU119"/>
  <c i="23" r="R190"/>
  <c r="R227"/>
  <c i="26" r="BK139"/>
  <c r="R147"/>
  <c r="P184"/>
  <c r="R212"/>
  <c r="T227"/>
  <c r="P260"/>
  <c r="T286"/>
  <c i="27" r="BK381"/>
  <c r="BK380"/>
  <c r="J380"/>
  <c r="J102"/>
  <c i="28" r="P126"/>
  <c r="P125"/>
  <c r="P124"/>
  <c i="1" r="AU126"/>
  <c i="29" r="R151"/>
  <c r="R174"/>
  <c r="R209"/>
  <c r="T217"/>
  <c r="BK228"/>
  <c r="J228"/>
  <c r="J113"/>
  <c i="30" r="BK124"/>
  <c r="J124"/>
  <c r="J98"/>
  <c r="R124"/>
  <c r="R123"/>
  <c r="R122"/>
  <c i="4" r="P126"/>
  <c r="P125"/>
  <c r="P124"/>
  <c i="1" r="AU98"/>
  <c i="5" r="R145"/>
  <c r="T171"/>
  <c r="T233"/>
  <c i="6" r="BK147"/>
  <c r="J147"/>
  <c r="J103"/>
  <c r="BK191"/>
  <c r="J191"/>
  <c r="J107"/>
  <c r="BK230"/>
  <c r="J230"/>
  <c r="J109"/>
  <c i="8" r="R160"/>
  <c r="BK304"/>
  <c r="J304"/>
  <c r="J111"/>
  <c r="P328"/>
  <c r="T379"/>
  <c i="9" r="R127"/>
  <c r="R126"/>
  <c r="R125"/>
  <c r="T346"/>
  <c r="T345"/>
  <c i="10" r="R126"/>
  <c r="R125"/>
  <c i="11" r="R138"/>
  <c r="R134"/>
  <c r="P160"/>
  <c r="P159"/>
  <c r="R171"/>
  <c r="P222"/>
  <c r="P231"/>
  <c i="12" r="T137"/>
  <c r="T133"/>
  <c r="T147"/>
  <c r="BK178"/>
  <c r="J178"/>
  <c r="J106"/>
  <c r="T178"/>
  <c r="BK228"/>
  <c r="J228"/>
  <c r="J110"/>
  <c i="13" r="BK127"/>
  <c r="J127"/>
  <c r="J101"/>
  <c i="14" r="R144"/>
  <c r="R262"/>
  <c r="BK387"/>
  <c r="J387"/>
  <c r="J115"/>
  <c i="15" r="T307"/>
  <c i="17" r="P138"/>
  <c r="P134"/>
  <c r="R173"/>
  <c r="R224"/>
  <c r="P233"/>
  <c i="18" r="BK155"/>
  <c r="J155"/>
  <c r="J104"/>
  <c r="BK208"/>
  <c r="J208"/>
  <c r="J108"/>
  <c r="T226"/>
  <c i="19" r="R148"/>
  <c i="21" r="R351"/>
  <c r="R350"/>
  <c i="24" r="T137"/>
  <c r="T133"/>
  <c r="T191"/>
  <c r="R232"/>
  <c i="25" r="P127"/>
  <c r="P126"/>
  <c r="P125"/>
  <c r="P124"/>
  <c i="1" r="AU122"/>
  <c i="27" r="R331"/>
  <c i="28" r="R126"/>
  <c r="R125"/>
  <c i="29" r="BK151"/>
  <c r="J151"/>
  <c r="J103"/>
  <c r="P174"/>
  <c r="P209"/>
  <c r="T221"/>
  <c i="2" r="BK174"/>
  <c r="J174"/>
  <c r="J103"/>
  <c r="P238"/>
  <c i="3" r="R343"/>
  <c r="R342"/>
  <c i="4" r="BK126"/>
  <c r="BK125"/>
  <c r="J125"/>
  <c r="J99"/>
  <c i="5" r="BK192"/>
  <c r="J192"/>
  <c r="J107"/>
  <c r="R229"/>
  <c i="6" r="R155"/>
  <c r="T191"/>
  <c r="R234"/>
  <c i="7" r="R127"/>
  <c r="R126"/>
  <c r="R125"/>
  <c r="R124"/>
  <c i="8" r="T160"/>
  <c r="P204"/>
  <c r="P259"/>
  <c r="T347"/>
  <c i="9" r="P346"/>
  <c r="P345"/>
  <c i="10" r="R134"/>
  <c r="R133"/>
  <c i="11" r="T145"/>
  <c r="T171"/>
  <c r="T222"/>
  <c r="T231"/>
  <c i="12" r="P147"/>
  <c r="BK191"/>
  <c r="J191"/>
  <c r="J107"/>
  <c r="BK224"/>
  <c r="J224"/>
  <c r="J109"/>
  <c i="13" r="R148"/>
  <c i="14" r="P144"/>
  <c r="R207"/>
  <c r="R255"/>
  <c r="R306"/>
  <c r="T336"/>
  <c i="15" r="P307"/>
  <c i="17" r="BK160"/>
  <c r="P173"/>
  <c r="P224"/>
  <c r="R233"/>
  <c i="18" r="R147"/>
  <c r="T173"/>
  <c r="T178"/>
  <c r="BK226"/>
  <c r="J226"/>
  <c r="J109"/>
  <c i="19" r="R127"/>
  <c r="R126"/>
  <c r="R125"/>
  <c r="R124"/>
  <c i="20" r="BK138"/>
  <c r="J138"/>
  <c r="J100"/>
  <c r="R138"/>
  <c r="R137"/>
  <c r="BK187"/>
  <c r="J187"/>
  <c r="J103"/>
  <c r="T200"/>
  <c r="T303"/>
  <c r="BK372"/>
  <c r="J372"/>
  <c r="J114"/>
  <c i="21" r="BK127"/>
  <c r="BK126"/>
  <c r="J126"/>
  <c r="J99"/>
  <c r="P351"/>
  <c r="P350"/>
  <c i="22" r="R126"/>
  <c r="R125"/>
  <c i="23" r="BK160"/>
  <c r="J160"/>
  <c r="J105"/>
  <c r="P171"/>
  <c r="P222"/>
  <c i="26" r="P139"/>
  <c r="P138"/>
  <c r="BK147"/>
  <c r="J147"/>
  <c r="J102"/>
  <c r="BK184"/>
  <c r="J184"/>
  <c r="J104"/>
  <c r="P212"/>
  <c r="BK241"/>
  <c r="J241"/>
  <c r="J111"/>
  <c r="BK278"/>
  <c r="J278"/>
  <c r="J114"/>
  <c i="27" r="P127"/>
  <c r="P126"/>
  <c i="28" r="R134"/>
  <c r="R133"/>
  <c i="29" r="R144"/>
  <c r="R137"/>
  <c r="BK168"/>
  <c r="J168"/>
  <c r="J106"/>
  <c r="T168"/>
  <c r="BK209"/>
  <c r="J209"/>
  <c r="J109"/>
  <c r="P221"/>
  <c i="2" r="BK139"/>
  <c r="T155"/>
  <c r="T222"/>
  <c r="T221"/>
  <c r="R281"/>
  <c r="P369"/>
  <c i="3" r="T127"/>
  <c r="T126"/>
  <c r="T125"/>
  <c i="4" r="R126"/>
  <c r="R125"/>
  <c r="R124"/>
  <c i="5" r="BK145"/>
  <c r="J145"/>
  <c r="J102"/>
  <c r="R171"/>
  <c r="R224"/>
  <c r="R233"/>
  <c i="6" r="T137"/>
  <c r="T133"/>
  <c r="P173"/>
  <c r="R178"/>
  <c r="P230"/>
  <c i="8" r="P160"/>
  <c r="P220"/>
  <c r="P304"/>
  <c r="R328"/>
  <c i="9" r="BK127"/>
  <c r="J127"/>
  <c r="J100"/>
  <c r="P305"/>
  <c i="10" r="T126"/>
  <c r="T125"/>
  <c r="T124"/>
  <c i="11" r="T138"/>
  <c r="T134"/>
  <c r="BK160"/>
  <c r="J160"/>
  <c r="J105"/>
  <c r="BK171"/>
  <c r="J171"/>
  <c r="J106"/>
  <c i="12" r="R155"/>
  <c r="R178"/>
  <c r="P208"/>
  <c r="R224"/>
  <c i="13" r="BK148"/>
  <c r="J148"/>
  <c r="J102"/>
  <c i="14" r="P139"/>
  <c r="P138"/>
  <c r="R194"/>
  <c r="P207"/>
  <c r="P206"/>
  <c r="BK255"/>
  <c r="J255"/>
  <c r="J109"/>
  <c r="BK306"/>
  <c r="J306"/>
  <c r="J111"/>
  <c r="R355"/>
  <c i="15" r="P127"/>
  <c r="P126"/>
  <c r="P125"/>
  <c i="1" r="AU111"/>
  <c i="16" r="R134"/>
  <c r="R133"/>
  <c i="17" r="R145"/>
  <c r="R160"/>
  <c r="R159"/>
  <c r="BK224"/>
  <c r="J224"/>
  <c r="J108"/>
  <c i="18" r="R137"/>
  <c r="R133"/>
  <c r="BK173"/>
  <c r="J173"/>
  <c r="J105"/>
  <c r="R208"/>
  <c i="19" r="T127"/>
  <c r="T126"/>
  <c r="T125"/>
  <c r="T124"/>
  <c i="20" r="T143"/>
  <c r="P200"/>
  <c r="P199"/>
  <c r="BK252"/>
  <c r="J252"/>
  <c r="J109"/>
  <c r="R303"/>
  <c r="P372"/>
  <c i="21" r="T310"/>
  <c i="22" r="R134"/>
  <c r="R133"/>
  <c i="23" r="R138"/>
  <c r="R134"/>
  <c r="BK190"/>
  <c r="J190"/>
  <c r="J107"/>
  <c r="BK227"/>
  <c r="J227"/>
  <c r="J109"/>
  <c i="24" r="BK137"/>
  <c r="J137"/>
  <c r="J101"/>
  <c r="R155"/>
  <c r="R178"/>
  <c r="BK228"/>
  <c r="J228"/>
  <c r="J109"/>
  <c i="25" r="R127"/>
  <c r="R126"/>
  <c r="R125"/>
  <c r="R124"/>
  <c i="27" r="T127"/>
  <c r="T126"/>
  <c r="T125"/>
  <c r="P381"/>
  <c r="P380"/>
  <c i="28" r="T134"/>
  <c r="T133"/>
  <c i="29" r="R197"/>
  <c r="P217"/>
  <c r="T228"/>
  <c i="2" r="BH193"/>
  <c r="BH216"/>
  <c r="BH225"/>
  <c r="BH229"/>
  <c r="BH232"/>
  <c r="BH236"/>
  <c r="BH257"/>
  <c r="BH310"/>
  <c r="BH366"/>
  <c r="BH381"/>
  <c r="BH384"/>
  <c i="3" r="E113"/>
  <c r="BH145"/>
  <c r="BH155"/>
  <c r="BH163"/>
  <c r="BH172"/>
  <c r="BH264"/>
  <c r="BH277"/>
  <c r="BH290"/>
  <c r="BH348"/>
  <c i="4" r="BH148"/>
  <c r="BH155"/>
  <c i="5" r="E85"/>
  <c r="F130"/>
  <c r="BH143"/>
  <c r="BH201"/>
  <c r="BH202"/>
  <c r="BH225"/>
  <c i="6" r="J91"/>
  <c r="BH140"/>
  <c r="BH150"/>
  <c r="BH167"/>
  <c r="BH176"/>
  <c r="BH194"/>
  <c r="BH228"/>
  <c r="BH237"/>
  <c i="7" r="BH140"/>
  <c i="8" r="J91"/>
  <c r="BH179"/>
  <c r="BH185"/>
  <c r="BH210"/>
  <c r="BH212"/>
  <c r="BH257"/>
  <c r="BH270"/>
  <c r="BH277"/>
  <c r="BH300"/>
  <c r="BH331"/>
  <c r="BH342"/>
  <c r="BH352"/>
  <c r="BH364"/>
  <c i="9" r="F122"/>
  <c r="BH147"/>
  <c r="BH158"/>
  <c r="BH170"/>
  <c r="BH187"/>
  <c r="BH240"/>
  <c r="BH254"/>
  <c r="BH261"/>
  <c r="BH289"/>
  <c r="BH293"/>
  <c r="BH314"/>
  <c r="BH317"/>
  <c r="BH319"/>
  <c r="BH328"/>
  <c r="BH331"/>
  <c i="14" r="BH278"/>
  <c r="BH324"/>
  <c i="15" r="BH202"/>
  <c r="BH214"/>
  <c r="BH223"/>
  <c r="BH237"/>
  <c r="BH238"/>
  <c r="BH239"/>
  <c r="BH259"/>
  <c r="BH267"/>
  <c r="BH284"/>
  <c r="BH285"/>
  <c r="BH332"/>
  <c r="BH352"/>
  <c r="BH355"/>
  <c r="BH377"/>
  <c r="BH381"/>
  <c i="16" r="F94"/>
  <c r="BH135"/>
  <c i="17" r="BH167"/>
  <c r="BH184"/>
  <c r="BH199"/>
  <c r="BH209"/>
  <c r="BH216"/>
  <c r="BH218"/>
  <c r="BH221"/>
  <c i="18" r="J91"/>
  <c r="BH148"/>
  <c r="BH185"/>
  <c r="BH189"/>
  <c r="BH211"/>
  <c i="19" r="F94"/>
  <c r="BH146"/>
  <c r="BH152"/>
  <c i="20" r="J130"/>
  <c r="BH211"/>
  <c r="BH253"/>
  <c r="BH267"/>
  <c r="BH268"/>
  <c r="BH284"/>
  <c r="BH308"/>
  <c i="21" r="BH132"/>
  <c r="BH142"/>
  <c r="BH213"/>
  <c r="BH231"/>
  <c r="BH234"/>
  <c r="BH240"/>
  <c r="BH251"/>
  <c r="BH268"/>
  <c r="BH303"/>
  <c r="BH362"/>
  <c r="BH377"/>
  <c r="BH384"/>
  <c i="22" r="J118"/>
  <c r="BH129"/>
  <c r="BH135"/>
  <c i="23" r="BH161"/>
  <c r="BH182"/>
  <c r="BH202"/>
  <c r="BH207"/>
  <c i="24" r="BH151"/>
  <c r="BH202"/>
  <c r="BH231"/>
  <c i="25" r="BH132"/>
  <c r="BH142"/>
  <c r="BH146"/>
  <c i="26" r="BH142"/>
  <c r="BH163"/>
  <c r="BH172"/>
  <c r="BH178"/>
  <c r="BH187"/>
  <c r="BH213"/>
  <c r="BH261"/>
  <c r="BH266"/>
  <c i="27" r="F122"/>
  <c r="BG156"/>
  <c r="BG158"/>
  <c r="BG173"/>
  <c r="BG259"/>
  <c r="BG264"/>
  <c r="BG268"/>
  <c r="BG276"/>
  <c r="BG281"/>
  <c r="BG283"/>
  <c r="BG305"/>
  <c r="BG308"/>
  <c r="BG326"/>
  <c r="BG340"/>
  <c r="BG347"/>
  <c r="BG364"/>
  <c r="BG371"/>
  <c i="28" r="F94"/>
  <c i="2" r="E125"/>
  <c r="BH142"/>
  <c r="BH179"/>
  <c r="BH199"/>
  <c r="BH203"/>
  <c r="BH243"/>
  <c r="BH255"/>
  <c r="BH289"/>
  <c r="BH293"/>
  <c r="BH320"/>
  <c r="BH329"/>
  <c r="BH333"/>
  <c r="BH341"/>
  <c r="BH378"/>
  <c i="3" r="BH146"/>
  <c r="BH153"/>
  <c r="BH209"/>
  <c r="BH223"/>
  <c r="BH258"/>
  <c r="BH266"/>
  <c r="BH297"/>
  <c r="BH325"/>
  <c r="BH344"/>
  <c i="4" r="BH141"/>
  <c r="BH153"/>
  <c i="5" r="J91"/>
  <c r="BH176"/>
  <c r="BH184"/>
  <c r="BK156"/>
  <c r="J156"/>
  <c r="J103"/>
  <c i="6" r="E120"/>
  <c r="BH217"/>
  <c i="7" r="BH130"/>
  <c r="BH139"/>
  <c i="8" r="BH173"/>
  <c r="BH231"/>
  <c r="BH241"/>
  <c r="BH253"/>
  <c r="BH264"/>
  <c r="BH291"/>
  <c r="BH302"/>
  <c r="BH348"/>
  <c r="BH371"/>
  <c i="9" r="E113"/>
  <c r="BH152"/>
  <c r="BH155"/>
  <c r="BH195"/>
  <c r="BH201"/>
  <c r="BH249"/>
  <c r="BH266"/>
  <c r="BH269"/>
  <c r="BH280"/>
  <c i="10" r="BH147"/>
  <c i="11" r="BH167"/>
  <c r="BH184"/>
  <c r="BH230"/>
  <c r="BH234"/>
  <c i="12" r="F129"/>
  <c r="BH135"/>
  <c r="BH153"/>
  <c r="BH167"/>
  <c r="BH176"/>
  <c r="BH187"/>
  <c r="BH215"/>
  <c i="13" r="J91"/>
  <c r="E112"/>
  <c r="BH135"/>
  <c i="14" r="BH145"/>
  <c r="BH236"/>
  <c r="BH247"/>
  <c r="BH322"/>
  <c r="BH334"/>
  <c r="BH353"/>
  <c r="BH366"/>
  <c r="BH369"/>
  <c r="BH382"/>
  <c r="BH388"/>
  <c r="BK203"/>
  <c r="J203"/>
  <c r="J104"/>
  <c i="15" r="BH191"/>
  <c r="BH196"/>
  <c r="BH215"/>
  <c r="BH231"/>
  <c r="BH236"/>
  <c r="BH245"/>
  <c r="BH256"/>
  <c r="BH273"/>
  <c r="BH277"/>
  <c r="BH286"/>
  <c r="BH297"/>
  <c r="BH311"/>
  <c r="BH314"/>
  <c r="BH317"/>
  <c r="BH327"/>
  <c r="BH370"/>
  <c i="16" r="BH144"/>
  <c i="17" r="E85"/>
  <c r="J127"/>
  <c r="BH222"/>
  <c i="18" r="E85"/>
  <c r="BH144"/>
  <c r="BH151"/>
  <c r="BH161"/>
  <c r="BH171"/>
  <c r="BH181"/>
  <c r="BH198"/>
  <c i="19" r="BH149"/>
  <c i="20" r="BH154"/>
  <c r="BH177"/>
  <c r="BH203"/>
  <c r="BH210"/>
  <c r="BH225"/>
  <c r="BH242"/>
  <c r="BH276"/>
  <c r="BH278"/>
  <c r="BH282"/>
  <c r="BH288"/>
  <c r="BH301"/>
  <c r="BH311"/>
  <c r="BH322"/>
  <c r="BH334"/>
  <c i="21" r="E113"/>
  <c r="BH128"/>
  <c r="BH163"/>
  <c r="BH165"/>
  <c r="BH179"/>
  <c r="BH182"/>
  <c r="BH185"/>
  <c r="BH199"/>
  <c r="BH212"/>
  <c r="BH216"/>
  <c r="BH238"/>
  <c r="BH261"/>
  <c r="BH293"/>
  <c r="BH298"/>
  <c r="BH307"/>
  <c r="BH313"/>
  <c r="BH332"/>
  <c r="BH338"/>
  <c r="BH341"/>
  <c r="BH373"/>
  <c i="22" r="BH148"/>
  <c i="23" r="J91"/>
  <c r="BH148"/>
  <c r="BH150"/>
  <c r="BH163"/>
  <c r="BH167"/>
  <c r="BH172"/>
  <c r="BH193"/>
  <c r="BH200"/>
  <c r="BH206"/>
  <c r="BH234"/>
  <c i="24" r="J126"/>
  <c r="BH171"/>
  <c r="BH192"/>
  <c r="BH213"/>
  <c r="BH235"/>
  <c r="BH236"/>
  <c i="26" r="BH159"/>
  <c r="BH167"/>
  <c r="BH210"/>
  <c r="BH221"/>
  <c i="27" r="BG267"/>
  <c r="BG271"/>
  <c r="BG277"/>
  <c r="BG287"/>
  <c r="BG292"/>
  <c r="BG299"/>
  <c r="BG319"/>
  <c r="BG329"/>
  <c r="BG339"/>
  <c r="BG346"/>
  <c r="BG353"/>
  <c r="BG367"/>
  <c r="BG388"/>
  <c r="BG394"/>
  <c i="28" r="BG135"/>
  <c i="29" r="BH175"/>
  <c r="BH182"/>
  <c r="BH193"/>
  <c r="BH201"/>
  <c r="BH207"/>
  <c r="BH213"/>
  <c i="2" r="J131"/>
  <c r="BH158"/>
  <c r="BH170"/>
  <c r="BH189"/>
  <c r="BH306"/>
  <c r="BH311"/>
  <c r="BH345"/>
  <c i="3" r="BH149"/>
  <c r="BH226"/>
  <c r="BH236"/>
  <c r="BH249"/>
  <c r="BH255"/>
  <c r="BH307"/>
  <c r="BH354"/>
  <c i="4" r="E85"/>
  <c i="5" r="BH141"/>
  <c r="BH152"/>
  <c r="BH161"/>
  <c r="BH200"/>
  <c r="BH221"/>
  <c r="BH232"/>
  <c r="BH234"/>
  <c r="BK237"/>
  <c r="J237"/>
  <c r="J111"/>
  <c i="6" r="BH179"/>
  <c r="BH185"/>
  <c r="BH189"/>
  <c r="BH196"/>
  <c r="BH202"/>
  <c r="BH215"/>
  <c r="BH223"/>
  <c r="BH238"/>
  <c i="7" r="BH132"/>
  <c r="BH133"/>
  <c r="BH137"/>
  <c r="BH151"/>
  <c i="8" r="BH167"/>
  <c r="BH194"/>
  <c r="BH205"/>
  <c r="BH255"/>
  <c r="BH262"/>
  <c r="BH280"/>
  <c i="9" r="BH139"/>
  <c r="BH177"/>
  <c r="BH184"/>
  <c r="BH221"/>
  <c r="BH237"/>
  <c r="BH239"/>
  <c r="BH270"/>
  <c r="BH277"/>
  <c r="BH288"/>
  <c r="BH308"/>
  <c r="BH355"/>
  <c r="BH364"/>
  <c r="BH377"/>
  <c r="BH381"/>
  <c i="14" r="BH263"/>
  <c r="BH267"/>
  <c r="BH304"/>
  <c r="BH325"/>
  <c r="BH339"/>
  <c r="BH343"/>
  <c r="BH362"/>
  <c i="15" r="BH185"/>
  <c r="BH208"/>
  <c r="BH217"/>
  <c r="BH230"/>
  <c r="BH243"/>
  <c r="BH296"/>
  <c r="BH304"/>
  <c r="BH308"/>
  <c r="BH330"/>
  <c r="BH338"/>
  <c i="16" r="E112"/>
  <c r="BH148"/>
  <c r="BH153"/>
  <c i="17" r="BH176"/>
  <c i="18" r="F94"/>
  <c r="BH142"/>
  <c r="BH167"/>
  <c r="BH174"/>
  <c r="BH183"/>
  <c i="19" r="E112"/>
  <c r="BH128"/>
  <c i="20" r="BH141"/>
  <c r="BH173"/>
  <c r="BH185"/>
  <c r="BH192"/>
  <c r="BH219"/>
  <c r="BH227"/>
  <c r="BH233"/>
  <c r="BH255"/>
  <c r="BH281"/>
  <c r="BH285"/>
  <c r="BH306"/>
  <c r="BH318"/>
  <c r="BH328"/>
  <c r="BH355"/>
  <c i="21" r="BH144"/>
  <c r="BH170"/>
  <c r="BH177"/>
  <c r="BH201"/>
  <c r="BH242"/>
  <c r="BH244"/>
  <c r="BH277"/>
  <c r="BH284"/>
  <c r="BH318"/>
  <c r="BH375"/>
  <c i="22" r="BH140"/>
  <c r="BH142"/>
  <c r="BH151"/>
  <c r="BH153"/>
  <c i="23" r="E121"/>
  <c r="BH184"/>
  <c r="BH225"/>
  <c r="BH228"/>
  <c r="BH230"/>
  <c r="BH236"/>
  <c i="24" r="BH204"/>
  <c r="BH215"/>
  <c r="BK134"/>
  <c r="BK133"/>
  <c i="25" r="BH144"/>
  <c r="BH149"/>
  <c i="26" r="E125"/>
  <c r="F134"/>
  <c r="BH161"/>
  <c r="BH258"/>
  <c i="27" r="BG137"/>
  <c r="BG147"/>
  <c r="BG168"/>
  <c r="BG185"/>
  <c r="BG204"/>
  <c r="BG211"/>
  <c r="BG212"/>
  <c r="BG224"/>
  <c r="BG272"/>
  <c r="BG278"/>
  <c r="BG306"/>
  <c r="BG310"/>
  <c r="BG355"/>
  <c r="BG377"/>
  <c i="29" r="BH224"/>
  <c r="BK138"/>
  <c r="J138"/>
  <c r="J100"/>
  <c i="2" r="BH197"/>
  <c r="BH226"/>
  <c r="BH241"/>
  <c r="BH263"/>
  <c r="BH275"/>
  <c r="BH287"/>
  <c r="BH295"/>
  <c r="BH315"/>
  <c r="BH353"/>
  <c r="BH372"/>
  <c i="3" r="F94"/>
  <c r="BH136"/>
  <c r="BH141"/>
  <c r="BH144"/>
  <c r="BH151"/>
  <c r="BH152"/>
  <c r="BH156"/>
  <c r="BH167"/>
  <c r="BH185"/>
  <c r="BH196"/>
  <c r="BH218"/>
  <c r="BH227"/>
  <c r="BH243"/>
  <c r="BH250"/>
  <c r="BH256"/>
  <c r="BH271"/>
  <c r="BH276"/>
  <c r="BH288"/>
  <c r="BH295"/>
  <c r="BH303"/>
  <c r="BH310"/>
  <c r="BH311"/>
  <c r="BH312"/>
  <c r="BH322"/>
  <c r="BH328"/>
  <c r="BH331"/>
  <c r="BH363"/>
  <c i="4" r="BH131"/>
  <c r="BH138"/>
  <c r="BH150"/>
  <c i="5" r="BH182"/>
  <c r="BH195"/>
  <c r="BH199"/>
  <c r="BH206"/>
  <c i="6" r="BH163"/>
  <c r="BH213"/>
  <c i="7" r="J91"/>
  <c r="BH128"/>
  <c r="BH152"/>
  <c i="8" r="BH139"/>
  <c r="BH148"/>
  <c r="BH169"/>
  <c r="BH208"/>
  <c r="BH221"/>
  <c r="BH235"/>
  <c r="BH243"/>
  <c r="BH272"/>
  <c r="BH309"/>
  <c r="BH326"/>
  <c i="9" r="BH167"/>
  <c r="BH169"/>
  <c r="BH190"/>
  <c r="BH199"/>
  <c r="BH212"/>
  <c r="BH227"/>
  <c r="BH253"/>
  <c r="BH267"/>
  <c r="BH334"/>
  <c r="BH342"/>
  <c r="BH385"/>
  <c i="13" r="BH149"/>
  <c i="14" r="F94"/>
  <c r="BH157"/>
  <c r="BH230"/>
  <c r="BH240"/>
  <c r="BH281"/>
  <c r="BH287"/>
  <c r="BH298"/>
  <c r="BH320"/>
  <c r="BH332"/>
  <c r="BH358"/>
  <c r="BH379"/>
  <c i="15" r="F94"/>
  <c r="BH128"/>
  <c r="BH181"/>
  <c r="BH182"/>
  <c r="BH193"/>
  <c r="BH209"/>
  <c r="BH228"/>
  <c r="BH233"/>
  <c r="BH271"/>
  <c r="BH385"/>
  <c i="16" r="BH129"/>
  <c r="BH131"/>
  <c r="BH132"/>
  <c r="BH137"/>
  <c r="BH138"/>
  <c i="17" r="F130"/>
  <c r="BH148"/>
  <c r="BH154"/>
  <c r="BH197"/>
  <c r="BH200"/>
  <c r="BH208"/>
  <c i="18" r="BH140"/>
  <c r="BH170"/>
  <c r="BH221"/>
  <c i="20" r="BH139"/>
  <c r="BH161"/>
  <c r="BH169"/>
  <c r="BH208"/>
  <c r="BH214"/>
  <c r="BH292"/>
  <c r="BH316"/>
  <c r="BH349"/>
  <c r="BH358"/>
  <c r="BH363"/>
  <c r="BH365"/>
  <c r="BH368"/>
  <c r="BH370"/>
  <c r="BK196"/>
  <c r="J196"/>
  <c r="J104"/>
  <c i="21" r="BH145"/>
  <c r="BH157"/>
  <c r="BH227"/>
  <c r="BH237"/>
  <c r="BH258"/>
  <c r="BH288"/>
  <c r="BH299"/>
  <c r="BH336"/>
  <c r="BH356"/>
  <c i="22" r="BH138"/>
  <c r="BH155"/>
  <c i="23" r="F94"/>
  <c r="BH188"/>
  <c r="BH191"/>
  <c r="BH195"/>
  <c r="BH208"/>
  <c r="BH219"/>
  <c r="BH220"/>
  <c r="BH232"/>
  <c i="24" r="E85"/>
  <c r="BH144"/>
  <c r="BH196"/>
  <c r="BH209"/>
  <c r="BH225"/>
  <c i="25" r="BH137"/>
  <c r="BH140"/>
  <c i="26" r="J131"/>
  <c r="BH152"/>
  <c r="BH189"/>
  <c r="BH228"/>
  <c r="BH235"/>
  <c r="BH238"/>
  <c r="BH248"/>
  <c i="27" r="BG138"/>
  <c r="BG140"/>
  <c i="28" r="J118"/>
  <c r="BG140"/>
  <c i="29" r="E85"/>
  <c r="F94"/>
  <c r="BH142"/>
  <c r="BH198"/>
  <c r="BH226"/>
  <c i="2" r="BH172"/>
  <c r="BH195"/>
  <c r="BH205"/>
  <c r="BH261"/>
  <c r="BH300"/>
  <c r="BH327"/>
  <c r="BH351"/>
  <c r="BH364"/>
  <c r="BH391"/>
  <c r="BH396"/>
  <c i="3" r="BH161"/>
  <c r="BH183"/>
  <c r="BH203"/>
  <c r="BH213"/>
  <c r="BH239"/>
  <c r="BH283"/>
  <c r="BH309"/>
  <c r="BH321"/>
  <c r="BH361"/>
  <c r="BH369"/>
  <c r="BH372"/>
  <c r="BH380"/>
  <c r="BH382"/>
  <c r="BH384"/>
  <c r="BH387"/>
  <c i="4" r="BH135"/>
  <c r="BH147"/>
  <c r="BH151"/>
  <c i="5" r="BH167"/>
  <c r="BH193"/>
  <c r="BH204"/>
  <c r="BH209"/>
  <c i="6" r="BH138"/>
  <c r="BH158"/>
  <c r="BH174"/>
  <c r="BH183"/>
  <c i="7" r="F94"/>
  <c r="BH142"/>
  <c i="8" r="E85"/>
  <c r="BH171"/>
  <c r="BH175"/>
  <c r="BH183"/>
  <c r="BH201"/>
  <c r="BH207"/>
  <c r="BH214"/>
  <c r="BH246"/>
  <c r="BH250"/>
  <c r="BH284"/>
  <c r="BH293"/>
  <c r="BH307"/>
  <c r="BK138"/>
  <c i="9" r="J119"/>
  <c r="BH132"/>
  <c r="BH141"/>
  <c r="BH193"/>
  <c r="BH209"/>
  <c r="BH228"/>
  <c r="BH242"/>
  <c r="BH257"/>
  <c r="BH273"/>
  <c r="BH283"/>
  <c r="BH286"/>
  <c r="BH291"/>
  <c r="BH300"/>
  <c r="BH324"/>
  <c r="BH333"/>
  <c r="BH351"/>
  <c i="10" r="J118"/>
  <c r="BH132"/>
  <c r="BH135"/>
  <c r="BH148"/>
  <c r="BH151"/>
  <c i="11" r="E85"/>
  <c r="BH136"/>
  <c r="BH163"/>
  <c r="BH174"/>
  <c r="BH176"/>
  <c r="BH186"/>
  <c r="BH197"/>
  <c r="BH219"/>
  <c i="12" r="J126"/>
  <c r="BH152"/>
  <c r="BH169"/>
  <c r="BH174"/>
  <c r="BH196"/>
  <c r="BH231"/>
  <c r="BH232"/>
  <c i="13" r="BH132"/>
  <c r="BH133"/>
  <c i="14" r="E85"/>
  <c r="BH140"/>
  <c r="BH153"/>
  <c r="BH166"/>
  <c r="BH182"/>
  <c r="BH204"/>
  <c r="BH210"/>
  <c r="BH211"/>
  <c r="BH215"/>
  <c r="BH232"/>
  <c r="BH256"/>
  <c r="BH265"/>
  <c r="BH317"/>
  <c r="BH327"/>
  <c r="BH367"/>
  <c r="BH370"/>
  <c r="BH372"/>
  <c r="BH374"/>
  <c r="BH381"/>
  <c r="BH390"/>
  <c r="BK220"/>
  <c r="J220"/>
  <c r="J107"/>
  <c i="15" r="E85"/>
  <c r="BH142"/>
  <c r="BH157"/>
  <c r="BH159"/>
  <c r="BH177"/>
  <c r="BH200"/>
  <c r="BH220"/>
  <c r="BH227"/>
  <c r="BH234"/>
  <c r="BH254"/>
  <c r="BH275"/>
  <c r="BH302"/>
  <c r="BH310"/>
  <c r="BH351"/>
  <c i="16" r="BH147"/>
  <c i="17" r="BH139"/>
  <c r="BH161"/>
  <c r="BH165"/>
  <c r="BH178"/>
  <c i="18" r="BH206"/>
  <c r="BH215"/>
  <c r="BH219"/>
  <c r="BK134"/>
  <c r="J134"/>
  <c r="J100"/>
  <c i="20" r="BH158"/>
  <c r="BH171"/>
  <c r="BH237"/>
  <c r="BH260"/>
  <c r="BH287"/>
  <c r="BH315"/>
  <c r="BH351"/>
  <c r="BH357"/>
  <c r="BH361"/>
  <c i="21" r="BH136"/>
  <c r="BH154"/>
  <c r="BH159"/>
  <c r="BH167"/>
  <c r="BH174"/>
  <c r="BH176"/>
  <c r="BH188"/>
  <c r="BH191"/>
  <c r="BH221"/>
  <c r="BH224"/>
  <c r="BH228"/>
  <c r="BH249"/>
  <c r="BH276"/>
  <c r="BH347"/>
  <c r="BH354"/>
  <c r="BH369"/>
  <c r="BH380"/>
  <c r="BH382"/>
  <c i="22" r="BH131"/>
  <c r="BH132"/>
  <c r="BH147"/>
  <c i="23" r="BH212"/>
  <c r="BH223"/>
  <c i="24" r="BH152"/>
  <c r="BH161"/>
  <c r="BH181"/>
  <c r="BH211"/>
  <c r="BH221"/>
  <c i="25" r="F94"/>
  <c i="26" r="BH284"/>
  <c r="BK193"/>
  <c r="J193"/>
  <c r="J105"/>
  <c i="27" r="BG128"/>
  <c r="BG135"/>
  <c r="BG151"/>
  <c r="BG179"/>
  <c r="BG202"/>
  <c r="BG206"/>
  <c r="BG216"/>
  <c r="BG249"/>
  <c r="BG255"/>
  <c r="BG263"/>
  <c r="BG274"/>
  <c r="BG314"/>
  <c r="BG317"/>
  <c r="BG328"/>
  <c r="BG354"/>
  <c r="BG359"/>
  <c r="BG368"/>
  <c r="BG373"/>
  <c r="BG408"/>
  <c r="BG411"/>
  <c r="BG416"/>
  <c r="BG419"/>
  <c r="BG424"/>
  <c r="BG430"/>
  <c i="28" r="BG131"/>
  <c r="BG141"/>
  <c i="29" r="J91"/>
  <c r="BH191"/>
  <c r="BH203"/>
  <c r="BH218"/>
  <c i="2" r="F94"/>
  <c r="BH160"/>
  <c r="BH183"/>
  <c r="BH212"/>
  <c r="BH214"/>
  <c r="BH223"/>
  <c r="BH233"/>
  <c r="BH298"/>
  <c r="BH307"/>
  <c r="BH313"/>
  <c r="BH357"/>
  <c r="BH361"/>
  <c r="BH376"/>
  <c r="BH383"/>
  <c r="BH393"/>
  <c r="BK152"/>
  <c r="J152"/>
  <c r="J101"/>
  <c i="3" r="J91"/>
  <c r="BH173"/>
  <c r="BH178"/>
  <c r="BH181"/>
  <c r="BH201"/>
  <c r="BH221"/>
  <c r="BH224"/>
  <c r="BH232"/>
  <c r="BH287"/>
  <c r="BH292"/>
  <c r="BH316"/>
  <c r="BH319"/>
  <c r="BH327"/>
  <c r="BH333"/>
  <c r="BH347"/>
  <c r="BH365"/>
  <c i="4" r="J118"/>
  <c i="5" r="BH210"/>
  <c r="BH214"/>
  <c r="BH222"/>
  <c r="BH230"/>
  <c i="6" r="BH156"/>
  <c r="BH233"/>
  <c r="BH235"/>
  <c i="7" r="E85"/>
  <c r="BH146"/>
  <c i="8" r="F133"/>
  <c r="BH144"/>
  <c r="BH150"/>
  <c r="BH211"/>
  <c r="BH227"/>
  <c r="BH292"/>
  <c r="BH305"/>
  <c r="BH329"/>
  <c r="BH339"/>
  <c r="BH361"/>
  <c r="BK217"/>
  <c r="J217"/>
  <c r="J107"/>
  <c i="9" r="BH149"/>
  <c r="BH284"/>
  <c r="BH297"/>
  <c r="BH310"/>
  <c r="BH347"/>
  <c r="BH359"/>
  <c i="10" r="F94"/>
  <c i="11" r="J91"/>
  <c r="BH214"/>
  <c i="12" r="BH163"/>
  <c r="BH171"/>
  <c r="BH198"/>
  <c r="BK134"/>
  <c r="BK133"/>
  <c i="13" r="BH130"/>
  <c i="14" r="BH161"/>
  <c r="BH224"/>
  <c r="BH246"/>
  <c r="BH258"/>
  <c r="BH300"/>
  <c r="BH329"/>
  <c r="BH348"/>
  <c r="BH356"/>
  <c r="BH360"/>
  <c i="15" r="BH184"/>
  <c r="BH218"/>
  <c r="BH282"/>
  <c r="BH315"/>
  <c r="BH383"/>
  <c r="BH387"/>
  <c r="BH389"/>
  <c r="BH392"/>
  <c i="16" r="BH145"/>
  <c i="17" r="BH188"/>
  <c r="BH225"/>
  <c r="BH238"/>
  <c i="18" r="BH163"/>
  <c r="BH169"/>
  <c r="BH176"/>
  <c r="BH187"/>
  <c r="BH194"/>
  <c r="BH202"/>
  <c r="BH209"/>
  <c r="BH223"/>
  <c i="20" r="BH181"/>
  <c r="BH188"/>
  <c r="BH293"/>
  <c r="BH339"/>
  <c r="BH341"/>
  <c r="BH347"/>
  <c r="BH360"/>
  <c r="BH366"/>
  <c i="21" r="BH149"/>
  <c r="BH169"/>
  <c r="BH190"/>
  <c r="BH197"/>
  <c r="BH218"/>
  <c r="BH253"/>
  <c r="BH263"/>
  <c r="BH319"/>
  <c r="BH324"/>
  <c r="BH329"/>
  <c r="BH360"/>
  <c r="BH364"/>
  <c r="BH371"/>
  <c i="22" r="BH127"/>
  <c r="BH144"/>
  <c i="23" r="BH146"/>
  <c r="BH154"/>
  <c r="BH169"/>
  <c r="BH216"/>
  <c i="24" r="F129"/>
  <c r="BH135"/>
  <c r="BH148"/>
  <c r="BH156"/>
  <c r="BH170"/>
  <c r="BH194"/>
  <c i="25" r="J118"/>
  <c r="BH128"/>
  <c r="BH135"/>
  <c i="26" r="BH145"/>
  <c r="BH154"/>
  <c r="BH169"/>
  <c r="BH185"/>
  <c r="BH191"/>
  <c r="BH208"/>
  <c r="BH217"/>
  <c r="BH219"/>
  <c r="BH256"/>
  <c r="BH268"/>
  <c r="BH273"/>
  <c r="BH279"/>
  <c i="27" r="BG218"/>
  <c r="BG231"/>
  <c r="BG235"/>
  <c r="BG247"/>
  <c i="28" r="E85"/>
  <c r="BG127"/>
  <c r="BG144"/>
  <c i="29" r="BH147"/>
  <c r="BH154"/>
  <c i="2" r="BH144"/>
  <c r="BH164"/>
  <c r="BH168"/>
  <c r="BH187"/>
  <c r="BH191"/>
  <c r="BH201"/>
  <c r="BH230"/>
  <c r="BH239"/>
  <c r="BH251"/>
  <c r="BH316"/>
  <c r="BH331"/>
  <c r="BH334"/>
  <c r="BH338"/>
  <c r="BH346"/>
  <c r="BH367"/>
  <c i="3" r="BH194"/>
  <c r="BH212"/>
  <c r="BH219"/>
  <c r="BH233"/>
  <c r="BH237"/>
  <c r="BH273"/>
  <c r="BH279"/>
  <c r="BH281"/>
  <c r="BH286"/>
  <c r="BH305"/>
  <c r="BH336"/>
  <c r="BH346"/>
  <c r="BH356"/>
  <c i="4" r="F94"/>
  <c i="5" r="BH136"/>
  <c r="BH148"/>
  <c r="BH154"/>
  <c r="BH172"/>
  <c i="6" r="BH151"/>
  <c r="BH198"/>
  <c i="8" r="BH161"/>
  <c r="BH263"/>
  <c r="BH266"/>
  <c r="BH283"/>
  <c r="BH296"/>
  <c r="BH312"/>
  <c r="BH321"/>
  <c r="BH324"/>
  <c r="BH340"/>
  <c r="BH350"/>
  <c r="BH354"/>
  <c r="BH359"/>
  <c r="BH367"/>
  <c r="BH373"/>
  <c r="BH374"/>
  <c r="BH376"/>
  <c r="BH377"/>
  <c r="BK200"/>
  <c r="J200"/>
  <c r="J104"/>
  <c i="9" r="BH165"/>
  <c r="BH176"/>
  <c r="BH233"/>
  <c r="BH241"/>
  <c r="BH250"/>
  <c r="BH260"/>
  <c r="BH279"/>
  <c r="BH290"/>
  <c r="BH302"/>
  <c r="BH309"/>
  <c r="BH315"/>
  <c r="BH325"/>
  <c r="BH336"/>
  <c r="BH338"/>
  <c r="BH370"/>
  <c i="10" r="BH141"/>
  <c i="11" r="BH146"/>
  <c r="BH180"/>
  <c r="BH188"/>
  <c r="BH202"/>
  <c r="BH204"/>
  <c r="BH208"/>
  <c r="BH232"/>
  <c r="BK156"/>
  <c r="J156"/>
  <c r="J103"/>
  <c i="12" r="E85"/>
  <c r="BH138"/>
  <c r="BH144"/>
  <c r="BH150"/>
  <c r="BH151"/>
  <c r="BH156"/>
  <c r="BH161"/>
  <c r="BH181"/>
  <c r="BH185"/>
  <c r="BH217"/>
  <c r="BH222"/>
  <c r="BH225"/>
  <c r="BH229"/>
  <c i="13" r="BH144"/>
  <c i="14" r="J91"/>
  <c r="BH159"/>
  <c r="BH164"/>
  <c r="BH188"/>
  <c r="BH195"/>
  <c r="BH197"/>
  <c r="BH201"/>
  <c r="BH208"/>
  <c r="BH214"/>
  <c r="BH226"/>
  <c r="BH260"/>
  <c r="BH266"/>
  <c r="BH270"/>
  <c r="BH291"/>
  <c r="BH313"/>
  <c r="BH319"/>
  <c r="BH331"/>
  <c r="BH364"/>
  <c r="BH375"/>
  <c i="15" r="J119"/>
  <c r="BH212"/>
  <c r="BH221"/>
  <c r="BH226"/>
  <c r="BH240"/>
  <c r="BH253"/>
  <c r="BH265"/>
  <c r="BH288"/>
  <c r="BH312"/>
  <c r="BH349"/>
  <c r="BH359"/>
  <c i="16" r="J118"/>
  <c r="BH127"/>
  <c i="17" r="BH141"/>
  <c r="BH152"/>
  <c r="BH157"/>
  <c r="BH193"/>
  <c r="BH212"/>
  <c r="BK156"/>
  <c r="J156"/>
  <c r="J103"/>
  <c i="18" r="BH158"/>
  <c r="BH204"/>
  <c i="19" r="J91"/>
  <c r="BH137"/>
  <c i="20" r="BH167"/>
  <c r="BH179"/>
  <c r="BH194"/>
  <c r="BH231"/>
  <c r="BH235"/>
  <c r="BH241"/>
  <c r="BH246"/>
  <c r="BH271"/>
  <c r="BH295"/>
  <c r="BH297"/>
  <c r="BH304"/>
  <c r="BH323"/>
  <c i="21" r="J91"/>
  <c r="BH155"/>
  <c r="BH160"/>
  <c r="BH215"/>
  <c r="BH254"/>
  <c r="BH256"/>
  <c r="BH280"/>
  <c r="BH285"/>
  <c r="BH296"/>
  <c r="BH300"/>
  <c r="BH317"/>
  <c r="BH335"/>
  <c r="BH339"/>
  <c r="BH367"/>
  <c i="22" r="BH137"/>
  <c i="23" r="BH141"/>
  <c r="BH143"/>
  <c r="BH157"/>
  <c r="BH178"/>
  <c i="25" r="E112"/>
  <c i="26" r="BH150"/>
  <c r="BH206"/>
  <c r="BH251"/>
  <c r="BH263"/>
  <c i="27" r="J91"/>
  <c r="BG136"/>
  <c r="BG162"/>
  <c r="BG165"/>
  <c r="BG171"/>
  <c r="BG187"/>
  <c r="BG208"/>
  <c r="BG210"/>
  <c r="BG214"/>
  <c r="BG215"/>
  <c r="BG225"/>
  <c r="BG240"/>
  <c r="BG246"/>
  <c r="BG251"/>
  <c r="BG334"/>
  <c r="BG348"/>
  <c r="BG351"/>
  <c r="BG370"/>
  <c r="BG375"/>
  <c r="BG382"/>
  <c i="28" r="BG137"/>
  <c i="29" r="BH145"/>
  <c r="BH185"/>
  <c r="BH186"/>
  <c r="BH189"/>
  <c i="30" r="F92"/>
  <c r="J116"/>
  <c r="BH133"/>
  <c r="BK136"/>
  <c r="J136"/>
  <c r="J101"/>
  <c i="2" r="BH146"/>
  <c r="BH153"/>
  <c r="BH185"/>
  <c r="BH207"/>
  <c r="BH245"/>
  <c r="BH253"/>
  <c r="BH259"/>
  <c r="BH264"/>
  <c r="BH343"/>
  <c r="BK235"/>
  <c r="J235"/>
  <c r="J108"/>
  <c i="3" r="BH132"/>
  <c r="BH139"/>
  <c r="BH166"/>
  <c r="BH169"/>
  <c r="BH190"/>
  <c r="BH200"/>
  <c r="BH204"/>
  <c r="BH238"/>
  <c r="BH246"/>
  <c r="BH252"/>
  <c r="BH294"/>
  <c r="BH306"/>
  <c r="BH352"/>
  <c r="BH359"/>
  <c i="4" r="BH142"/>
  <c i="5" r="BH157"/>
  <c r="BH163"/>
  <c r="BH216"/>
  <c r="BH227"/>
  <c r="BK135"/>
  <c r="J135"/>
  <c r="J100"/>
  <c i="6" r="BH135"/>
  <c r="BH144"/>
  <c r="BH152"/>
  <c r="BH192"/>
  <c r="BH206"/>
  <c r="BH220"/>
  <c r="BH231"/>
  <c i="7" r="BH135"/>
  <c r="BH144"/>
  <c i="8" r="BH152"/>
  <c r="BH181"/>
  <c r="BH248"/>
  <c r="BH260"/>
  <c r="BH286"/>
  <c r="BH317"/>
  <c r="BH319"/>
  <c r="BH335"/>
  <c r="BH344"/>
  <c i="9" r="BH135"/>
  <c r="BH157"/>
  <c r="BH186"/>
  <c r="BH197"/>
  <c r="BH205"/>
  <c r="BH218"/>
  <c r="BH238"/>
  <c r="BH256"/>
  <c r="BH272"/>
  <c r="BH350"/>
  <c r="BH357"/>
  <c r="BH368"/>
  <c i="11" r="F94"/>
  <c r="BH139"/>
  <c r="BH169"/>
  <c r="BH172"/>
  <c r="BH198"/>
  <c r="BH203"/>
  <c r="BH220"/>
  <c r="BK135"/>
  <c r="BK134"/>
  <c r="J134"/>
  <c r="J99"/>
  <c r="BK235"/>
  <c r="J235"/>
  <c r="J111"/>
  <c i="12" r="BH189"/>
  <c r="BH192"/>
  <c r="BH209"/>
  <c i="13" r="BH142"/>
  <c r="BH146"/>
  <c i="14" r="BH151"/>
  <c r="BH253"/>
  <c r="BH274"/>
  <c r="BH285"/>
  <c r="BH311"/>
  <c r="BH350"/>
  <c i="15" r="BH139"/>
  <c r="BH144"/>
  <c r="BH154"/>
  <c r="BH155"/>
  <c r="BH158"/>
  <c r="BH165"/>
  <c r="BH174"/>
  <c r="BH176"/>
  <c r="BH187"/>
  <c r="BH198"/>
  <c r="BH204"/>
  <c r="BH260"/>
  <c r="BH262"/>
  <c r="BH264"/>
  <c r="BH268"/>
  <c r="BH316"/>
  <c r="BH321"/>
  <c r="BH326"/>
  <c r="BH329"/>
  <c r="BH333"/>
  <c r="BH335"/>
  <c r="BH341"/>
  <c r="BH353"/>
  <c r="BH357"/>
  <c r="BH364"/>
  <c r="BH366"/>
  <c r="BH372"/>
  <c i="16" r="BH151"/>
  <c i="17" r="BH150"/>
  <c r="BH182"/>
  <c r="BH201"/>
  <c r="BH204"/>
  <c r="BH227"/>
  <c r="BK237"/>
  <c r="J237"/>
  <c r="J111"/>
  <c i="18" r="BH150"/>
  <c r="BH152"/>
  <c i="19" r="BH133"/>
  <c i="20" r="E85"/>
  <c r="BH146"/>
  <c r="BH150"/>
  <c r="BH165"/>
  <c r="BH197"/>
  <c r="BH206"/>
  <c r="BH279"/>
  <c r="BH290"/>
  <c r="BH338"/>
  <c r="BH344"/>
  <c i="21" r="BH130"/>
  <c r="BH137"/>
  <c r="BH147"/>
  <c r="BH150"/>
  <c r="BH172"/>
  <c r="BH181"/>
  <c r="BH187"/>
  <c r="BH194"/>
  <c r="BH210"/>
  <c r="BH229"/>
  <c r="BH243"/>
  <c r="BH260"/>
  <c r="BH274"/>
  <c r="BH282"/>
  <c r="BH314"/>
  <c r="BH355"/>
  <c i="22" r="F121"/>
  <c r="BH145"/>
  <c i="23" r="BH139"/>
  <c r="BH176"/>
  <c r="BH197"/>
  <c i="24" r="BH163"/>
  <c r="BH187"/>
  <c r="BH218"/>
  <c i="25" r="BH133"/>
  <c r="BH151"/>
  <c i="26" r="BH170"/>
  <c r="BH176"/>
  <c r="BH180"/>
  <c r="BH194"/>
  <c r="BH198"/>
  <c r="BH204"/>
  <c r="BH215"/>
  <c r="BH233"/>
  <c r="BH242"/>
  <c r="BH247"/>
  <c r="BH253"/>
  <c r="BH271"/>
  <c r="BK144"/>
  <c r="J144"/>
  <c r="J101"/>
  <c r="BK275"/>
  <c r="J275"/>
  <c r="J113"/>
  <c i="27" r="E85"/>
  <c r="BG130"/>
  <c r="BG154"/>
  <c r="BG166"/>
  <c r="BG181"/>
  <c r="BG189"/>
  <c r="BG198"/>
  <c r="BG217"/>
  <c r="BG220"/>
  <c r="BG228"/>
  <c r="BG229"/>
  <c r="BG232"/>
  <c r="BG234"/>
  <c r="BG237"/>
  <c r="BG238"/>
  <c r="BG241"/>
  <c r="BG261"/>
  <c r="BG289"/>
  <c r="BG323"/>
  <c r="BG343"/>
  <c r="BG357"/>
  <c r="BG392"/>
  <c r="BG396"/>
  <c r="BG398"/>
  <c r="BG400"/>
  <c r="BG406"/>
  <c i="28" r="BG146"/>
  <c r="BG147"/>
  <c r="BG155"/>
  <c i="29" r="BH149"/>
  <c r="BH156"/>
  <c r="BH177"/>
  <c r="BH183"/>
  <c r="BH210"/>
  <c r="BH230"/>
  <c i="30" r="E85"/>
  <c r="BK139"/>
  <c r="J139"/>
  <c r="J102"/>
  <c i="2" r="BH175"/>
  <c r="BH279"/>
  <c r="BH301"/>
  <c r="BH309"/>
  <c r="BH324"/>
  <c r="BH336"/>
  <c r="BH339"/>
  <c r="BH370"/>
  <c r="BH380"/>
  <c r="BH386"/>
  <c r="BH388"/>
  <c r="BH389"/>
  <c r="BH398"/>
  <c i="3" r="BH137"/>
  <c r="BH142"/>
  <c r="BH157"/>
  <c r="BH158"/>
  <c r="BH160"/>
  <c r="BH179"/>
  <c r="BH182"/>
  <c r="BH188"/>
  <c r="BH215"/>
  <c r="BH229"/>
  <c r="BH241"/>
  <c r="BH248"/>
  <c r="BH253"/>
  <c r="BH257"/>
  <c r="BH263"/>
  <c r="BH267"/>
  <c r="BH274"/>
  <c r="BH314"/>
  <c r="BH335"/>
  <c r="BH337"/>
  <c r="BH350"/>
  <c i="4" r="BH127"/>
  <c r="BH132"/>
  <c r="BH140"/>
  <c i="5" r="BH139"/>
  <c r="BH146"/>
  <c r="BH169"/>
  <c r="BH190"/>
  <c i="6" r="BH181"/>
  <c i="8" r="BH165"/>
  <c r="BH177"/>
  <c r="BH187"/>
  <c r="BH196"/>
  <c r="BH267"/>
  <c r="BH274"/>
  <c r="BH278"/>
  <c r="BH281"/>
  <c r="BH289"/>
  <c r="BH294"/>
  <c r="BH323"/>
  <c r="BH358"/>
  <c i="9" r="BH130"/>
  <c r="BH142"/>
  <c r="BH145"/>
  <c r="BH154"/>
  <c r="BH162"/>
  <c r="BH174"/>
  <c r="BH179"/>
  <c r="BH183"/>
  <c r="BH203"/>
  <c r="BH208"/>
  <c r="BH220"/>
  <c r="BH224"/>
  <c r="BH245"/>
  <c r="BH252"/>
  <c r="BH263"/>
  <c r="BH274"/>
  <c r="BH320"/>
  <c r="BH322"/>
  <c r="BH327"/>
  <c r="BH353"/>
  <c r="BH362"/>
  <c r="BH366"/>
  <c r="BH372"/>
  <c i="10" r="BH140"/>
  <c r="BH155"/>
  <c i="11" r="BH148"/>
  <c r="BH161"/>
  <c r="BH199"/>
  <c r="BH206"/>
  <c r="BH223"/>
  <c r="BH236"/>
  <c i="12" r="BH148"/>
  <c r="BH158"/>
  <c r="BH179"/>
  <c r="BH206"/>
  <c r="BH211"/>
  <c i="13" r="F94"/>
  <c r="BH137"/>
  <c r="BH152"/>
  <c i="14" r="BH168"/>
  <c r="BH170"/>
  <c r="BH172"/>
  <c r="BH174"/>
  <c r="BH176"/>
  <c r="BH178"/>
  <c r="BH180"/>
  <c r="BH213"/>
  <c r="BH249"/>
  <c r="BH268"/>
  <c r="BH272"/>
  <c r="BH279"/>
  <c r="BH309"/>
  <c r="BH352"/>
  <c i="15" r="BH211"/>
  <c r="BH247"/>
  <c r="BH290"/>
  <c r="BH292"/>
  <c r="BH361"/>
  <c r="BH374"/>
  <c r="BH379"/>
  <c i="16" r="BH141"/>
  <c r="BH155"/>
  <c i="17" r="BH136"/>
  <c r="BH143"/>
  <c r="BH163"/>
  <c r="BH171"/>
  <c r="BH174"/>
  <c r="BH180"/>
  <c r="BH206"/>
  <c r="BH210"/>
  <c r="BH230"/>
  <c i="18" r="BH156"/>
  <c r="BH165"/>
  <c r="BH229"/>
  <c r="BH233"/>
  <c r="BH234"/>
  <c i="19" r="BH144"/>
  <c r="BH151"/>
  <c i="20" r="BH148"/>
  <c r="BH152"/>
  <c r="BH201"/>
  <c r="BH221"/>
  <c r="BH239"/>
  <c r="BH244"/>
  <c r="BH248"/>
  <c r="BH265"/>
  <c r="BH266"/>
  <c r="BH320"/>
  <c r="BH332"/>
  <c r="BH343"/>
  <c i="21" r="F122"/>
  <c r="BH139"/>
  <c r="BH162"/>
  <c r="BH232"/>
  <c r="BH245"/>
  <c r="BH257"/>
  <c r="BH264"/>
  <c r="BH267"/>
  <c r="BH271"/>
  <c r="BH291"/>
  <c r="BH294"/>
  <c r="BH322"/>
  <c r="BH330"/>
  <c r="BH343"/>
  <c i="22" r="E112"/>
  <c r="BH150"/>
  <c i="23" r="BH180"/>
  <c r="BH186"/>
  <c r="BH198"/>
  <c r="BH210"/>
  <c r="BH217"/>
  <c r="BK156"/>
  <c r="J156"/>
  <c r="J103"/>
  <c i="24" r="BH140"/>
  <c r="BH169"/>
  <c r="BH206"/>
  <c r="BH223"/>
  <c r="BH229"/>
  <c r="BH233"/>
  <c i="26" r="BH230"/>
  <c r="BH239"/>
  <c r="BH244"/>
  <c r="BH245"/>
  <c r="BH254"/>
  <c r="BH264"/>
  <c r="BH281"/>
  <c i="27" r="BG142"/>
  <c r="BG150"/>
  <c r="BG153"/>
  <c r="BG160"/>
  <c r="BG169"/>
  <c r="BG183"/>
  <c r="BG191"/>
  <c r="BG195"/>
  <c r="BG200"/>
  <c r="BG244"/>
  <c r="BG256"/>
  <c r="BG284"/>
  <c r="BG290"/>
  <c r="BG302"/>
  <c r="BG311"/>
  <c r="BG332"/>
  <c r="BG345"/>
  <c i="28" r="BG143"/>
  <c r="BG153"/>
  <c i="29" r="BH139"/>
  <c r="BH158"/>
  <c r="BH160"/>
  <c r="BH172"/>
  <c r="BH205"/>
  <c r="BH212"/>
  <c i="30" r="BH125"/>
  <c r="BH127"/>
  <c r="BH137"/>
  <c r="BH140"/>
  <c i="1" r="BD128"/>
  <c i="30" r="BK129"/>
  <c r="J129"/>
  <c r="J99"/>
  <c r="BK132"/>
  <c r="J132"/>
  <c r="J100"/>
  <c i="2" r="BH162"/>
  <c r="BH166"/>
  <c r="BH181"/>
  <c r="BH210"/>
  <c r="BH219"/>
  <c r="BH247"/>
  <c r="BH268"/>
  <c r="BH270"/>
  <c r="BH272"/>
  <c r="BH284"/>
  <c r="BH291"/>
  <c r="BH303"/>
  <c r="BH322"/>
  <c r="BH359"/>
  <c r="BH374"/>
  <c i="3" r="BH339"/>
  <c i="5" r="BH174"/>
  <c r="BH180"/>
  <c r="BH188"/>
  <c r="BH208"/>
  <c i="6" r="BH142"/>
  <c r="BH169"/>
  <c r="BH200"/>
  <c i="8" r="BH154"/>
  <c r="BH156"/>
  <c r="BH163"/>
  <c r="BH198"/>
  <c r="BH215"/>
  <c r="BH223"/>
  <c r="BH225"/>
  <c r="BH229"/>
  <c r="BH233"/>
  <c r="BH275"/>
  <c r="BH287"/>
  <c r="BH316"/>
  <c i="9" r="BH137"/>
  <c r="BH150"/>
  <c r="BH214"/>
  <c r="BH225"/>
  <c r="BH236"/>
  <c r="BH276"/>
  <c r="BH294"/>
  <c r="BH298"/>
  <c r="BH306"/>
  <c r="BH313"/>
  <c r="BH339"/>
  <c r="BH349"/>
  <c i="10" r="BH127"/>
  <c r="BH131"/>
  <c r="BH142"/>
  <c r="BH144"/>
  <c r="BH150"/>
  <c i="11" r="BH152"/>
  <c r="BH157"/>
  <c r="BH165"/>
  <c r="BH178"/>
  <c r="BH195"/>
  <c r="BH210"/>
  <c r="BH212"/>
  <c r="BH225"/>
  <c r="BH228"/>
  <c i="12" r="BH142"/>
  <c r="BH170"/>
  <c r="BH200"/>
  <c r="BH204"/>
  <c r="BH219"/>
  <c i="14" r="BH142"/>
  <c r="BH149"/>
  <c r="BH155"/>
  <c r="BH228"/>
  <c r="BH242"/>
  <c r="BH271"/>
  <c r="BH288"/>
  <c r="BH296"/>
  <c r="BH307"/>
  <c r="BH341"/>
  <c r="BH345"/>
  <c i="15" r="BH188"/>
  <c r="BH206"/>
  <c r="BH252"/>
  <c r="BH270"/>
  <c r="BH299"/>
  <c r="BH319"/>
  <c r="BH336"/>
  <c i="16" r="BH140"/>
  <c r="BH150"/>
  <c i="17" r="BH146"/>
  <c r="BH190"/>
  <c r="BH219"/>
  <c r="BH232"/>
  <c i="18" r="BH135"/>
  <c r="BH179"/>
  <c r="BH192"/>
  <c r="BH196"/>
  <c i="19" r="BH130"/>
  <c r="BH140"/>
  <c i="20" r="BH163"/>
  <c r="BH175"/>
  <c r="BH183"/>
  <c r="BH250"/>
  <c r="BH262"/>
  <c r="BH263"/>
  <c r="BH269"/>
  <c i="21" r="BH315"/>
  <c r="BH344"/>
  <c r="BH352"/>
  <c r="BH390"/>
  <c r="BH392"/>
  <c r="BH395"/>
  <c i="22" r="BH141"/>
  <c i="23" r="BH136"/>
  <c r="BH152"/>
  <c r="BH174"/>
  <c r="BH199"/>
  <c i="24" r="BH153"/>
  <c r="BH158"/>
  <c r="BH185"/>
  <c r="BH198"/>
  <c i="25" r="BH130"/>
  <c r="BH152"/>
  <c i="26" r="BH148"/>
  <c r="BH156"/>
  <c r="BH182"/>
  <c r="BH223"/>
  <c r="BH236"/>
  <c i="27" r="BG222"/>
  <c r="BG227"/>
  <c r="BG253"/>
  <c r="BG270"/>
  <c r="BG273"/>
  <c r="BG280"/>
  <c r="BG295"/>
  <c r="BG297"/>
  <c r="BG301"/>
  <c r="BG303"/>
  <c r="BG335"/>
  <c r="BG341"/>
  <c r="BG362"/>
  <c r="BG414"/>
  <c r="BG418"/>
  <c r="BG420"/>
  <c i="28" r="BG129"/>
  <c r="BG132"/>
  <c r="BG152"/>
  <c i="29" r="BH152"/>
  <c r="BH165"/>
  <c r="BH171"/>
  <c r="BH181"/>
  <c r="BH187"/>
  <c r="BK231"/>
  <c r="J231"/>
  <c r="J114"/>
  <c i="2" r="BH140"/>
  <c r="BH150"/>
  <c r="BH156"/>
  <c r="BH177"/>
  <c r="BH228"/>
  <c r="BH277"/>
  <c r="BH282"/>
  <c r="BH297"/>
  <c r="BH304"/>
  <c r="BH348"/>
  <c r="BH355"/>
  <c r="BH362"/>
  <c r="BK218"/>
  <c r="J218"/>
  <c r="J105"/>
  <c i="3" r="BH130"/>
  <c r="BH135"/>
  <c r="BH170"/>
  <c r="BH175"/>
  <c r="BH192"/>
  <c r="BH216"/>
  <c r="BH260"/>
  <c r="BH285"/>
  <c r="BH291"/>
  <c r="BH299"/>
  <c i="4" r="BH129"/>
  <c r="BH137"/>
  <c r="BH145"/>
  <c i="5" r="BH165"/>
  <c r="BH186"/>
  <c r="BH212"/>
  <c r="BH219"/>
  <c i="6" r="F94"/>
  <c r="BH153"/>
  <c r="BH161"/>
  <c r="BH165"/>
  <c r="BH171"/>
  <c r="BH187"/>
  <c r="BH204"/>
  <c r="BH209"/>
  <c r="BH211"/>
  <c r="BH225"/>
  <c r="BK134"/>
  <c r="BK133"/>
  <c r="J133"/>
  <c r="J99"/>
  <c i="7" r="BH149"/>
  <c i="8" r="BH146"/>
  <c r="BH158"/>
  <c r="BH189"/>
  <c r="BH192"/>
  <c r="BH237"/>
  <c r="BH239"/>
  <c r="BH268"/>
  <c r="BH311"/>
  <c r="BH362"/>
  <c i="9" r="BH144"/>
  <c r="BH159"/>
  <c r="BH163"/>
  <c r="BH188"/>
  <c r="BH206"/>
  <c r="BH211"/>
  <c r="BH217"/>
  <c r="BH230"/>
  <c r="BH234"/>
  <c r="BH259"/>
  <c r="BH295"/>
  <c r="BH312"/>
  <c r="BH375"/>
  <c i="10" r="E85"/>
  <c r="BH153"/>
  <c i="11" r="BH182"/>
  <c r="BH193"/>
  <c r="BH207"/>
  <c r="BH217"/>
  <c i="12" r="BH183"/>
  <c r="BH227"/>
  <c i="13" r="BH139"/>
  <c i="14" r="BH147"/>
  <c r="BH184"/>
  <c r="BH186"/>
  <c r="BH190"/>
  <c r="BH192"/>
  <c r="BH199"/>
  <c r="BH217"/>
  <c r="BH218"/>
  <c r="BH221"/>
  <c r="BH234"/>
  <c r="BH238"/>
  <c r="BH251"/>
  <c r="BH284"/>
  <c r="BH293"/>
  <c r="BH295"/>
  <c r="BH302"/>
  <c r="BH315"/>
  <c r="BH337"/>
  <c r="BH347"/>
  <c i="15" r="BH132"/>
  <c r="BH135"/>
  <c r="BH137"/>
  <c r="BH141"/>
  <c r="BH150"/>
  <c r="BH152"/>
  <c r="BH160"/>
  <c r="BH162"/>
  <c r="BH163"/>
  <c r="BH172"/>
  <c r="BH190"/>
  <c r="BH224"/>
  <c r="BH241"/>
  <c r="BH242"/>
  <c r="BH250"/>
  <c r="BH257"/>
  <c r="BH274"/>
  <c r="BH281"/>
  <c r="BH324"/>
  <c r="BH340"/>
  <c r="BH344"/>
  <c i="16" r="BH142"/>
  <c i="17" r="BH169"/>
  <c r="BH202"/>
  <c i="18" r="BH138"/>
  <c r="BH153"/>
  <c r="BH213"/>
  <c r="BH217"/>
  <c i="19" r="BH132"/>
  <c r="BH139"/>
  <c r="BH142"/>
  <c r="BH150"/>
  <c i="20" r="F94"/>
  <c r="BH156"/>
  <c r="BH190"/>
  <c r="BH204"/>
  <c r="BH229"/>
  <c r="BH257"/>
  <c r="BH275"/>
  <c r="BH299"/>
  <c r="BH330"/>
  <c r="BH336"/>
  <c i="21" r="BH135"/>
  <c r="BH141"/>
  <c r="BH152"/>
  <c r="BH184"/>
  <c r="BH203"/>
  <c r="BH207"/>
  <c r="BH235"/>
  <c r="BH246"/>
  <c r="BH287"/>
  <c r="BH295"/>
  <c r="BH320"/>
  <c r="BH386"/>
  <c r="BH388"/>
  <c i="23" r="BH203"/>
  <c r="BH214"/>
  <c i="24" r="BH138"/>
  <c r="BH142"/>
  <c r="BH174"/>
  <c r="BH176"/>
  <c r="BH183"/>
  <c r="BH200"/>
  <c i="26" r="BH165"/>
  <c r="BH174"/>
  <c r="BH200"/>
  <c r="BH202"/>
  <c r="BH225"/>
  <c r="BH250"/>
  <c r="BH257"/>
  <c r="BH269"/>
  <c r="BH272"/>
  <c r="BH289"/>
  <c r="BH291"/>
  <c r="BH293"/>
  <c i="27" r="BG132"/>
  <c r="BG143"/>
  <c r="BG145"/>
  <c r="BG148"/>
  <c r="BG164"/>
  <c r="BG175"/>
  <c r="BG177"/>
  <c r="BG193"/>
  <c r="BG243"/>
  <c r="BG265"/>
  <c r="BG402"/>
  <c r="BG422"/>
  <c r="BG426"/>
  <c r="BG428"/>
  <c i="28" r="BG150"/>
  <c i="29" r="BH162"/>
  <c r="BH179"/>
  <c r="BH195"/>
  <c r="BH222"/>
  <c r="BK164"/>
  <c r="J164"/>
  <c r="J104"/>
  <c i="30" r="BH130"/>
  <c i="2" r="BH148"/>
  <c r="BH249"/>
  <c r="BH266"/>
  <c r="BH285"/>
  <c r="BH318"/>
  <c i="3" r="BH128"/>
  <c r="BH148"/>
  <c r="BH164"/>
  <c r="BH176"/>
  <c r="BH198"/>
  <c r="BH206"/>
  <c r="BH207"/>
  <c r="BH210"/>
  <c r="BH230"/>
  <c r="BH234"/>
  <c r="BH235"/>
  <c r="BH245"/>
  <c r="BH261"/>
  <c r="BH270"/>
  <c r="BH280"/>
  <c r="BH317"/>
  <c r="BH324"/>
  <c r="BH330"/>
  <c r="BH367"/>
  <c r="BH374"/>
  <c r="BH376"/>
  <c r="BH378"/>
  <c i="4" r="BH144"/>
  <c i="5" r="BH150"/>
  <c r="BH178"/>
  <c r="BH197"/>
  <c r="BH205"/>
  <c r="BH218"/>
  <c r="BH236"/>
  <c r="BH238"/>
  <c i="6" r="BH148"/>
  <c r="BH170"/>
  <c i="7" r="BH150"/>
  <c i="8" r="BH142"/>
  <c r="BH218"/>
  <c r="BH244"/>
  <c r="BH298"/>
  <c r="BH314"/>
  <c r="BH333"/>
  <c r="BH337"/>
  <c r="BH345"/>
  <c r="BH356"/>
  <c r="BH366"/>
  <c r="BH369"/>
  <c r="BH380"/>
  <c r="BH382"/>
  <c i="9" r="BH128"/>
  <c r="BH136"/>
  <c r="BH160"/>
  <c r="BH172"/>
  <c r="BH181"/>
  <c r="BH215"/>
  <c r="BH223"/>
  <c r="BH231"/>
  <c r="BH243"/>
  <c r="BH247"/>
  <c r="BH264"/>
  <c r="BH282"/>
  <c r="BH330"/>
  <c r="BH340"/>
  <c r="BH379"/>
  <c r="BH383"/>
  <c r="BH387"/>
  <c r="BH390"/>
  <c i="10" r="BH129"/>
  <c r="BH137"/>
  <c r="BH138"/>
  <c r="BH145"/>
  <c i="11" r="BH141"/>
  <c r="BH143"/>
  <c r="BH150"/>
  <c r="BH154"/>
  <c r="BH191"/>
  <c r="BH200"/>
  <c r="BH216"/>
  <c i="12" r="BH140"/>
  <c r="BH165"/>
  <c r="BH194"/>
  <c r="BH202"/>
  <c r="BH213"/>
  <c i="13" r="BH128"/>
  <c r="BH140"/>
  <c r="BH150"/>
  <c r="BH151"/>
  <c i="14" r="BH244"/>
  <c r="BH276"/>
  <c r="BH282"/>
  <c r="BH290"/>
  <c r="BH377"/>
  <c r="BH384"/>
  <c r="BH385"/>
  <c i="15" r="BH130"/>
  <c r="BH136"/>
  <c r="BH145"/>
  <c r="BH147"/>
  <c r="BH149"/>
  <c r="BH167"/>
  <c r="BH169"/>
  <c r="BH170"/>
  <c r="BH179"/>
  <c r="BH249"/>
  <c r="BH261"/>
  <c r="BH279"/>
  <c r="BH291"/>
  <c r="BH293"/>
  <c r="BH295"/>
  <c r="BH300"/>
  <c r="BH322"/>
  <c r="BH342"/>
  <c r="BH368"/>
  <c i="17" r="BH186"/>
  <c r="BH195"/>
  <c r="BH205"/>
  <c r="BH214"/>
  <c r="BH234"/>
  <c r="BH236"/>
  <c r="BK135"/>
  <c r="BK134"/>
  <c i="18" r="BH200"/>
  <c r="BH227"/>
  <c r="BH231"/>
  <c i="19" r="BH135"/>
  <c i="20" r="BH144"/>
  <c r="BH207"/>
  <c r="BH217"/>
  <c r="BH223"/>
  <c r="BH273"/>
  <c r="BH310"/>
  <c r="BH313"/>
  <c r="BH325"/>
  <c r="BH353"/>
  <c r="BH373"/>
  <c r="BH375"/>
  <c r="BK213"/>
  <c r="J213"/>
  <c r="J107"/>
  <c i="21" r="BH158"/>
  <c r="BH192"/>
  <c r="BH205"/>
  <c r="BH209"/>
  <c r="BH219"/>
  <c r="BH222"/>
  <c r="BH225"/>
  <c r="BH241"/>
  <c r="BH247"/>
  <c r="BH265"/>
  <c r="BH270"/>
  <c r="BH273"/>
  <c r="BH278"/>
  <c r="BH289"/>
  <c r="BH302"/>
  <c r="BH305"/>
  <c r="BH311"/>
  <c r="BH325"/>
  <c r="BH327"/>
  <c r="BH333"/>
  <c r="BH345"/>
  <c r="BH358"/>
  <c i="23" r="BH165"/>
  <c r="BH204"/>
  <c r="BK135"/>
  <c r="J135"/>
  <c r="J100"/>
  <c r="BK235"/>
  <c r="J235"/>
  <c r="J111"/>
  <c i="24" r="BH150"/>
  <c r="BH165"/>
  <c r="BH167"/>
  <c r="BH179"/>
  <c r="BH189"/>
  <c i="25" r="BH139"/>
  <c r="BH150"/>
  <c i="26" r="BH140"/>
  <c r="BH276"/>
  <c r="BH283"/>
  <c r="BH287"/>
  <c i="27" r="BG293"/>
  <c r="BG313"/>
  <c r="BG315"/>
  <c r="BG321"/>
  <c r="BG336"/>
  <c r="BG349"/>
  <c r="BG360"/>
  <c r="BG384"/>
  <c r="BG386"/>
  <c r="BG390"/>
  <c r="BG404"/>
  <c i="28" r="BG138"/>
  <c r="BG149"/>
  <c i="29" r="BH169"/>
  <c r="BH199"/>
  <c r="BH216"/>
  <c r="BH220"/>
  <c r="BH229"/>
  <c r="BH232"/>
  <c r="BK141"/>
  <c r="J141"/>
  <c r="J101"/>
  <c r="BK215"/>
  <c r="J215"/>
  <c r="J110"/>
  <c i="7" r="F37"/>
  <c i="1" r="BB101"/>
  <c i="16" r="F35"/>
  <c i="1" r="AZ112"/>
  <c i="6" r="F37"/>
  <c i="1" r="BB100"/>
  <c i="12" r="J35"/>
  <c i="1" r="AV107"/>
  <c i="16" r="J36"/>
  <c i="1" r="AW112"/>
  <c i="23" r="F35"/>
  <c i="1" r="AZ120"/>
  <c i="24" r="J36"/>
  <c i="1" r="AW121"/>
  <c i="10" r="J36"/>
  <c i="1" r="AW105"/>
  <c i="13" r="F37"/>
  <c i="1" r="BB108"/>
  <c i="5" r="F35"/>
  <c i="1" r="AZ99"/>
  <c i="28" r="F38"/>
  <c i="1" r="BC126"/>
  <c i="6" r="J36"/>
  <c i="1" r="AW100"/>
  <c i="13" r="F36"/>
  <c i="1" r="BA108"/>
  <c i="17" r="J36"/>
  <c i="1" r="AW113"/>
  <c i="20" r="J36"/>
  <c i="1" r="AW117"/>
  <c i="22" r="J36"/>
  <c i="1" r="AW119"/>
  <c i="29" r="F39"/>
  <c i="1" r="BD127"/>
  <c i="11" r="F35"/>
  <c i="1" r="AZ106"/>
  <c i="25" r="J35"/>
  <c i="1" r="AV122"/>
  <c i="3" r="F36"/>
  <c i="1" r="BA97"/>
  <c i="9" r="F39"/>
  <c i="1" r="BD104"/>
  <c i="25" r="F36"/>
  <c i="1" r="BA122"/>
  <c i="8" r="J35"/>
  <c i="1" r="AV103"/>
  <c i="14" r="F37"/>
  <c i="1" r="BB110"/>
  <c i="24" r="F36"/>
  <c i="1" r="BA121"/>
  <c i="5" r="F36"/>
  <c i="1" r="BA99"/>
  <c i="11" r="F36"/>
  <c i="1" r="BA106"/>
  <c i="28" r="J35"/>
  <c i="1" r="AV126"/>
  <c i="3" r="F37"/>
  <c i="1" r="BB97"/>
  <c i="18" r="F39"/>
  <c i="1" r="BD114"/>
  <c i="23" r="J36"/>
  <c i="1" r="AW120"/>
  <c i="3" r="J35"/>
  <c i="1" r="AV97"/>
  <c i="4" r="F35"/>
  <c i="1" r="AZ98"/>
  <c i="15" r="F36"/>
  <c i="1" r="BA111"/>
  <c i="2" r="F36"/>
  <c i="1" r="BA96"/>
  <c i="19" r="F35"/>
  <c i="1" r="AZ115"/>
  <c i="21" r="F36"/>
  <c i="1" r="BA118"/>
  <c i="16" r="F37"/>
  <c i="1" r="BB112"/>
  <c i="18" r="F37"/>
  <c i="1" r="BB114"/>
  <c i="22" r="J35"/>
  <c i="1" r="AV119"/>
  <c i="23" r="J35"/>
  <c i="1" r="AV120"/>
  <c i="21" r="J36"/>
  <c i="1" r="AW118"/>
  <c i="25" r="J36"/>
  <c i="1" r="AW122"/>
  <c i="16" r="J35"/>
  <c i="1" r="AV112"/>
  <c i="18" r="F36"/>
  <c i="1" r="BA114"/>
  <c i="30" r="F35"/>
  <c i="1" r="BB128"/>
  <c i="2" r="J35"/>
  <c i="1" r="AV96"/>
  <c i="12" r="F36"/>
  <c i="1" r="BA107"/>
  <c i="22" r="F37"/>
  <c i="1" r="BB119"/>
  <c i="13" r="J36"/>
  <c i="1" r="AW108"/>
  <c i="24" r="F37"/>
  <c i="1" r="BB121"/>
  <c i="8" r="F39"/>
  <c i="1" r="BD103"/>
  <c i="13" r="F39"/>
  <c i="1" r="BD108"/>
  <c i="23" r="F37"/>
  <c i="1" r="BB120"/>
  <c i="14" r="F36"/>
  <c i="1" r="BA110"/>
  <c i="20" r="F35"/>
  <c i="1" r="AZ117"/>
  <c i="7" r="F39"/>
  <c i="1" r="BD101"/>
  <c i="20" r="J35"/>
  <c i="1" r="AV117"/>
  <c i="29" r="J36"/>
  <c i="1" r="AW127"/>
  <c i="4" r="F39"/>
  <c i="1" r="BD98"/>
  <c i="26" r="F39"/>
  <c i="1" r="BD124"/>
  <c i="7" r="F35"/>
  <c i="1" r="AZ101"/>
  <c i="12" r="F39"/>
  <c i="1" r="BD107"/>
  <c i="23" r="F39"/>
  <c i="1" r="BD120"/>
  <c i="10" r="F35"/>
  <c i="1" r="AZ105"/>
  <c i="16" r="F36"/>
  <c i="1" r="BA112"/>
  <c i="6" r="F36"/>
  <c i="1" r="BA100"/>
  <c i="27" r="J35"/>
  <c i="1" r="AV125"/>
  <c i="2" r="F37"/>
  <c i="1" r="BB96"/>
  <c i="26" r="J36"/>
  <c i="1" r="AW124"/>
  <c i="2" r="J36"/>
  <c i="1" r="AW96"/>
  <c i="30" r="F34"/>
  <c i="1" r="BA128"/>
  <c i="9" r="J36"/>
  <c i="1" r="AW104"/>
  <c i="26" r="F36"/>
  <c i="1" r="BA124"/>
  <c i="30" r="J34"/>
  <c i="1" r="AW128"/>
  <c i="8" r="F37"/>
  <c i="1" r="BB103"/>
  <c i="5" r="J35"/>
  <c i="1" r="AV99"/>
  <c i="12" r="F35"/>
  <c i="1" r="AZ107"/>
  <c i="17" r="F39"/>
  <c i="1" r="BD113"/>
  <c i="13" r="J35"/>
  <c i="1" r="AV108"/>
  <c i="4" r="J36"/>
  <c i="1" r="AW98"/>
  <c i="11" r="F39"/>
  <c i="1" r="BD106"/>
  <c i="17" r="F37"/>
  <c i="1" r="BB113"/>
  <c i="22" r="F36"/>
  <c i="1" r="BA119"/>
  <c i="27" r="F38"/>
  <c i="1" r="BC125"/>
  <c i="21" r="F39"/>
  <c i="1" r="BD118"/>
  <c i="27" r="F36"/>
  <c i="1" r="BA125"/>
  <c i="29" r="F37"/>
  <c i="1" r="BB127"/>
  <c i="10" r="F39"/>
  <c i="1" r="BD105"/>
  <c i="8" r="J36"/>
  <c i="1" r="AW103"/>
  <c i="5" r="F37"/>
  <c i="1" r="BB99"/>
  <c i="10" r="F36"/>
  <c i="1" r="BA105"/>
  <c i="15" r="J35"/>
  <c i="1" r="AV111"/>
  <c i="24" r="F39"/>
  <c i="1" r="BD121"/>
  <c i="4" r="F37"/>
  <c i="1" r="BB98"/>
  <c i="11" r="F37"/>
  <c i="1" r="BB106"/>
  <c i="19" r="F36"/>
  <c i="1" r="BA115"/>
  <c i="28" r="F39"/>
  <c i="1" r="BD126"/>
  <c i="9" r="F37"/>
  <c i="1" r="BB104"/>
  <c i="5" r="F39"/>
  <c i="1" r="BD99"/>
  <c i="15" r="J36"/>
  <c i="1" r="AW111"/>
  <c i="18" r="F35"/>
  <c i="1" r="AZ114"/>
  <c i="29" r="F36"/>
  <c i="1" r="BA127"/>
  <c i="12" r="F37"/>
  <c i="1" r="BB107"/>
  <c i="15" r="F35"/>
  <c i="1" r="AZ111"/>
  <c i="2" r="F35"/>
  <c i="1" r="AZ96"/>
  <c i="24" r="J35"/>
  <c i="1" r="AV121"/>
  <c i="28" r="F36"/>
  <c i="1" r="BA126"/>
  <c i="12" r="J36"/>
  <c i="1" r="AW107"/>
  <c i="21" r="J35"/>
  <c i="1" r="AV118"/>
  <c i="29" r="J35"/>
  <c i="1" r="AV127"/>
  <c i="6" r="F39"/>
  <c i="1" r="BD100"/>
  <c i="26" r="F37"/>
  <c i="1" r="BB124"/>
  <c i="8" r="F35"/>
  <c i="1" r="AZ103"/>
  <c i="19" r="J35"/>
  <c i="1" r="AV115"/>
  <c i="23" r="F36"/>
  <c i="1" r="BA120"/>
  <c i="22" r="F39"/>
  <c i="1" r="BD119"/>
  <c i="30" r="F33"/>
  <c i="1" r="AZ128"/>
  <c i="9" r="F35"/>
  <c i="1" r="AZ104"/>
  <c i="15" r="F39"/>
  <c i="1" r="BD111"/>
  <c i="6" r="J35"/>
  <c i="1" r="AV100"/>
  <c i="27" r="F35"/>
  <c i="1" r="AZ125"/>
  <c i="20" r="F36"/>
  <c i="1" r="BA117"/>
  <c i="21" r="F37"/>
  <c i="1" r="BB118"/>
  <c i="29" r="F35"/>
  <c i="1" r="AZ127"/>
  <c i="7" r="J36"/>
  <c i="1" r="AW101"/>
  <c i="8" r="F36"/>
  <c i="1" r="BA103"/>
  <c i="9" r="F36"/>
  <c i="1" r="BA104"/>
  <c i="4" r="J35"/>
  <c i="1" r="AV98"/>
  <c i="6" r="F35"/>
  <c i="1" r="AZ100"/>
  <c i="14" r="J36"/>
  <c i="1" r="AW110"/>
  <c i="7" r="F36"/>
  <c i="1" r="BA101"/>
  <c i="17" r="J35"/>
  <c i="1" r="AV113"/>
  <c i="10" r="J35"/>
  <c i="1" r="AV105"/>
  <c i="11" r="J35"/>
  <c i="1" r="AV106"/>
  <c i="21" r="F35"/>
  <c i="1" r="AZ118"/>
  <c i="2" r="F39"/>
  <c i="1" r="BD96"/>
  <c i="15" r="F37"/>
  <c i="1" r="BB111"/>
  <c i="19" r="F39"/>
  <c i="1" r="BD115"/>
  <c i="24" r="F35"/>
  <c i="1" r="AZ121"/>
  <c i="4" r="F36"/>
  <c i="1" r="BA98"/>
  <c i="16" r="F39"/>
  <c i="1" r="BD112"/>
  <c i="17" r="F36"/>
  <c i="1" r="BA113"/>
  <c i="25" r="F35"/>
  <c i="1" r="AZ122"/>
  <c i="11" r="J36"/>
  <c i="1" r="AW106"/>
  <c i="13" r="F35"/>
  <c i="1" r="AZ108"/>
  <c i="17" r="F35"/>
  <c i="1" r="AZ113"/>
  <c i="19" r="F37"/>
  <c i="1" r="BB115"/>
  <c i="26" r="F35"/>
  <c i="1" r="AZ124"/>
  <c i="28" r="J36"/>
  <c i="1" r="AW126"/>
  <c i="3" r="F35"/>
  <c i="1" r="AZ97"/>
  <c i="5" r="J36"/>
  <c i="1" r="AW99"/>
  <c i="18" r="J35"/>
  <c i="1" r="AV114"/>
  <c i="27" r="J36"/>
  <c i="1" r="AW125"/>
  <c i="7" r="J35"/>
  <c i="1" r="AV101"/>
  <c r="AS94"/>
  <c i="25" r="F39"/>
  <c i="1" r="BD122"/>
  <c i="26" r="J35"/>
  <c i="1" r="AV124"/>
  <c i="20" r="F39"/>
  <c i="1" r="BD117"/>
  <c i="19" r="J36"/>
  <c i="1" r="AW115"/>
  <c i="25" r="F37"/>
  <c i="1" r="BB122"/>
  <c i="30" r="J33"/>
  <c i="1" r="AV128"/>
  <c i="3" r="F39"/>
  <c i="1" r="BD97"/>
  <c i="3" r="J36"/>
  <c i="1" r="AW97"/>
  <c i="14" r="J35"/>
  <c i="1" r="AV110"/>
  <c i="14" r="F35"/>
  <c i="1" r="AZ110"/>
  <c i="10" r="F37"/>
  <c i="1" r="BB105"/>
  <c i="18" r="J36"/>
  <c i="1" r="AW114"/>
  <c i="27" r="F39"/>
  <c i="1" r="BD125"/>
  <c i="9" r="J35"/>
  <c i="1" r="AV104"/>
  <c i="14" r="F39"/>
  <c i="1" r="BD110"/>
  <c i="20" r="F37"/>
  <c i="1" r="BB117"/>
  <c i="28" r="F35"/>
  <c i="1" r="AZ126"/>
  <c i="22" r="F35"/>
  <c i="1" r="AZ119"/>
  <c i="17" l="1" r="BK159"/>
  <c r="J159"/>
  <c r="J104"/>
  <c i="16" r="R124"/>
  <c i="5" r="BK159"/>
  <c r="J159"/>
  <c r="J104"/>
  <c i="7" r="T126"/>
  <c r="T125"/>
  <c r="T124"/>
  <c i="29" r="P167"/>
  <c r="P136"/>
  <c i="1" r="AU127"/>
  <c i="26" r="R138"/>
  <c i="23" r="P159"/>
  <c r="P133"/>
  <c i="1" r="AU120"/>
  <c i="17" r="P159"/>
  <c r="P133"/>
  <c i="1" r="AU113"/>
  <c i="10" r="R124"/>
  <c i="12" r="BK146"/>
  <c r="J146"/>
  <c r="J102"/>
  <c i="21" r="R125"/>
  <c i="29" r="R167"/>
  <c r="R136"/>
  <c i="20" r="P136"/>
  <c i="1" r="AU117"/>
  <c i="6" r="T146"/>
  <c r="T132"/>
  <c i="17" r="BK133"/>
  <c r="J133"/>
  <c r="J98"/>
  <c i="12" r="BK132"/>
  <c r="J132"/>
  <c r="J98"/>
  <c i="27" r="P125"/>
  <c i="1" r="AU125"/>
  <c i="18" r="R146"/>
  <c r="R132"/>
  <c i="12" r="P146"/>
  <c r="P132"/>
  <c i="1" r="AU107"/>
  <c i="2" r="R221"/>
  <c i="9" r="P126"/>
  <c r="P125"/>
  <c i="1" r="AU104"/>
  <c i="26" r="P196"/>
  <c i="24" r="P146"/>
  <c r="P132"/>
  <c i="1" r="AU121"/>
  <c i="21" r="P126"/>
  <c r="P125"/>
  <c i="1" r="AU118"/>
  <c i="16" r="P124"/>
  <c i="1" r="AU112"/>
  <c i="24" r="T146"/>
  <c r="T132"/>
  <c i="13" r="P126"/>
  <c r="P125"/>
  <c r="P124"/>
  <c i="1" r="AU108"/>
  <c i="28" r="R124"/>
  <c i="14" r="BK206"/>
  <c r="J206"/>
  <c r="J105"/>
  <c i="11" r="R159"/>
  <c r="R133"/>
  <c i="15" r="T126"/>
  <c r="T125"/>
  <c i="18" r="T146"/>
  <c r="T132"/>
  <c i="24" r="R146"/>
  <c r="R132"/>
  <c i="2" r="BK138"/>
  <c i="14" r="R206"/>
  <c i="18" r="P146"/>
  <c r="P132"/>
  <c i="1" r="AU114"/>
  <c i="22" r="T124"/>
  <c i="26" r="T196"/>
  <c r="R196"/>
  <c i="6" r="P146"/>
  <c r="P132"/>
  <c i="1" r="AU100"/>
  <c i="20" r="R199"/>
  <c r="R136"/>
  <c i="3" r="R125"/>
  <c i="25" r="T126"/>
  <c r="T125"/>
  <c r="T124"/>
  <c i="14" r="T206"/>
  <c i="29" r="T167"/>
  <c r="T136"/>
  <c i="22" r="R124"/>
  <c i="28" r="T124"/>
  <c i="5" r="T159"/>
  <c r="T133"/>
  <c i="27" r="R126"/>
  <c r="R125"/>
  <c i="8" r="BK137"/>
  <c r="J137"/>
  <c r="J99"/>
  <c i="14" r="P137"/>
  <c i="1" r="AU110"/>
  <c i="26" r="P137"/>
  <c i="1" r="AU124"/>
  <c i="20" r="T199"/>
  <c i="2" r="R137"/>
  <c i="14" r="R138"/>
  <c r="R137"/>
  <c i="8" r="P203"/>
  <c r="P136"/>
  <c i="1" r="AU103"/>
  <c i="12" r="T146"/>
  <c r="T132"/>
  <c i="5" r="R159"/>
  <c r="R133"/>
  <c i="4" r="T124"/>
  <c i="2" r="T138"/>
  <c r="T137"/>
  <c i="10" r="P124"/>
  <c i="1" r="AU105"/>
  <c i="8" r="R203"/>
  <c r="R136"/>
  <c i="6" r="R146"/>
  <c r="R132"/>
  <c i="13" r="R126"/>
  <c r="R125"/>
  <c r="R124"/>
  <c i="23" r="T159"/>
  <c r="T133"/>
  <c i="26" r="T138"/>
  <c r="T137"/>
  <c i="20" r="T137"/>
  <c r="T136"/>
  <c i="9" r="T126"/>
  <c r="T125"/>
  <c i="2" r="P221"/>
  <c i="8" r="T203"/>
  <c r="T136"/>
  <c i="2" r="BK221"/>
  <c r="J221"/>
  <c r="J106"/>
  <c i="21" r="T126"/>
  <c r="T125"/>
  <c i="15" r="R126"/>
  <c r="R125"/>
  <c i="26" r="BK138"/>
  <c r="J138"/>
  <c r="J99"/>
  <c i="11" r="T159"/>
  <c r="T133"/>
  <c i="12" r="R146"/>
  <c r="R132"/>
  <c i="2" r="P138"/>
  <c r="P137"/>
  <c i="1" r="AU96"/>
  <c i="26" r="BK196"/>
  <c r="J196"/>
  <c r="J106"/>
  <c i="23" r="R159"/>
  <c r="R133"/>
  <c i="19" r="P126"/>
  <c r="P125"/>
  <c r="P124"/>
  <c i="1" r="AU115"/>
  <c i="14" r="T138"/>
  <c r="T137"/>
  <c i="8" r="J138"/>
  <c r="J100"/>
  <c i="17" r="J135"/>
  <c r="J100"/>
  <c i="18" r="BK146"/>
  <c r="J146"/>
  <c r="J102"/>
  <c i="23" r="BK159"/>
  <c r="J159"/>
  <c r="J104"/>
  <c i="25" r="J126"/>
  <c r="J100"/>
  <c r="J127"/>
  <c r="J101"/>
  <c i="26" r="J139"/>
  <c r="J100"/>
  <c r="J197"/>
  <c r="J107"/>
  <c i="7" r="BK126"/>
  <c r="J126"/>
  <c r="J100"/>
  <c i="9" r="BK126"/>
  <c i="10" r="BK133"/>
  <c r="J133"/>
  <c r="J101"/>
  <c i="11" r="J135"/>
  <c r="J100"/>
  <c i="12" r="J134"/>
  <c r="J100"/>
  <c i="16" r="BK133"/>
  <c r="J133"/>
  <c r="J101"/>
  <c i="20" r="BK199"/>
  <c r="J199"/>
  <c r="J105"/>
  <c i="22" r="BK125"/>
  <c r="J125"/>
  <c r="J99"/>
  <c r="J134"/>
  <c r="J102"/>
  <c i="23" r="BK134"/>
  <c r="J134"/>
  <c r="J99"/>
  <c i="24" r="J134"/>
  <c r="J100"/>
  <c r="BK146"/>
  <c r="J146"/>
  <c r="J102"/>
  <c i="27" r="J381"/>
  <c r="J103"/>
  <c i="2" r="J222"/>
  <c r="J107"/>
  <c i="3" r="J343"/>
  <c r="J103"/>
  <c i="6" r="BK146"/>
  <c r="J146"/>
  <c r="J102"/>
  <c i="27" r="BK126"/>
  <c r="J126"/>
  <c r="J99"/>
  <c i="4" r="BK124"/>
  <c r="J124"/>
  <c r="J98"/>
  <c r="BK133"/>
  <c r="J133"/>
  <c r="J101"/>
  <c i="17" r="J134"/>
  <c r="J99"/>
  <c i="19" r="BK126"/>
  <c r="J126"/>
  <c r="J100"/>
  <c i="20" r="BK137"/>
  <c r="BK136"/>
  <c r="J136"/>
  <c i="21" r="J127"/>
  <c r="J100"/>
  <c i="2" r="J139"/>
  <c r="J100"/>
  <c i="13" r="BK126"/>
  <c r="J126"/>
  <c r="J100"/>
  <c i="14" r="BK138"/>
  <c r="J138"/>
  <c r="J99"/>
  <c r="J207"/>
  <c r="J106"/>
  <c i="28" r="J126"/>
  <c r="J100"/>
  <c r="BK133"/>
  <c r="J133"/>
  <c r="J101"/>
  <c i="29" r="BK137"/>
  <c i="3" r="BK126"/>
  <c r="BK125"/>
  <c r="J125"/>
  <c i="4" r="J126"/>
  <c r="J100"/>
  <c i="12" r="J147"/>
  <c r="J103"/>
  <c i="25" r="BK124"/>
  <c r="J124"/>
  <c r="J98"/>
  <c i="28" r="BK124"/>
  <c r="J124"/>
  <c i="5" r="BK134"/>
  <c r="J134"/>
  <c r="J99"/>
  <c i="8" r="BK203"/>
  <c r="J203"/>
  <c r="J105"/>
  <c i="15" r="BK126"/>
  <c r="BK125"/>
  <c r="J125"/>
  <c r="J98"/>
  <c i="17" r="J160"/>
  <c r="J105"/>
  <c i="29" r="BK167"/>
  <c r="J167"/>
  <c r="J105"/>
  <c i="30" r="BK123"/>
  <c r="J123"/>
  <c r="J97"/>
  <c i="21" r="BK350"/>
  <c r="J350"/>
  <c r="J102"/>
  <c i="24" r="J133"/>
  <c r="J99"/>
  <c i="5" r="J160"/>
  <c r="J105"/>
  <c i="10" r="BK124"/>
  <c r="J124"/>
  <c r="J126"/>
  <c r="J100"/>
  <c i="11" r="BK159"/>
  <c r="J159"/>
  <c r="J104"/>
  <c i="18" r="BK133"/>
  <c r="J133"/>
  <c r="J99"/>
  <c i="6" r="J134"/>
  <c r="J100"/>
  <c i="12" r="J133"/>
  <c r="J99"/>
  <c i="15" r="J348"/>
  <c r="J103"/>
  <c i="16" r="BK125"/>
  <c r="J125"/>
  <c r="J99"/>
  <c i="9" r="BK345"/>
  <c r="J345"/>
  <c r="J102"/>
  <c i="20" r="J32"/>
  <c i="1" r="AG117"/>
  <c i="3" r="J32"/>
  <c i="1" r="AG97"/>
  <c i="17" r="F38"/>
  <c i="1" r="BC113"/>
  <c r="AT117"/>
  <c r="BD109"/>
  <c r="BA116"/>
  <c r="AW116"/>
  <c r="AT99"/>
  <c r="AZ109"/>
  <c r="AV109"/>
  <c r="AT114"/>
  <c r="AT100"/>
  <c r="AT121"/>
  <c r="AT128"/>
  <c r="BB109"/>
  <c r="AX109"/>
  <c i="7" r="F38"/>
  <c i="1" r="BC101"/>
  <c r="AT101"/>
  <c r="AT107"/>
  <c i="4" r="F38"/>
  <c i="1" r="BC98"/>
  <c r="AT105"/>
  <c r="AT113"/>
  <c r="AT125"/>
  <c r="BD102"/>
  <c i="2" r="F38"/>
  <c i="1" r="BC96"/>
  <c i="5" r="F38"/>
  <c i="1" r="BC99"/>
  <c r="AT103"/>
  <c i="24" r="F38"/>
  <c i="1" r="BC121"/>
  <c i="11" r="F38"/>
  <c i="1" r="BC106"/>
  <c i="23" r="F38"/>
  <c i="1" r="BC120"/>
  <c i="10" r="J32"/>
  <c i="1" r="AG105"/>
  <c r="AN105"/>
  <c i="26" r="F38"/>
  <c i="1" r="BC124"/>
  <c r="AT96"/>
  <c r="BD123"/>
  <c r="AZ102"/>
  <c r="AV102"/>
  <c r="BB116"/>
  <c r="AX116"/>
  <c r="AT127"/>
  <c i="21" r="F38"/>
  <c i="1" r="BC118"/>
  <c i="28" r="J32"/>
  <c i="1" r="AG126"/>
  <c r="AT97"/>
  <c r="AT104"/>
  <c r="AT118"/>
  <c r="AZ116"/>
  <c r="AV116"/>
  <c i="22" r="F38"/>
  <c i="1" r="BC119"/>
  <c i="14" r="F38"/>
  <c i="1" r="BC110"/>
  <c r="AT115"/>
  <c i="18" r="F38"/>
  <c i="1" r="BC114"/>
  <c i="9" r="F38"/>
  <c i="1" r="BC104"/>
  <c i="27" r="F37"/>
  <c i="1" r="BB125"/>
  <c r="AT111"/>
  <c r="AT122"/>
  <c i="28" r="F37"/>
  <c i="1" r="BB126"/>
  <c i="6" r="F38"/>
  <c i="1" r="BC100"/>
  <c i="8" r="F38"/>
  <c i="1" r="BC103"/>
  <c r="BA102"/>
  <c r="AW102"/>
  <c i="13" r="F38"/>
  <c i="1" r="BC108"/>
  <c r="AT110"/>
  <c i="15" r="F38"/>
  <c i="1" r="BC111"/>
  <c r="AT106"/>
  <c r="AZ95"/>
  <c r="AT112"/>
  <c i="29" r="F38"/>
  <c i="1" r="BC127"/>
  <c i="25" r="F38"/>
  <c i="1" r="BC122"/>
  <c i="30" r="F36"/>
  <c i="1" r="BC128"/>
  <c i="19" r="F38"/>
  <c i="1" r="BC115"/>
  <c r="AT120"/>
  <c r="BD95"/>
  <c r="AZ123"/>
  <c r="AV123"/>
  <c r="AT108"/>
  <c r="AT119"/>
  <c r="AT126"/>
  <c i="16" r="F38"/>
  <c i="1" r="BC112"/>
  <c r="BA109"/>
  <c r="AW109"/>
  <c r="BB102"/>
  <c r="AX102"/>
  <c r="BB95"/>
  <c r="AX95"/>
  <c r="AT124"/>
  <c i="10" r="F38"/>
  <c i="1" r="BC105"/>
  <c r="BA95"/>
  <c r="BD116"/>
  <c i="20" r="F38"/>
  <c i="1" r="BC117"/>
  <c r="BA123"/>
  <c r="AW123"/>
  <c i="3" r="F38"/>
  <c i="1" r="BC97"/>
  <c i="12" r="F38"/>
  <c i="1" r="BC107"/>
  <c r="AT98"/>
  <c i="29" l="1" r="BK136"/>
  <c r="J136"/>
  <c r="J98"/>
  <c i="9" r="BK125"/>
  <c r="J125"/>
  <c i="26" r="R137"/>
  <c i="2" r="BK137"/>
  <c r="J137"/>
  <c i="24" r="BK132"/>
  <c r="J132"/>
  <c r="J98"/>
  <c i="21" r="BK125"/>
  <c r="J125"/>
  <c i="11" r="BK133"/>
  <c r="J133"/>
  <c i="6" r="BK132"/>
  <c r="J132"/>
  <c r="J98"/>
  <c i="2" r="J138"/>
  <c r="J99"/>
  <c i="3" r="J126"/>
  <c r="J99"/>
  <c i="14" r="BK137"/>
  <c r="J137"/>
  <c i="26" r="BK137"/>
  <c r="J137"/>
  <c i="15" r="J126"/>
  <c r="J99"/>
  <c i="16" r="BK124"/>
  <c r="J124"/>
  <c i="20" r="J98"/>
  <c r="J137"/>
  <c r="J99"/>
  <c i="8" r="BK136"/>
  <c r="J136"/>
  <c i="18" r="BK132"/>
  <c r="J132"/>
  <c i="19" r="BK125"/>
  <c r="BK124"/>
  <c r="J124"/>
  <c r="J98"/>
  <c i="27" r="BK125"/>
  <c r="J125"/>
  <c i="22" r="BK124"/>
  <c r="J124"/>
  <c r="J98"/>
  <c i="3" r="J98"/>
  <c i="10" r="J41"/>
  <c i="28" r="J41"/>
  <c i="7" r="BK125"/>
  <c r="J125"/>
  <c r="J99"/>
  <c i="10" r="J98"/>
  <c i="29" r="J137"/>
  <c r="J99"/>
  <c i="30" r="BK122"/>
  <c r="J122"/>
  <c r="J96"/>
  <c i="9" r="J126"/>
  <c r="J99"/>
  <c i="28" r="J98"/>
  <c i="3" r="J41"/>
  <c i="13" r="BK125"/>
  <c r="BK124"/>
  <c r="J124"/>
  <c r="J98"/>
  <c i="20" r="J41"/>
  <c i="23" r="BK133"/>
  <c r="J133"/>
  <c i="5" r="BK133"/>
  <c r="J133"/>
  <c r="J98"/>
  <c i="1" r="AN117"/>
  <c r="AN97"/>
  <c r="AN126"/>
  <c r="AZ94"/>
  <c r="W29"/>
  <c r="BD94"/>
  <c r="W33"/>
  <c r="BA94"/>
  <c r="AW94"/>
  <c r="AK30"/>
  <c i="9" r="J32"/>
  <c i="1" r="AG104"/>
  <c r="AN104"/>
  <c i="2" r="J32"/>
  <c i="1" r="AG96"/>
  <c r="AN96"/>
  <c r="AT102"/>
  <c r="BC123"/>
  <c r="AY123"/>
  <c r="AU109"/>
  <c r="BB123"/>
  <c r="AX123"/>
  <c r="AT109"/>
  <c r="AT116"/>
  <c r="BC102"/>
  <c r="AY102"/>
  <c r="AU95"/>
  <c r="BC116"/>
  <c r="AY116"/>
  <c i="11" r="J32"/>
  <c i="1" r="AG106"/>
  <c r="AN106"/>
  <c r="AW95"/>
  <c i="17" r="J32"/>
  <c i="1" r="AG113"/>
  <c r="AN113"/>
  <c r="BC109"/>
  <c r="AY109"/>
  <c i="21" r="J32"/>
  <c i="1" r="AG118"/>
  <c r="AN118"/>
  <c i="18" r="J32"/>
  <c i="1" r="AG114"/>
  <c r="AN114"/>
  <c r="AT123"/>
  <c i="26" r="J32"/>
  <c i="1" r="AG124"/>
  <c r="AN124"/>
  <c i="16" r="J32"/>
  <c i="1" r="AG112"/>
  <c r="AN112"/>
  <c r="AU123"/>
  <c r="BC95"/>
  <c r="BC94"/>
  <c r="W32"/>
  <c i="27" r="J32"/>
  <c i="1" r="AG125"/>
  <c r="AN125"/>
  <c r="AU116"/>
  <c r="AV95"/>
  <c i="12" r="J32"/>
  <c i="1" r="AG107"/>
  <c r="AN107"/>
  <c r="AU102"/>
  <c i="8" r="J32"/>
  <c i="1" r="AG103"/>
  <c r="AN103"/>
  <c i="15" r="J32"/>
  <c i="1" r="AG111"/>
  <c r="AN111"/>
  <c i="23" r="J32"/>
  <c i="1" r="AG120"/>
  <c r="AN120"/>
  <c i="14" r="J32"/>
  <c i="1" r="AG110"/>
  <c r="AN110"/>
  <c i="25" r="J32"/>
  <c i="1" r="AG122"/>
  <c r="AN122"/>
  <c i="4" r="J32"/>
  <c i="1" r="AG98"/>
  <c r="AN98"/>
  <c i="26" l="1" r="J41"/>
  <c i="7" r="BK124"/>
  <c r="J124"/>
  <c i="9" r="J98"/>
  <c i="15" r="J41"/>
  <c i="21" r="J41"/>
  <c i="26" r="J98"/>
  <c i="27" r="J98"/>
  <c i="2" r="J98"/>
  <c i="18" r="J41"/>
  <c i="21" r="J98"/>
  <c i="8" r="J98"/>
  <c i="13" r="J125"/>
  <c r="J99"/>
  <c i="17" r="J41"/>
  <c i="19" r="J125"/>
  <c r="J99"/>
  <c i="18" r="J98"/>
  <c i="25" r="J41"/>
  <c i="16" r="J41"/>
  <c i="23" r="J98"/>
  <c i="8" r="J41"/>
  <c i="11" r="J98"/>
  <c i="14" r="J98"/>
  <c i="11" r="J41"/>
  <c i="12" r="J41"/>
  <c i="14" r="J41"/>
  <c i="16" r="J98"/>
  <c i="23" r="J41"/>
  <c i="27" r="J41"/>
  <c i="2" r="J41"/>
  <c i="4" r="J41"/>
  <c i="9" r="J41"/>
  <c i="1" r="AU94"/>
  <c r="BB94"/>
  <c r="AX94"/>
  <c i="7" r="J32"/>
  <c i="1" r="AG101"/>
  <c r="AN101"/>
  <c i="22" r="J32"/>
  <c i="1" r="AG119"/>
  <c r="AN119"/>
  <c r="W30"/>
  <c i="13" r="J32"/>
  <c i="1" r="AG108"/>
  <c r="AN108"/>
  <c i="6" r="J32"/>
  <c i="1" r="AG100"/>
  <c r="AN100"/>
  <c i="30" r="J30"/>
  <c i="1" r="AG128"/>
  <c r="AN128"/>
  <c r="AV94"/>
  <c r="AK29"/>
  <c i="24" r="J32"/>
  <c i="1" r="AG121"/>
  <c r="AN121"/>
  <c i="29" r="J32"/>
  <c i="1" r="AG127"/>
  <c r="AN127"/>
  <c r="AY95"/>
  <c r="AY94"/>
  <c i="19" r="J32"/>
  <c i="1" r="AG115"/>
  <c r="AN115"/>
  <c i="5" r="J32"/>
  <c i="1" r="AG99"/>
  <c r="AN99"/>
  <c r="AT95"/>
  <c i="7" l="1" r="J98"/>
  <c i="22" r="J41"/>
  <c i="7" r="J41"/>
  <c i="5" r="J41"/>
  <c i="19" r="J41"/>
  <c i="24" r="J41"/>
  <c i="29" r="J41"/>
  <c i="30" r="J39"/>
  <c i="6" r="J41"/>
  <c i="13" r="J41"/>
  <c i="1" r="AG95"/>
  <c r="AN95"/>
  <c r="AT94"/>
  <c r="W31"/>
  <c r="AG102"/>
  <c r="AN102"/>
  <c r="AG116"/>
  <c r="AN116"/>
  <c r="AG109"/>
  <c r="AN109"/>
  <c r="AG123"/>
  <c r="AN123"/>
  <c l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<sst xmlns="http://schemas.openxmlformats.org/spreadsheetml/2006/main">
  <si>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</si>
  <si>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</si>
  <si>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</si>
  <si>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</si>
  <si>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</si>
  <si>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{a80fcb1b-abc4-4f0d-ac14-ee2998472903}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</si>
  <si>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</si>
  <si>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</si>
  <si>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</si>
  <si>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</si>
  <si>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</si>
  <si>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</si>
  <si>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</si>
  <si>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</si>
  <si>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65426029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</si>
  <si>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</si>
  <si>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</si>
  <si>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Plzeň zastávka ON - oprava bytové části</t>
  </si>
  <si>
    <t>KSO:</t>
  </si>
  <si>
    <t>CC-CZ:</t>
  </si>
  <si>
    <t>Místo:</t>
  </si>
  <si>
    <t>parc. č. 6594, k.ú. Plzeň</t>
  </si>
  <si>
    <t>Datum:</t>
  </si>
  <si>
    <t>18. 5. 2026</t>
  </si>
  <si>
    <t>Zadavatel:</t>
  </si>
  <si>
    <t>IČ:</t>
  </si>
  <si>
    <t>70994234</t>
  </si>
  <si>
    <t>Správa železnic, s.o., Dlážděná 1003/7, Praha 1</t>
  </si>
  <si>
    <t>DIČ:</t>
  </si>
  <si>
    <t>CZ70994234</t>
  </si>
  <si>
    <t>Uchazeč:</t>
  </si>
  <si>
    <t>Vyplň údaj</t>
  </si>
  <si>
    <t>Projektant:</t>
  </si>
  <si>
    <t>28538366</t>
  </si>
  <si>
    <t>SILETI CZ, s.r.o., Seifertova 2919/12, Praha 2</t>
  </si>
  <si>
    <t>CZ28538366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</si>
  <si>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</si>
  <si>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</si>
  <si>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</si>
  <si>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</si>
  <si>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</si>
  <si>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</si>
  <si>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</si>
  <si>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</si>
  <si>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</si>
  <si>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</si>
  <si>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</si>
  <si>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</si>
  <si>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</si>
  <si>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</si>
  <si>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</si>
  <si>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</si>
  <si>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</si>
  <si>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</si>
  <si>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</si>
  <si>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</si>
  <si>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</si>
  <si>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</si>
  <si>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</si>
  <si>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</si>
  <si>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</si>
  <si>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</si>
  <si>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</si>
  <si>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</si>
  <si>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</si>
  <si>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</si>
  <si>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</si>
  <si>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</si>
  <si>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</si>
  <si>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</si>
  <si>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</si>
  <si>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</si>
  <si>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</si>
  <si>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</si>
  <si>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</si>
  <si>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</si>
  <si>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</si>
  <si>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</si>
  <si>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</si>
  <si>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</si>
  <si>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</si>
  <si>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</si>
  <si>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</si>
  <si>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01</t>
  </si>
  <si>
    <t>Oprava bytové části - byt č. 1</t>
  </si>
  <si>
    <t>STA</t>
  </si>
  <si>
    <t>1</t>
  </si>
  <si>
    <t>{3221cc64-9659-4ff7-98e5-90dd7fbcb839}</t>
  </si>
  <si>
    <t>/</t>
  </si>
  <si>
    <t>PS 01</t>
  </si>
  <si>
    <t>Stavební část</t>
  </si>
  <si>
    <t>Soupis</t>
  </si>
  <si>
    <t>2</t>
  </si>
  <si>
    <t>{3ded4ce1-605b-4237-873e-c7343534032a}</t>
  </si>
  <si>
    <t>PS 02</t>
  </si>
  <si>
    <t>Elektroinstalace</t>
  </si>
  <si>
    <t>{c73f4b5e-d7d2-47ba-89e5-3a4d8a3e6199}</t>
  </si>
  <si>
    <t>PS 03</t>
  </si>
  <si>
    <t>Vnitřní rozvod plynu</t>
  </si>
  <si>
    <t>{1e06ee6a-e111-4bfe-8f52-f3c15f1c98ee}</t>
  </si>
  <si>
    <t>PS 04</t>
  </si>
  <si>
    <t>Zdravotně technické instalace</t>
  </si>
  <si>
    <t>{0cc4ed74-2634-435a-973b-e1eaed00b075}</t>
  </si>
  <si>
    <t>PS 05</t>
  </si>
  <si>
    <t>Ústřední topení</t>
  </si>
  <si>
    <t>{1e57baad-56dc-40d4-be97-e9b3174a12c8}</t>
  </si>
  <si>
    <t>PS 06</t>
  </si>
  <si>
    <t>Vzduchotechnika</t>
  </si>
  <si>
    <t>{74e677cb-a53c-4be3-9540-c4d3b27459b0}</t>
  </si>
  <si>
    <t>SO 02</t>
  </si>
  <si>
    <t>Oprava bytové části - byt č. 2</t>
  </si>
  <si>
    <t>{b439d16f-bf84-43cc-a429-be6bca76a225}</t>
  </si>
  <si>
    <t>{706e9420-cef9-4f5e-afc8-4de1b47e7bae}</t>
  </si>
  <si>
    <t>{57847120-855d-4c69-a342-cf9d157d9cbb}</t>
  </si>
  <si>
    <t>{361a0da7-cc26-463c-bd21-8370eb30f4b7}</t>
  </si>
  <si>
    <t>{64f9ad82-6e63-40ff-a2bd-69753d78cc78}</t>
  </si>
  <si>
    <t>{095081ae-6e86-4e61-829e-9cadbffb1b02}</t>
  </si>
  <si>
    <t>{b537d83d-a2f6-4c3c-be24-53043b84b849}</t>
  </si>
  <si>
    <t>SO 03</t>
  </si>
  <si>
    <t>Oprava bytové části - byt č. 3</t>
  </si>
  <si>
    <t>{70de788f-4d0a-419e-a413-66f0c352f797}</t>
  </si>
  <si>
    <t>{ef54095b-6bb9-4628-9b4e-6b3791dd5b67}</t>
  </si>
  <si>
    <t xml:space="preserve"> Elektroinstalace</t>
  </si>
  <si>
    <t>{fb42a7eb-2362-41b9-a8b6-65bce87003ae}</t>
  </si>
  <si>
    <t>{321e6260-3912-44e5-8058-be09afaac6d0}</t>
  </si>
  <si>
    <t>{9e55e4e9-d2fb-4605-bf67-662f8f3c954c}</t>
  </si>
  <si>
    <t>{9b13f91b-75a8-46da-980a-bf1ffdf7afcb}</t>
  </si>
  <si>
    <t>{e6869cac-a438-40e1-89fa-9e2053a3034f}</t>
  </si>
  <si>
    <t>SO 04</t>
  </si>
  <si>
    <t>Oprava bytové části - byt č. 4</t>
  </si>
  <si>
    <t>{bcbc40df-186d-4231-9541-dcf5c4dccaed}</t>
  </si>
  <si>
    <t>{b1d1bad9-52b5-48af-8bac-28d733ff2c49}</t>
  </si>
  <si>
    <t>{13a8de5c-1292-44c4-a61b-e0f568e43160}</t>
  </si>
  <si>
    <t>{57ee0b46-ad2f-4b12-a949-137fd2ab05bd}</t>
  </si>
  <si>
    <t>{db273e02-3d89-42f4-a2ce-af9fa7f4f4f2}</t>
  </si>
  <si>
    <t>{d2263d5a-777f-4f63-a217-7a32eeaf42c8}</t>
  </si>
  <si>
    <t>{88bb2cc8-54ba-49b8-bc82-53aa015c8730}</t>
  </si>
  <si>
    <t>SO 05</t>
  </si>
  <si>
    <t>Oprava bytové části - společné prostory</t>
  </si>
  <si>
    <t>{4910dc87-d1c7-4fe3-bdb4-b7b661f9ac89}</t>
  </si>
  <si>
    <t>{8cbfad45-a271-4cba-aeef-dc186197d4ad}</t>
  </si>
  <si>
    <t>{35cf7a8a-eedb-4f42-941d-f383b7189300}</t>
  </si>
  <si>
    <t>{42acb5d9-3bd6-4e08-b5b0-78924ca20f56}</t>
  </si>
  <si>
    <t>{6532c46e-93e1-49d2-a8ad-9056a241684f}</t>
  </si>
  <si>
    <t>SO 06</t>
  </si>
  <si>
    <t>Vedlejší rozpočtové náklady</t>
  </si>
  <si>
    <t>VON</t>
  </si>
  <si>
    <t>{053c2912-16b9-4807-99a3-9ec00a0f50d2}</t>
  </si>
  <si>
    <t>KRYCÍ LIST SOUPISU PRACÍ</t>
  </si>
  <si>
    <t>Objekt:</t>
  </si>
  <si>
    <t>SO 01 - Oprava bytové části - byt č. 1</t>
  </si>
  <si>
    <t>Soupis:</t>
  </si>
  <si>
    <t>PS 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</si>
  <si>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</si>
  <si>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</si>
  <si>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</si>
  <si>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</si>
  <si>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</si>
  <si>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</si>
  <si>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</si>
  <si>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</si>
  <si>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</si>
  <si>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</si>
  <si>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</si>
  <si>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</si>
  <si>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</si>
  <si>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</si>
  <si>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</si>
  <si>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</si>
  <si>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</si>
  <si>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</si>
  <si>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</si>
  <si>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</si>
  <si>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</si>
  <si>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</si>
  <si>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</si>
  <si>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</si>
  <si>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</si>
  <si>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</si>
  <si>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</si>
  <si>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</si>
  <si>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</si>
  <si>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</si>
  <si>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</si>
  <si>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</si>
  <si>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</si>
  <si>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</si>
  <si>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</si>
  <si>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</si>
  <si>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</si>
  <si>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</si>
  <si>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</si>
  <si>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</si>
  <si>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</si>
  <si>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310271075</t>
  </si>
  <si>
    <t>Zazdívka otvorů ve zdivu nadzákladovém pl přes 1 do 4 m2 pórobetonovými tvárnicemi přes P2 do P4 na tenkovrstvou maltu tl 300 m</t>
  </si>
  <si>
    <t>m2</t>
  </si>
  <si>
    <t>4</t>
  </si>
  <si>
    <t>5</t>
  </si>
  <si>
    <t>396153582</t>
  </si>
  <si>
    <t>Online PSC</t>
  </si>
  <si>
    <t>https://podminky.urs.cz/item/CS_URS_2026_01/310271075</t>
  </si>
  <si>
    <t>311273121</t>
  </si>
  <si>
    <t>Zdivo tepelněizolační z pórobetonových tvárnic do P2 do 400 kg/m3 U přes 0,18 do 0,22, tl zdiva 450 mm</t>
  </si>
  <si>
    <t>-977836485</t>
  </si>
  <si>
    <t>https://podminky.urs.cz/item/CS_URS_2026_01/311273121</t>
  </si>
  <si>
    <t>317234410</t>
  </si>
  <si>
    <t>Vyzdívka mezi nosníky z cihel pálených na MC</t>
  </si>
  <si>
    <t>m3</t>
  </si>
  <si>
    <t>-1021916495</t>
  </si>
  <si>
    <t>https://podminky.urs.cz/item/CS_URS_2026_01/317234410</t>
  </si>
  <si>
    <t>317944321</t>
  </si>
  <si>
    <t>Válcované nosníky výšky do 120 mm dodatečně osazované do připravených otvorů</t>
  </si>
  <si>
    <t>t</t>
  </si>
  <si>
    <t>-917326718</t>
  </si>
  <si>
    <t>https://podminky.urs.cz/item/CS_URS_2026_01/317944321</t>
  </si>
  <si>
    <t>340271045</t>
  </si>
  <si>
    <t>Zazdívka otvorů v příčkách nebo stěnách pl přes 1 do 4 m2 tvárnicemi pórobetonovými tl 150 mm</t>
  </si>
  <si>
    <t>324739265</t>
  </si>
  <si>
    <t>https://podminky.urs.cz/item/CS_URS_2026_01/340271045</t>
  </si>
  <si>
    <t>6</t>
  </si>
  <si>
    <t>346244381</t>
  </si>
  <si>
    <t>Plentování jednostranné v do 200 mm válcovaných nosníků cihlami</t>
  </si>
  <si>
    <t>-1522686086</t>
  </si>
  <si>
    <t>https://podminky.urs.cz/item/CS_URS_2026_01/346244381</t>
  </si>
  <si>
    <t>Vodorovné konstrukce</t>
  </si>
  <si>
    <t>7</t>
  </si>
  <si>
    <t>413232211</t>
  </si>
  <si>
    <t>Zazdívka zhlaví válcovaných nosníků v do 150 mm</t>
  </si>
  <si>
    <t>kus</t>
  </si>
  <si>
    <t>-1393478634</t>
  </si>
  <si>
    <t>https://podminky.urs.cz/item/CS_URS_2026_01/413232211</t>
  </si>
  <si>
    <t>Úpravy povrchů, podlahy a osazování výplní</t>
  </si>
  <si>
    <t>8</t>
  </si>
  <si>
    <t>612121100</t>
  </si>
  <si>
    <t>Zatření spár vápennou maltou vnitřních stěn z cihel</t>
  </si>
  <si>
    <t>-707833735</t>
  </si>
  <si>
    <t>https://podminky.urs.cz/item/CS_URS_2026_01/612121100</t>
  </si>
  <si>
    <t>9</t>
  </si>
  <si>
    <t>612131100</t>
  </si>
  <si>
    <t>Vápenný postřik vnitřních stěn nanášený ručně</t>
  </si>
  <si>
    <t>1497339393</t>
  </si>
  <si>
    <t>https://podminky.urs.cz/item/CS_URS_2026_01/612131100</t>
  </si>
  <si>
    <t>10</t>
  </si>
  <si>
    <t>612142001</t>
  </si>
  <si>
    <t>Pletivo sklovláknité vnitřních stěn vtlačené do tmelu</t>
  </si>
  <si>
    <t>1514843944</t>
  </si>
  <si>
    <t>https://podminky.urs.cz/item/CS_URS_2026_01/612142001</t>
  </si>
  <si>
    <t>11</t>
  </si>
  <si>
    <t>612311131</t>
  </si>
  <si>
    <t>Vápenný štuk vnitřních stěn tloušťky do 3 mm</t>
  </si>
  <si>
    <t>1533622026</t>
  </si>
  <si>
    <t>https://podminky.urs.cz/item/CS_URS_2026_01/612311131</t>
  </si>
  <si>
    <t>612321121</t>
  </si>
  <si>
    <t>Vápenocementová omítka hladká jednovrstvá vnitřních stěn nanášená ručně</t>
  </si>
  <si>
    <t>2001836411</t>
  </si>
  <si>
    <t>https://podminky.urs.cz/item/CS_URS_2026_01/612321121</t>
  </si>
  <si>
    <t>13</t>
  </si>
  <si>
    <t>612321191</t>
  </si>
  <si>
    <t>Příplatek k vápenocementové omítce vnitřních stěn za každých dalších 5 mm tloušťky ručně</t>
  </si>
  <si>
    <t>1177241470</t>
  </si>
  <si>
    <t>https://podminky.urs.cz/item/CS_URS_2026_01/612321191</t>
  </si>
  <si>
    <t>14</t>
  </si>
  <si>
    <t>619995001</t>
  </si>
  <si>
    <t>Začištění omítek kolem oken, dveří, podlah nebo obkladů</t>
  </si>
  <si>
    <t>m</t>
  </si>
  <si>
    <t>1380771580</t>
  </si>
  <si>
    <t>https://podminky.urs.cz/item/CS_URS_2026_01/619995001</t>
  </si>
  <si>
    <t>15</t>
  </si>
  <si>
    <t>632451022</t>
  </si>
  <si>
    <t>Vyrovnávací potěr tl přes 20 do 30 mm z MC 15 provedený v pásu</t>
  </si>
  <si>
    <t>-1088121749</t>
  </si>
  <si>
    <t>https://podminky.urs.cz/item/CS_URS_2026_01/632451022</t>
  </si>
  <si>
    <t>16</t>
  </si>
  <si>
    <t>632481213</t>
  </si>
  <si>
    <t>Separační vrstva z PE fólie</t>
  </si>
  <si>
    <t>1377443316</t>
  </si>
  <si>
    <t>https://podminky.urs.cz/item/CS_URS_2026_01/632481213</t>
  </si>
  <si>
    <t>Ostatní konstrukce a práce, bourání</t>
  </si>
  <si>
    <t>17</t>
  </si>
  <si>
    <t>949101111</t>
  </si>
  <si>
    <t>Lešení pomocné pro objekty pozemních staveb s lešeňovou podlahou v do 1,9 m zatížení do 150 kg/m2</t>
  </si>
  <si>
    <t>-455780148</t>
  </si>
  <si>
    <t>https://podminky.urs.cz/item/CS_URS_2026_01/949101111</t>
  </si>
  <si>
    <t>18</t>
  </si>
  <si>
    <t>952901111</t>
  </si>
  <si>
    <t>Vyčištění budov bytové a občanské výstavby při výšce podlaží do 4 m</t>
  </si>
  <si>
    <t>74816484</t>
  </si>
  <si>
    <t>https://podminky.urs.cz/item/CS_URS_2026_01/952901111</t>
  </si>
  <si>
    <t>19</t>
  </si>
  <si>
    <t>962031132</t>
  </si>
  <si>
    <t>Bourání příček nebo přizdívek z cihel pálených plných tl do 100 mm</t>
  </si>
  <si>
    <t>-1703766982</t>
  </si>
  <si>
    <t>https://podminky.urs.cz/item/CS_URS_2026_01/962031132</t>
  </si>
  <si>
    <t>20</t>
  </si>
  <si>
    <t>962031133</t>
  </si>
  <si>
    <t>Bourání příček nebo přizdívek z cihel pálených plných tl přes 100 do 150 mm</t>
  </si>
  <si>
    <t>-54227818</t>
  </si>
  <si>
    <t>https://podminky.urs.cz/item/CS_URS_2026_01/962031133</t>
  </si>
  <si>
    <t>962081141</t>
  </si>
  <si>
    <t>Bourání příček ze skleněných tvárnic tl přes 100 do 150 mm</t>
  </si>
  <si>
    <t>1143030632</t>
  </si>
  <si>
    <t>https://podminky.urs.cz/item/CS_URS_2026_01/962081141</t>
  </si>
  <si>
    <t>22</t>
  </si>
  <si>
    <t>965043441</t>
  </si>
  <si>
    <t>Bourání podkladů pod dlažby betonových s potěrem nebo teracem tl do 150 mm pl přes 4 m2</t>
  </si>
  <si>
    <t>1982640210</t>
  </si>
  <si>
    <t>https://podminky.urs.cz/item/CS_URS_2026_01/965043441</t>
  </si>
  <si>
    <t>23</t>
  </si>
  <si>
    <t>965082933</t>
  </si>
  <si>
    <t>Odstranění násypů pod podlahami tl do 200 mm pl přes 2 m2</t>
  </si>
  <si>
    <t>1006915917</t>
  </si>
  <si>
    <t>https://podminky.urs.cz/item/CS_URS_2026_01/965082933</t>
  </si>
  <si>
    <t>24</t>
  </si>
  <si>
    <t>967031132</t>
  </si>
  <si>
    <t>Přisekání rovných ostění v cihelném zdivu na MV nebo MVC</t>
  </si>
  <si>
    <t>1782433860</t>
  </si>
  <si>
    <t>https://podminky.urs.cz/item/CS_URS_2026_01/967031132</t>
  </si>
  <si>
    <t>25</t>
  </si>
  <si>
    <t>968062356</t>
  </si>
  <si>
    <t>Vybourání dřevěných rámů oken dvojitých včetně křídel pl do 4 m2</t>
  </si>
  <si>
    <t>1294494382</t>
  </si>
  <si>
    <t>https://podminky.urs.cz/item/CS_URS_2026_01/968062356</t>
  </si>
  <si>
    <t>26</t>
  </si>
  <si>
    <t>968062455</t>
  </si>
  <si>
    <t>Vybourání dřevěných dveřních zárubní pl do 2 m2</t>
  </si>
  <si>
    <t>1963721538</t>
  </si>
  <si>
    <t>https://podminky.urs.cz/item/CS_URS_2026_01/968062455</t>
  </si>
  <si>
    <t>27</t>
  </si>
  <si>
    <t>968062456</t>
  </si>
  <si>
    <t>Vybourání dřevěných dveřních zárubní pl přes 2 m2</t>
  </si>
  <si>
    <t>658265996</t>
  </si>
  <si>
    <t>https://podminky.urs.cz/item/CS_URS_2026_01/968062456</t>
  </si>
  <si>
    <t>28</t>
  </si>
  <si>
    <t>968072455</t>
  </si>
  <si>
    <t>Vybourání kovových dveřních zárubní pl do 2 m2</t>
  </si>
  <si>
    <t>-867597249</t>
  </si>
  <si>
    <t>https://podminky.urs.cz/item/CS_URS_2026_01/968072455</t>
  </si>
  <si>
    <t>29</t>
  </si>
  <si>
    <t>971033651</t>
  </si>
  <si>
    <t>Vybourání otvorů ve zdivu cihelném pl do 4 m2 na MVC nebo MV tl do 600 mm</t>
  </si>
  <si>
    <t>-922619799</t>
  </si>
  <si>
    <t>https://podminky.urs.cz/item/CS_URS_2026_01/971033651</t>
  </si>
  <si>
    <t>30</t>
  </si>
  <si>
    <t>974031664</t>
  </si>
  <si>
    <t>Vysekání rýh ve zdivu cihelném pro vtahování nosníků hl do 150 mm v do 150 mm</t>
  </si>
  <si>
    <t>1014402376</t>
  </si>
  <si>
    <t>https://podminky.urs.cz/item/CS_URS_2026_01/974031664</t>
  </si>
  <si>
    <t>31</t>
  </si>
  <si>
    <t>974031666</t>
  </si>
  <si>
    <t>Vysekání rýh ve zdivu cihelném pro vtahování nosníků hl do 150 mm v do 250 mm</t>
  </si>
  <si>
    <t>-1324562438</t>
  </si>
  <si>
    <t>https://podminky.urs.cz/item/CS_URS_2026_01/974031666</t>
  </si>
  <si>
    <t>32</t>
  </si>
  <si>
    <t>978012191</t>
  </si>
  <si>
    <t>Otlučení (osekání) vnitřní vápenné nebo vápenocementové omítky stropů rákosových v rozsahu přes 50 do 100 %</t>
  </si>
  <si>
    <t>924562426</t>
  </si>
  <si>
    <t>https://podminky.urs.cz/item/CS_URS_2026_01/978012191</t>
  </si>
  <si>
    <t>33</t>
  </si>
  <si>
    <t>978013191</t>
  </si>
  <si>
    <t>Otlučení (osekání) vnitřní vápenné nebo vápenocementové omítky stěn v rozsahu přes 50 do 100 %</t>
  </si>
  <si>
    <t>1077572758</t>
  </si>
  <si>
    <t>https://podminky.urs.cz/item/CS_URS_2026_01/978013191</t>
  </si>
  <si>
    <t>997</t>
  </si>
  <si>
    <t>Doprava suti a vybouraných hmot</t>
  </si>
  <si>
    <t>34</t>
  </si>
  <si>
    <t>997013213</t>
  </si>
  <si>
    <t>Vnitrostaveništní doprava suti a vybouraných hmot pro budovy v přes 9 do 12 m ručně</t>
  </si>
  <si>
    <t>18251678</t>
  </si>
  <si>
    <t>https://podminky.urs.cz/item/CS_URS_2026_01/997013213</t>
  </si>
  <si>
    <t>35</t>
  </si>
  <si>
    <t>997013501</t>
  </si>
  <si>
    <t>Odvoz suti a vybouraných hmot na skládku nebo meziskládku do 1 km se složením</t>
  </si>
  <si>
    <t>-2044702697</t>
  </si>
  <si>
    <t>https://podminky.urs.cz/item/CS_URS_2026_01/997013501</t>
  </si>
  <si>
    <t>36</t>
  </si>
  <si>
    <t>997013509</t>
  </si>
  <si>
    <t>Příplatek k odvozu suti a vybouraných hmot na skládku ZKD 1 km přes 1 km</t>
  </si>
  <si>
    <t>486470455</t>
  </si>
  <si>
    <t>https://podminky.urs.cz/item/CS_URS_2026_01/997013509</t>
  </si>
  <si>
    <t>37</t>
  </si>
  <si>
    <t>997013631</t>
  </si>
  <si>
    <t>Poplatek za uložení na skládce (skládkovné) stavebního odpadu směsného kód odpadu 17 09 04</t>
  </si>
  <si>
    <t>1114440011</t>
  </si>
  <si>
    <t>https://podminky.urs.cz/item/CS_URS_2026_01/997013631</t>
  </si>
  <si>
    <t>998</t>
  </si>
  <si>
    <t>Přesun hmot</t>
  </si>
  <si>
    <t>38</t>
  </si>
  <si>
    <t>998018002</t>
  </si>
  <si>
    <t>Přesun hmot pro budovy ruční pro budovy v přes 6 do 12 m</t>
  </si>
  <si>
    <t>-1259801492</t>
  </si>
  <si>
    <t>https://podminky.urs.cz/item/CS_URS_2026_01/998018002</t>
  </si>
  <si>
    <t>PSV</t>
  </si>
  <si>
    <t>Práce a dodávky PSV</t>
  </si>
  <si>
    <t>713</t>
  </si>
  <si>
    <t>Izolace tepelné</t>
  </si>
  <si>
    <t>39</t>
  </si>
  <si>
    <t>713111111</t>
  </si>
  <si>
    <t>Montáž izolace tepelné vrchem stropů volně kladenými rohožemi, pásy, dílci, deskami</t>
  </si>
  <si>
    <t>210185626</t>
  </si>
  <si>
    <t>https://podminky.urs.cz/item/CS_URS_2026_01/713111111</t>
  </si>
  <si>
    <t>40</t>
  </si>
  <si>
    <t>M</t>
  </si>
  <si>
    <t>63152108</t>
  </si>
  <si>
    <t>pás tepelně izolační univerzální λ=0,032-0,033 tl 200mm</t>
  </si>
  <si>
    <t>1717575152</t>
  </si>
  <si>
    <t>41</t>
  </si>
  <si>
    <t>713121111</t>
  </si>
  <si>
    <t>Montáž izolace tepelné podlah volně kladenými rohožemi, pásy, dílci, deskami 1 vrstva</t>
  </si>
  <si>
    <t>-1524702069</t>
  </si>
  <si>
    <t>https://podminky.urs.cz/item/CS_URS_2026_01/713121111</t>
  </si>
  <si>
    <t>42</t>
  </si>
  <si>
    <t>28375912</t>
  </si>
  <si>
    <t>deska EPS 150 pro konstrukce s vysokým zatížením λ=0,035 tl 80mm</t>
  </si>
  <si>
    <t>-387501493</t>
  </si>
  <si>
    <t>43</t>
  </si>
  <si>
    <t>28375914</t>
  </si>
  <si>
    <t>deska EPS 150 pro konstrukce s vysokým zatížením λ=0,035 tl 100mm</t>
  </si>
  <si>
    <t>386790041</t>
  </si>
  <si>
    <t>44</t>
  </si>
  <si>
    <t>713291132</t>
  </si>
  <si>
    <t>Montáž izolace tepelné parotěsné zábrany stropů vrchem fólií</t>
  </si>
  <si>
    <t>1759173453</t>
  </si>
  <si>
    <t>https://podminky.urs.cz/item/CS_URS_2026_01/713291132</t>
  </si>
  <si>
    <t>45</t>
  </si>
  <si>
    <t>28329012</t>
  </si>
  <si>
    <t>fólie PE vyztužená pro parotěsnou vrstvu (reakce na oheň - třída F) 140g/m2</t>
  </si>
  <si>
    <t>-1621965919</t>
  </si>
  <si>
    <t>46</t>
  </si>
  <si>
    <t>998713122</t>
  </si>
  <si>
    <t>Přesun hmot tonážní pro izolace tepelné ruční v objektech v přes 6 do 12 m</t>
  </si>
  <si>
    <t>147127824</t>
  </si>
  <si>
    <t>https://podminky.urs.cz/item/CS_URS_2026_01/998713122</t>
  </si>
  <si>
    <t>762</t>
  </si>
  <si>
    <t>Konstrukce tesařské</t>
  </si>
  <si>
    <t>47</t>
  </si>
  <si>
    <t>762522812</t>
  </si>
  <si>
    <t>Demontáž podlah s polštáři z prken nebo fošen tloušťky přes 32 mm</t>
  </si>
  <si>
    <t>794451086</t>
  </si>
  <si>
    <t>https://podminky.urs.cz/item/CS_URS_2026_01/762522812</t>
  </si>
  <si>
    <t>763</t>
  </si>
  <si>
    <t>Konstrukce suché výstavby</t>
  </si>
  <si>
    <t>48</t>
  </si>
  <si>
    <t>763111314</t>
  </si>
  <si>
    <t>SDK příčka tl 100 mm profil CW+UW 75 desky 1xA 12,5 s izolací EI 30 Rw do 45 dB</t>
  </si>
  <si>
    <t>2051503963</t>
  </si>
  <si>
    <t>https://podminky.urs.cz/item/CS_URS_2026_01/763111314</t>
  </si>
  <si>
    <t>49</t>
  </si>
  <si>
    <t>763111333</t>
  </si>
  <si>
    <t>SDK příčka tl 100 mm profil CW+UW 75 desky 1xH2 12,5 s izolací EI 30 Rw do 45 dB</t>
  </si>
  <si>
    <t>1889506908</t>
  </si>
  <si>
    <t>https://podminky.urs.cz/item/CS_URS_2026_01/763111333</t>
  </si>
  <si>
    <t>50</t>
  </si>
  <si>
    <t>763111717</t>
  </si>
  <si>
    <t>SDK příčka základní penetrační nátěr (oboustranně)</t>
  </si>
  <si>
    <t>-673689615</t>
  </si>
  <si>
    <t>https://podminky.urs.cz/item/CS_URS_2026_01/763111717</t>
  </si>
  <si>
    <t>51</t>
  </si>
  <si>
    <t>763121422</t>
  </si>
  <si>
    <t>SDK stěna předsazená tl 62,5 mm profil CW+UW 50 deska 1xH2 12,5 bez izolace EI 15</t>
  </si>
  <si>
    <t>169969426</t>
  </si>
  <si>
    <t>https://podminky.urs.cz/item/CS_URS_2026_01/763121422</t>
  </si>
  <si>
    <t>52</t>
  </si>
  <si>
    <t>763121426</t>
  </si>
  <si>
    <t>SDK stěna předsazená tl 112,5 mm profil CW+UW 100 deska 1xH2 12,5 bez izolace EI 15</t>
  </si>
  <si>
    <t>-118919928</t>
  </si>
  <si>
    <t>https://podminky.urs.cz/item/CS_URS_2026_01/763121426</t>
  </si>
  <si>
    <t>53</t>
  </si>
  <si>
    <t>763121714</t>
  </si>
  <si>
    <t>SDK stěna předsazená základní penetrační nátěr</t>
  </si>
  <si>
    <t>427456107</t>
  </si>
  <si>
    <t>https://podminky.urs.cz/item/CS_URS_2026_01/763121714</t>
  </si>
  <si>
    <t>54</t>
  </si>
  <si>
    <t>763111719</t>
  </si>
  <si>
    <t>SDK příčka úprava styku příčky a podhledu akrylátovým tmelem (oboustranně)</t>
  </si>
  <si>
    <t>18501492</t>
  </si>
  <si>
    <t>https://podminky.urs.cz/item/CS_URS_2026_01/763111719</t>
  </si>
  <si>
    <t>55</t>
  </si>
  <si>
    <t>763121716</t>
  </si>
  <si>
    <t>SDK stěna předsazená úprava styku stěny a podhledu akrylátovým tmelem</t>
  </si>
  <si>
    <t>-801835027</t>
  </si>
  <si>
    <t>https://podminky.urs.cz/item/CS_URS_2026_01/763121716</t>
  </si>
  <si>
    <t>56</t>
  </si>
  <si>
    <t>763131411</t>
  </si>
  <si>
    <t>SDK podhled desky 1xA 12,5 bez izolace dvouvrstvá spodní kce profil CD+UD</t>
  </si>
  <si>
    <t>-2017809007</t>
  </si>
  <si>
    <t>https://podminky.urs.cz/item/CS_URS_2026_01/763131411</t>
  </si>
  <si>
    <t>57</t>
  </si>
  <si>
    <t>763131451</t>
  </si>
  <si>
    <t>SDK podhled deska 1xH2 12,5 bez izolace dvouvrstvá spodní kce profil CD+UD</t>
  </si>
  <si>
    <t>-1813559709</t>
  </si>
  <si>
    <t>https://podminky.urs.cz/item/CS_URS_2026_01/763131451</t>
  </si>
  <si>
    <t>58</t>
  </si>
  <si>
    <t>763153401</t>
  </si>
  <si>
    <t>SDK podlaha z desek tl 2x12,5 mm sponkovaných a slepených</t>
  </si>
  <si>
    <t>627205378</t>
  </si>
  <si>
    <t>https://podminky.urs.cz/item/CS_URS_2026_01/763153401</t>
  </si>
  <si>
    <t>59</t>
  </si>
  <si>
    <t>763153612</t>
  </si>
  <si>
    <t>Montáž dvou vrstev desek SDK podlaha</t>
  </si>
  <si>
    <t>-371603288</t>
  </si>
  <si>
    <t>https://podminky.urs.cz/item/CS_URS_2026_01/763153612</t>
  </si>
  <si>
    <t>60</t>
  </si>
  <si>
    <t>59030550</t>
  </si>
  <si>
    <t>deska SDK konstrukční vysokopevnostní DFRIEH2 tl 12,5mm</t>
  </si>
  <si>
    <t>1792120145</t>
  </si>
  <si>
    <t>61</t>
  </si>
  <si>
    <t>763158115</t>
  </si>
  <si>
    <t>SDK podlaha suchý podsyp tl. 10 mm</t>
  </si>
  <si>
    <t>-218725044</t>
  </si>
  <si>
    <t>https://podminky.urs.cz/item/CS_URS_2026_01/763158115</t>
  </si>
  <si>
    <t>62</t>
  </si>
  <si>
    <t>763158118</t>
  </si>
  <si>
    <t>Příplatek k SDK podlaze za každých další 10 mm tloušťky suchého podsypu</t>
  </si>
  <si>
    <t>228140590</t>
  </si>
  <si>
    <t>https://podminky.urs.cz/item/CS_URS_2026_01/763158118</t>
  </si>
  <si>
    <t>63</t>
  </si>
  <si>
    <t>763164521</t>
  </si>
  <si>
    <t>SDK obklad kcí tvaru L š do 0,4 m desky 1xH2 12,5</t>
  </si>
  <si>
    <t>-340669562</t>
  </si>
  <si>
    <t>https://podminky.urs.cz/item/CS_URS_2026_01/763164521</t>
  </si>
  <si>
    <t>64</t>
  </si>
  <si>
    <t>763181420</t>
  </si>
  <si>
    <t>Ztužující výplň otvoru pro dveře s UA a UW profilem pro příčky do 2,80 m</t>
  </si>
  <si>
    <t>1425526249</t>
  </si>
  <si>
    <t>https://podminky.urs.cz/item/CS_URS_2026_01/763181420</t>
  </si>
  <si>
    <t>65</t>
  </si>
  <si>
    <t>998763332</t>
  </si>
  <si>
    <t>Přesun hmot tonážní pro konstrukce montované z desek ruční v objektech v přes 6 do 12 m</t>
  </si>
  <si>
    <t>1270326151</t>
  </si>
  <si>
    <t>https://podminky.urs.cz/item/CS_URS_2026_01/998763332</t>
  </si>
  <si>
    <t>764</t>
  </si>
  <si>
    <t>Konstrukce klempířské</t>
  </si>
  <si>
    <t>66</t>
  </si>
  <si>
    <t>764002851</t>
  </si>
  <si>
    <t>Demontáž oplechování parapetů do suti</t>
  </si>
  <si>
    <t>-1988375691</t>
  </si>
  <si>
    <t>https://podminky.urs.cz/item/CS_URS_2026_01/764002851</t>
  </si>
  <si>
    <t>67</t>
  </si>
  <si>
    <t>764236443</t>
  </si>
  <si>
    <t>Oplechování parapetů rovných celoplošně lepené z Cu plechu rš 250 mm</t>
  </si>
  <si>
    <t>-77824498</t>
  </si>
  <si>
    <t>https://podminky.urs.cz/item/CS_URS_2026_01/764236443</t>
  </si>
  <si>
    <t>68</t>
  </si>
  <si>
    <t>998764122</t>
  </si>
  <si>
    <t>Přesun hmot tonážní pro konstrukce klempířské ruční v objektech v přes 6 do 12 m</t>
  </si>
  <si>
    <t>777782121</t>
  </si>
  <si>
    <t>https://podminky.urs.cz/item/CS_URS_2026_01/998764122</t>
  </si>
  <si>
    <t>766</t>
  </si>
  <si>
    <t>Konstrukce truhlářské</t>
  </si>
  <si>
    <t>69</t>
  </si>
  <si>
    <t>766621212</t>
  </si>
  <si>
    <t>Montáž dřevěných oken plochy přes 1 m2 otevíravých výšky do 2,5 m s rámem do zdiva</t>
  </si>
  <si>
    <t>1426683283</t>
  </si>
  <si>
    <t>https://podminky.urs.cz/item/CS_URS_2026_01/766621212</t>
  </si>
  <si>
    <t>70</t>
  </si>
  <si>
    <t>61100001</t>
  </si>
  <si>
    <t>dřevěné okno otev.,výklopné, trojsklo 1500*1700 mm - ozn. 22</t>
  </si>
  <si>
    <t>851926157</t>
  </si>
  <si>
    <t>71</t>
  </si>
  <si>
    <t>766660171</t>
  </si>
  <si>
    <t>Montáž dveřních křídel otvíravých jednokřídlových š do 0,8 m do obložkové zárubně</t>
  </si>
  <si>
    <t>-703473575</t>
  </si>
  <si>
    <t>https://podminky.urs.cz/item/CS_URS_2026_01/766660171</t>
  </si>
  <si>
    <t>72</t>
  </si>
  <si>
    <t>61162085</t>
  </si>
  <si>
    <t>dveře jednokřídlé dřevotřískové povrch laminátový plné 700x1970-2100mm</t>
  </si>
  <si>
    <t>-612742060</t>
  </si>
  <si>
    <t>P</t>
  </si>
  <si>
    <t>Poznámka k položce:_x000d_
Tabulka prvků - ozn. 4</t>
  </si>
  <si>
    <t>73</t>
  </si>
  <si>
    <t>61162092</t>
  </si>
  <si>
    <t>dveře jednokřídlé dřevotřískové povrch laminátový částečně prosklené 800x1970-2100mm</t>
  </si>
  <si>
    <t>1096831402</t>
  </si>
  <si>
    <t>Poznámka k položce:_x000d_
Tabulka prvků . ozn. 6, 11</t>
  </si>
  <si>
    <t>74</t>
  </si>
  <si>
    <t>766660182</t>
  </si>
  <si>
    <t>Montáž dveřních křídel otvíravých jednokřídlových š přes 0,8 m požárních do obložkové zárubně</t>
  </si>
  <si>
    <t>1445975513</t>
  </si>
  <si>
    <t>https://podminky.urs.cz/item/CS_URS_2026_01/766660182</t>
  </si>
  <si>
    <t>75</t>
  </si>
  <si>
    <t>61100002</t>
  </si>
  <si>
    <t>dveře jednokřídlové plné s proskl.nadsvětlíkem-replika pův.dveří 1100*2650 mm - ozn. 1</t>
  </si>
  <si>
    <t>335009416</t>
  </si>
  <si>
    <t>Poznámka k položce:_x000d_
Cena včetně kování a doplňků dle výpisu prvků_x000d_
Celá sestava dveří s požární odolností dle PBŘ</t>
  </si>
  <si>
    <t>76</t>
  </si>
  <si>
    <t>766660720</t>
  </si>
  <si>
    <t>Osazení větrací mřížky s vyříznutím otvoru</t>
  </si>
  <si>
    <t>-1569555259</t>
  </si>
  <si>
    <t>https://podminky.urs.cz/item/CS_URS_2026_01/766660720</t>
  </si>
  <si>
    <t>77</t>
  </si>
  <si>
    <t>42972193</t>
  </si>
  <si>
    <t>mřížka větrací do dveří PVC oboustranná hnědá 124x450mm</t>
  </si>
  <si>
    <t>1379529184</t>
  </si>
  <si>
    <t>78</t>
  </si>
  <si>
    <t>766660729</t>
  </si>
  <si>
    <t>Montáž dveřního interiérového kování - štítku s klikou</t>
  </si>
  <si>
    <t>373176478</t>
  </si>
  <si>
    <t>https://podminky.urs.cz/item/CS_URS_2026_01/766660729</t>
  </si>
  <si>
    <t>79</t>
  </si>
  <si>
    <t>54914123</t>
  </si>
  <si>
    <t>dveřní kování interiérové rozetové klika/klika</t>
  </si>
  <si>
    <t>-733044713</t>
  </si>
  <si>
    <t>80</t>
  </si>
  <si>
    <t>766660751</t>
  </si>
  <si>
    <t>Montáž dveřního interiérového kování - zámku</t>
  </si>
  <si>
    <t>566113479</t>
  </si>
  <si>
    <t>https://podminky.urs.cz/item/CS_URS_2026_01/766660751</t>
  </si>
  <si>
    <t>81</t>
  </si>
  <si>
    <t>54924002</t>
  </si>
  <si>
    <t>zámek zadlabací mezipokojový levý s dozickým klíčem rozteč 72x55mm</t>
  </si>
  <si>
    <t>569118647</t>
  </si>
  <si>
    <t>82</t>
  </si>
  <si>
    <t>766682111</t>
  </si>
  <si>
    <t>Montáž zárubní obložkových pro dveře jednokřídlové tl stěny do 170 mm</t>
  </si>
  <si>
    <t>2138554588</t>
  </si>
  <si>
    <t>https://podminky.urs.cz/item/CS_URS_2026_01/766682111</t>
  </si>
  <si>
    <t>83</t>
  </si>
  <si>
    <t>61182307</t>
  </si>
  <si>
    <t>zárubeň jednokřídlá obložková s laminátovým povrchem tl stěny 60-150mm rozměru 600-1100/1970, 2100mm</t>
  </si>
  <si>
    <t>872731739</t>
  </si>
  <si>
    <t>84</t>
  </si>
  <si>
    <t>766682211</t>
  </si>
  <si>
    <t>Montáž zárubní obložkových protipožárních pro dveře jednokřídlové tl stěny do 170 mm</t>
  </si>
  <si>
    <t>215218855</t>
  </si>
  <si>
    <t>https://podminky.urs.cz/item/CS_URS_2026_01/766682211</t>
  </si>
  <si>
    <t>85</t>
  </si>
  <si>
    <t>61100003</t>
  </si>
  <si>
    <t>obložková zárubeň protipožární 1100/2650</t>
  </si>
  <si>
    <t>-226874782</t>
  </si>
  <si>
    <t>86</t>
  </si>
  <si>
    <t>61100004</t>
  </si>
  <si>
    <t xml:space="preserve">repase dveřního křídla a zárubně  - vel. 850*2150 mm - ozn.prvku 13</t>
  </si>
  <si>
    <t>110132522</t>
  </si>
  <si>
    <t>87</t>
  </si>
  <si>
    <t>766691811</t>
  </si>
  <si>
    <t>Demontáž parapetních desek dřevěných nebo plastových šířky do 300 mm</t>
  </si>
  <si>
    <t>1350730439</t>
  </si>
  <si>
    <t>https://podminky.urs.cz/item/CS_URS_2026_01/766691811</t>
  </si>
  <si>
    <t>88</t>
  </si>
  <si>
    <t>766694116</t>
  </si>
  <si>
    <t>Montáž parapetních desek dřevěných nebo plastových š do 300 mm</t>
  </si>
  <si>
    <t>-66711408</t>
  </si>
  <si>
    <t>https://podminky.urs.cz/item/CS_URS_2026_01/766694116</t>
  </si>
  <si>
    <t>89</t>
  </si>
  <si>
    <t>60794103</t>
  </si>
  <si>
    <t>parapet dřevotřískový vnitřní povrch laminátový š 300mm</t>
  </si>
  <si>
    <t>-251601202</t>
  </si>
  <si>
    <t>90</t>
  </si>
  <si>
    <t>766811111</t>
  </si>
  <si>
    <t>Montáž kuchyňských linek korpusu spodních skříněk šroubovaných na stěnu, šířky jednoho dílu do 600 mm</t>
  </si>
  <si>
    <t>319070854</t>
  </si>
  <si>
    <t>https://podminky.urs.cz/item/CS_URS_2026_01/766811111</t>
  </si>
  <si>
    <t>91</t>
  </si>
  <si>
    <t>61100005</t>
  </si>
  <si>
    <t>dodávka kuchyňské linky, včetně spotřebičů</t>
  </si>
  <si>
    <t>-368593770</t>
  </si>
  <si>
    <t xml:space="preserve">Poznámka k položce:_x000d_
Kuchyňská linka rohová délky 1 350 + 2 350 mm._x000d_
_x000d_
MATERIÁLY_x000d_
Desky skříní a obklady vyrobeny z laminovaných dřevotřískových desek tloušťky 19 mm. Ohranění desek provedeno z ekologického materiálu ABS neobsahujícím chlór. Desky v souladu s normou E-1, odpovídají evropskému standardu DIN 4554.  Dvířka masiv dub. Povrch odolný vůči všem běžně používaným chemikáliím a zátěžím, s kterými se lze setkat v bytovém prostředí._x000d_
Pracovní desky s postformingem síla 38 mm, EGGER F502 nebo U763. _x000d_
_x000d_
VNITŘNÍ USPOŘÁDÁNÍ_x000d_
Vnitřní uspořádání běžné police nebo zásuvky s plechovými bočnicemi, výsuv 100% s tlumením. _x000d_
U skříní použity značkové závěsy dveří HETTICH. Standardně používané panty pro úhel otevření dveří 110°. Skříně  vyrobeny z materiálu o tloušťce 19 mm a 8 mm (záda). Závěsné skříně záda 19mm. Všechny viditelné hrany opatřeny páskou ABS o síle 1 mm. Korpus lepený a lisovaný s pevně zabudovanými zády tl. 8mm  (závěsné 19mm) do drážky. Dezén zad oboustranně shodný s korpusem. Osvětlení LED ve formě pásek s LED diodami v AL liště s difuzorem. Pracovní desky s postformingem síla 38 mm, EGGER F502 nebo U763. Obklady  vyrobeny z laminovaných dřevotřískových desek tloušťky 19 mm. _x000d_
_x000d_
PODSTAVCE (SOKLY)_x000d_
Stavitelné kuchyňské nožky Hettich výška 10cm zakryté soklem (deskou) z laminované dřevotřískové desky tloušťky 19 mm. Ohranění desky provedeno z ekologického materiálu ABS neobsahujícím chlór. _x000d_
_x000d_
SPOTŘEBIČE_x000d_
Digestoř, nerezový dřez s odkládací ploškou, sporák elektrický indukční deska (4 varné zony) dotykově ovládaná multifunkční trouba s párou do 70l š 50cm.</t>
  </si>
  <si>
    <t>92</t>
  </si>
  <si>
    <t>766811151</t>
  </si>
  <si>
    <t>Montáž kuchyňských linek korpusu horních skříněk šroubovaných na stěnu, šířky jednoho dílu do 600 mm</t>
  </si>
  <si>
    <t>1529772396</t>
  </si>
  <si>
    <t>https://podminky.urs.cz/item/CS_URS_2026_01/766811151</t>
  </si>
  <si>
    <t>93</t>
  </si>
  <si>
    <t>766812830</t>
  </si>
  <si>
    <t>Demontáž kuchyňských linek dřevěných nebo kovových dl přes 1,5 do 1,8 m</t>
  </si>
  <si>
    <t>-1348043430</t>
  </si>
  <si>
    <t>https://podminky.urs.cz/item/CS_URS_2026_01/766812830</t>
  </si>
  <si>
    <t>94</t>
  </si>
  <si>
    <t>998766122</t>
  </si>
  <si>
    <t>Přesun hmot tonážní pro kce truhlářské ruční v objektech v přes 6 do 12 m</t>
  </si>
  <si>
    <t>-1844296937</t>
  </si>
  <si>
    <t>https://podminky.urs.cz/item/CS_URS_2026_01/998766122</t>
  </si>
  <si>
    <t>771</t>
  </si>
  <si>
    <t>Podlahy z dlaždic</t>
  </si>
  <si>
    <t>95</t>
  </si>
  <si>
    <t>771111011</t>
  </si>
  <si>
    <t>Vysátí podkladu před pokládkou dlažby</t>
  </si>
  <si>
    <t>307303977</t>
  </si>
  <si>
    <t>https://podminky.urs.cz/item/CS_URS_2026_01/771111011</t>
  </si>
  <si>
    <t>96</t>
  </si>
  <si>
    <t>771121011</t>
  </si>
  <si>
    <t>Nátěr penetrační na podlahu</t>
  </si>
  <si>
    <t>-1395418138</t>
  </si>
  <si>
    <t>https://podminky.urs.cz/item/CS_URS_2026_01/771121011</t>
  </si>
  <si>
    <t>97</t>
  </si>
  <si>
    <t>771474113</t>
  </si>
  <si>
    <t>Montáž soklů z dlaždic keramických rovných lepených cementovým flexibilním lepidlem v přes 90 do 120 mm</t>
  </si>
  <si>
    <t>-59849494</t>
  </si>
  <si>
    <t>https://podminky.urs.cz/item/CS_URS_2026_01/771474113</t>
  </si>
  <si>
    <t>98</t>
  </si>
  <si>
    <t>59761187</t>
  </si>
  <si>
    <t>sokl keramický mrazuvzdorný povrch hladký/lapovaný tl do 10mm výšky přes 90 do 120mm</t>
  </si>
  <si>
    <t>1134431862</t>
  </si>
  <si>
    <t>99</t>
  </si>
  <si>
    <t>771571810</t>
  </si>
  <si>
    <t>Demontáž podlah z dlaždic keramických kladených do malty</t>
  </si>
  <si>
    <t>772173545</t>
  </si>
  <si>
    <t>https://podminky.urs.cz/item/CS_URS_2026_01/771571810</t>
  </si>
  <si>
    <t>100</t>
  </si>
  <si>
    <t>771574435</t>
  </si>
  <si>
    <t>Montáž podlah keramických reliéfních nebo z dekorů lepených cementovým flexibilním lepidlem přes 6 do 9 ks/m2</t>
  </si>
  <si>
    <t>-950976896</t>
  </si>
  <si>
    <t>https://podminky.urs.cz/item/CS_URS_2026_01/771574435</t>
  </si>
  <si>
    <t>101</t>
  </si>
  <si>
    <t>59761124</t>
  </si>
  <si>
    <t>dlažba keramická slinutá mrazuvzdorná R9/A povrch reliéfní/matný tl do 10mm přes 6 do 9ks/m2</t>
  </si>
  <si>
    <t>779172913</t>
  </si>
  <si>
    <t>102</t>
  </si>
  <si>
    <t>771591112</t>
  </si>
  <si>
    <t>Izolace pod dlažbu nátěrem nebo stěrkou ve dvou vrstvách</t>
  </si>
  <si>
    <t>637488449</t>
  </si>
  <si>
    <t>https://podminky.urs.cz/item/CS_URS_2026_01/771591112</t>
  </si>
  <si>
    <t>103</t>
  </si>
  <si>
    <t>771591115</t>
  </si>
  <si>
    <t>Podlahy spárování silikonem</t>
  </si>
  <si>
    <t>1476691113</t>
  </si>
  <si>
    <t>https://podminky.urs.cz/item/CS_URS_2026_01/771591115</t>
  </si>
  <si>
    <t>104</t>
  </si>
  <si>
    <t>771591217</t>
  </si>
  <si>
    <t>Montáž roznášecí rohože lepené do podlah pod dlažbu</t>
  </si>
  <si>
    <t>1412895678</t>
  </si>
  <si>
    <t>https://podminky.urs.cz/item/CS_URS_2026_01/771591217</t>
  </si>
  <si>
    <t>105</t>
  </si>
  <si>
    <t>61100006</t>
  </si>
  <si>
    <t>protismyková podložka 5 mm</t>
  </si>
  <si>
    <t>-1097726115</t>
  </si>
  <si>
    <t>106</t>
  </si>
  <si>
    <t>771592011</t>
  </si>
  <si>
    <t>Čištění vnitřních ploch podlah nebo schodišť po položení dlažby chemickými prostředky</t>
  </si>
  <si>
    <t>2087474566</t>
  </si>
  <si>
    <t>https://podminky.urs.cz/item/CS_URS_2026_01/771592011</t>
  </si>
  <si>
    <t>107</t>
  </si>
  <si>
    <t>998771122</t>
  </si>
  <si>
    <t>Přesun hmot tonážní pro podlahy z dlaždic ruční v objektech v přes 6 do 12 m</t>
  </si>
  <si>
    <t>-1507095931</t>
  </si>
  <si>
    <t>https://podminky.urs.cz/item/CS_URS_2026_01/998771122</t>
  </si>
  <si>
    <t>776</t>
  </si>
  <si>
    <t>Podlahy povlakové</t>
  </si>
  <si>
    <t>108</t>
  </si>
  <si>
    <t>776111311</t>
  </si>
  <si>
    <t>Vysátí podkladu povlakových podlah</t>
  </si>
  <si>
    <t>-1971793981</t>
  </si>
  <si>
    <t>https://podminky.urs.cz/item/CS_URS_2026_01/776111311</t>
  </si>
  <si>
    <t>109</t>
  </si>
  <si>
    <t>776121321</t>
  </si>
  <si>
    <t>Neředěná penetrace savého podkladu povlakových podlah</t>
  </si>
  <si>
    <t>-965128252</t>
  </si>
  <si>
    <t>https://podminky.urs.cz/item/CS_URS_2026_01/776121321</t>
  </si>
  <si>
    <t>110</t>
  </si>
  <si>
    <t>776145121</t>
  </si>
  <si>
    <t>Fólie pěnová podkladní z PP plovoucího podlahového systému povlakových podlah</t>
  </si>
  <si>
    <t>-1915577515</t>
  </si>
  <si>
    <t>https://podminky.urs.cz/item/CS_URS_2026_01/776145121</t>
  </si>
  <si>
    <t>111</t>
  </si>
  <si>
    <t>776201812</t>
  </si>
  <si>
    <t>Demontáž lepených povlakových podlah s podložkou ručně</t>
  </si>
  <si>
    <t>70806995</t>
  </si>
  <si>
    <t>https://podminky.urs.cz/item/CS_URS_2026_01/776201812</t>
  </si>
  <si>
    <t>112</t>
  </si>
  <si>
    <t>776231111</t>
  </si>
  <si>
    <t>Lepení lamel a čtverců z vinylu standardním lepidlem</t>
  </si>
  <si>
    <t>2103753708</t>
  </si>
  <si>
    <t>https://podminky.urs.cz/item/CS_URS_2025_02/776231111</t>
  </si>
  <si>
    <t>113</t>
  </si>
  <si>
    <t>28411052</t>
  </si>
  <si>
    <t>dílec vinylový heterogenní úprava PUR třída zátěže 23/34/43, hořlavost Bfl S1 nášlapná vrstva 0,70mm tl 3,0mm</t>
  </si>
  <si>
    <t>-777627245</t>
  </si>
  <si>
    <t>114</t>
  </si>
  <si>
    <t>776410811</t>
  </si>
  <si>
    <t>Odstranění soklíků a lišt pryžových nebo plastových</t>
  </si>
  <si>
    <t>-1837512250</t>
  </si>
  <si>
    <t>https://podminky.urs.cz/item/CS_URS_2026_01/776410811</t>
  </si>
  <si>
    <t>115</t>
  </si>
  <si>
    <t>776421111</t>
  </si>
  <si>
    <t>Montáž obvodových lišt lepením</t>
  </si>
  <si>
    <t>-839924352</t>
  </si>
  <si>
    <t>https://podminky.urs.cz/item/CS_URS_2026_01/776421111</t>
  </si>
  <si>
    <t>116</t>
  </si>
  <si>
    <t>61100007</t>
  </si>
  <si>
    <t>lišta ukončující vinyl</t>
  </si>
  <si>
    <t>-1266792488</t>
  </si>
  <si>
    <t>117</t>
  </si>
  <si>
    <t>998776122</t>
  </si>
  <si>
    <t>Přesun hmot tonážní pro podlahy povlakové ruční v objektech v přes 6 do 12 m</t>
  </si>
  <si>
    <t>-1564543430</t>
  </si>
  <si>
    <t>https://podminky.urs.cz/item/CS_URS_2026_01/998776122</t>
  </si>
  <si>
    <t>781</t>
  </si>
  <si>
    <t>Dokončovací práce - obklady</t>
  </si>
  <si>
    <t>118</t>
  </si>
  <si>
    <t>781111011</t>
  </si>
  <si>
    <t>Ometení (oprášení) stěny při přípravě podkladu</t>
  </si>
  <si>
    <t>406371953</t>
  </si>
  <si>
    <t>https://podminky.urs.cz/item/CS_URS_2026_01/781111011</t>
  </si>
  <si>
    <t>119</t>
  </si>
  <si>
    <t>781121011</t>
  </si>
  <si>
    <t>Nátěr penetrační na stěnu</t>
  </si>
  <si>
    <t>1877221968</t>
  </si>
  <si>
    <t>https://podminky.urs.cz/item/CS_URS_2026_01/781121011</t>
  </si>
  <si>
    <t>120</t>
  </si>
  <si>
    <t>781131112</t>
  </si>
  <si>
    <t>Izolace pod obklad nátěrem nebo stěrkou ve dvou vrstvách</t>
  </si>
  <si>
    <t>518861131</t>
  </si>
  <si>
    <t>https://podminky.urs.cz/item/CS_URS_2026_01/781131112</t>
  </si>
  <si>
    <t>121</t>
  </si>
  <si>
    <t>781471810</t>
  </si>
  <si>
    <t>Demontáž obkladů z obkladaček keramických kladených do malty</t>
  </si>
  <si>
    <t>50247052</t>
  </si>
  <si>
    <t>https://podminky.urs.cz/item/CS_URS_2026_01/781471810</t>
  </si>
  <si>
    <t>122</t>
  </si>
  <si>
    <t>781472237</t>
  </si>
  <si>
    <t>Montáž obkladů keramických reliéfních nebo z dekorů lepených cementovým flexibilním lepidlem přes 12 do 19 ks/m2</t>
  </si>
  <si>
    <t>1111090481</t>
  </si>
  <si>
    <t>https://podminky.urs.cz/item/CS_URS_2026_01/781472237</t>
  </si>
  <si>
    <t>123</t>
  </si>
  <si>
    <t>59761719</t>
  </si>
  <si>
    <t>obklad keramický nemrazuvzdorný povrch reliéfní/lesklý tl do 10mm přes 12 do 19ks/m2</t>
  </si>
  <si>
    <t>1287706879</t>
  </si>
  <si>
    <t>124</t>
  </si>
  <si>
    <t>781472242</t>
  </si>
  <si>
    <t>Montáž obkladů keramických reliéfních nebo z dekorů lepených cementovým flexibilním lepidlem přes 45 do 50 ks/m2</t>
  </si>
  <si>
    <t>865744667</t>
  </si>
  <si>
    <t>https://podminky.urs.cz/item/CS_URS_2026_01/781472242</t>
  </si>
  <si>
    <t>125</t>
  </si>
  <si>
    <t>59761164</t>
  </si>
  <si>
    <t>dlažba keramická slinutá mrazuvzdorná R10/B povrch reliéfní/matný tl do 10mm přes 45 do 50ks/m2</t>
  </si>
  <si>
    <t>1835362842</t>
  </si>
  <si>
    <t>126</t>
  </si>
  <si>
    <t>781472291</t>
  </si>
  <si>
    <t>Příplatek k montáži obkladů keramických lepených cementovým flexibilním lepidlem za plochu do 10 m2</t>
  </si>
  <si>
    <t>-1914308470</t>
  </si>
  <si>
    <t>https://podminky.urs.cz/item/CS_URS_2026_01/781472291</t>
  </si>
  <si>
    <t>127</t>
  </si>
  <si>
    <t>781492251</t>
  </si>
  <si>
    <t>Montáž profilů ukončovacích lepených flexibilním cementovým lepidlem</t>
  </si>
  <si>
    <t>1666543687</t>
  </si>
  <si>
    <t>https://podminky.urs.cz/item/CS_URS_2026_01/781492251</t>
  </si>
  <si>
    <t>128</t>
  </si>
  <si>
    <t>19416012</t>
  </si>
  <si>
    <t>lišta ukončovací nerezová 10mm</t>
  </si>
  <si>
    <t>2051797092</t>
  </si>
  <si>
    <t>129</t>
  </si>
  <si>
    <t>781495115</t>
  </si>
  <si>
    <t>Spárování vnitřních obkladů silikonem</t>
  </si>
  <si>
    <t>-887698173</t>
  </si>
  <si>
    <t>https://podminky.urs.cz/item/CS_URS_2026_01/781495115</t>
  </si>
  <si>
    <t>130</t>
  </si>
  <si>
    <t>781495211</t>
  </si>
  <si>
    <t>Čištění vnitřních ploch stěn po provedení obkladu chemickými prostředky</t>
  </si>
  <si>
    <t>-617023618</t>
  </si>
  <si>
    <t>https://podminky.urs.cz/item/CS_URS_2026_01/781495211</t>
  </si>
  <si>
    <t>131</t>
  </si>
  <si>
    <t>998781122</t>
  </si>
  <si>
    <t>Přesun hmot tonážní pro obklady keramické ruční v objektech v přes 6 do 12 m</t>
  </si>
  <si>
    <t>-158917458</t>
  </si>
  <si>
    <t>https://podminky.urs.cz/item/CS_URS_2026_01/998781122</t>
  </si>
  <si>
    <t>784</t>
  </si>
  <si>
    <t>Dokončovací práce - malby a tapety</t>
  </si>
  <si>
    <t>132</t>
  </si>
  <si>
    <t>784181121</t>
  </si>
  <si>
    <t>Hloubková jednonásobná bezbarvá penetrace podkladu v místnostech v do 3,80 m</t>
  </si>
  <si>
    <t>-1236676394</t>
  </si>
  <si>
    <t>https://podminky.urs.cz/item/CS_URS_2026_01/784181121</t>
  </si>
  <si>
    <t>133</t>
  </si>
  <si>
    <t>784211101</t>
  </si>
  <si>
    <t>Dvojnásobné bílé malby ze směsí za mokra výborně oděruvzdorných v místnostech v do 3,80 m</t>
  </si>
  <si>
    <t>-566794111</t>
  </si>
  <si>
    <t>https://podminky.urs.cz/item/CS_URS_2026_01/784211101</t>
  </si>
  <si>
    <t>PS 02 - Elektroinstalace</t>
  </si>
  <si>
    <t xml:space="preserve">    741 - Elektroinstalace - silnoproud</t>
  </si>
  <si>
    <t xml:space="preserve">    742 - Elektroinstalace - slaboproud</t>
  </si>
  <si>
    <t>M - Práce a dodávky M</t>
  </si>
  <si>
    <t xml:space="preserve">    46-M - Zemní práce při extr.mont.pracích</t>
  </si>
  <si>
    <t>741</t>
  </si>
  <si>
    <t>Elektroinstalace - silnoproud</t>
  </si>
  <si>
    <t>741110061</t>
  </si>
  <si>
    <t>Montáž trubka plastová ohebná D přes 11 do 23 mm uložená pod omítku</t>
  </si>
  <si>
    <t>-2109724135</t>
  </si>
  <si>
    <t>https://podminky.urs.cz/item/CS_URS_2026_01/741110061</t>
  </si>
  <si>
    <t>34571062</t>
  </si>
  <si>
    <t>trubka elektroinstalační ohebná z PVC bílá d 16mm</t>
  </si>
  <si>
    <t>970904059</t>
  </si>
  <si>
    <t>Poznámka k položce:_x000d_
(ČSN) 2316</t>
  </si>
  <si>
    <t>741110511</t>
  </si>
  <si>
    <t>Montáž lišta a kanálek vkládací šířky do 60 mm s víčkem</t>
  </si>
  <si>
    <t>1991290998</t>
  </si>
  <si>
    <t>https://podminky.urs.cz/item/CS_URS_2026_01/741110511</t>
  </si>
  <si>
    <t xml:space="preserve">Poznámka k položce:_x000d_
Lišty se použijí  pro uložení vedení nad podhledy mimo žlab</t>
  </si>
  <si>
    <t>34571011</t>
  </si>
  <si>
    <t>lišta elektroinstalační vkládací hranatá 24x22mm</t>
  </si>
  <si>
    <t>1977660709</t>
  </si>
  <si>
    <t>34571007</t>
  </si>
  <si>
    <t>lišta elektroinstalační vkládací hranatá PVC 40x20mm</t>
  </si>
  <si>
    <t>-645898445</t>
  </si>
  <si>
    <t>35800001</t>
  </si>
  <si>
    <t>pomocný materiál: rohy, spojky, koncovky k výše uvedeným lištám a kanákům</t>
  </si>
  <si>
    <t>18456935</t>
  </si>
  <si>
    <t>741112061</t>
  </si>
  <si>
    <t>Montáž krabice přístrojová zapuštěná plastová kruhová</t>
  </si>
  <si>
    <t>474322263</t>
  </si>
  <si>
    <t>https://podminky.urs.cz/item/CS_URS_2026_01/741112061</t>
  </si>
  <si>
    <t>34571451</t>
  </si>
  <si>
    <t>krabice pod omítku PVC přístrojová kruhová D 70mm hluboká</t>
  </si>
  <si>
    <t>1101952271</t>
  </si>
  <si>
    <t>741112063</t>
  </si>
  <si>
    <t>Montáž krabice přístrojová zapuštěná plastová čtyřhranná</t>
  </si>
  <si>
    <t>-1790146275</t>
  </si>
  <si>
    <t>https://podminky.urs.cz/item/CS_URS_2026_01/741112063</t>
  </si>
  <si>
    <t>34571524</t>
  </si>
  <si>
    <t>krabice pod omítku PVC odbočná čtvercová 125x125mm s víčkem</t>
  </si>
  <si>
    <t>485083461</t>
  </si>
  <si>
    <t>34562174</t>
  </si>
  <si>
    <t>svorka řadová šroubovací RSA nízkého napětí a průřezem vodiče 6mm2</t>
  </si>
  <si>
    <t>1504220600</t>
  </si>
  <si>
    <t>741112101</t>
  </si>
  <si>
    <t>Montáž rozvodka zapuštěná plastová kruhová</t>
  </si>
  <si>
    <t>1577649125</t>
  </si>
  <si>
    <t>https://podminky.urs.cz/item/CS_URS_2026_01/741112101</t>
  </si>
  <si>
    <t>34571521</t>
  </si>
  <si>
    <t>krabice pod omítku PVC odbočná kruhová D 70mm s víčkem a svorkovnicí</t>
  </si>
  <si>
    <t>-1557406864</t>
  </si>
  <si>
    <t>741120201</t>
  </si>
  <si>
    <t>Montáž vodič Cu izolovaný plný a laněný s PVC pláštěm žíla 1,5 až 16 mm2 volně (např. CY, CHAH-V)</t>
  </si>
  <si>
    <t>-504726087</t>
  </si>
  <si>
    <t>https://podminky.urs.cz/item/CS_URS_2026_01/741120201</t>
  </si>
  <si>
    <t>34140825</t>
  </si>
  <si>
    <t>vodič propojovací jádro Cu plné izolace PVC 450/750V (H07V-U) 1x4mm2</t>
  </si>
  <si>
    <t>-1637179905</t>
  </si>
  <si>
    <t>34140826</t>
  </si>
  <si>
    <t>vodič propojovací jádro Cu plné izolace PVC 450/750V (H07V-U) 1x6mm2</t>
  </si>
  <si>
    <t>-214924795</t>
  </si>
  <si>
    <t>741120401</t>
  </si>
  <si>
    <t>Montáž vodič Cu izolovaný drátovací plný a laněný žíla 0,35-6 mm2 v rozváděči (např. CY)</t>
  </si>
  <si>
    <t>-1906519901</t>
  </si>
  <si>
    <t>https://podminky.urs.cz/item/CS_URS_2026_01/741120401</t>
  </si>
  <si>
    <t>34141039</t>
  </si>
  <si>
    <t>vodič propojovací jádro Cu plné izolace PVC 450/750V (H07V-U) 1x1,5mm2</t>
  </si>
  <si>
    <t>-878592567</t>
  </si>
  <si>
    <t>-1604297048</t>
  </si>
  <si>
    <t>1433535437</t>
  </si>
  <si>
    <t>741120501</t>
  </si>
  <si>
    <t>Montáž kabelů flexibilních Cu lehkých a středních do 7 žil uložených volně (např. CGSG)</t>
  </si>
  <si>
    <t>1795833794</t>
  </si>
  <si>
    <t>https://podminky.urs.cz/item/CS_URS_2026_01/741120501</t>
  </si>
  <si>
    <t>34113018</t>
  </si>
  <si>
    <t>kabel instalační flexibilní jádro Cu lanované izolace PVC plášť PVC 300/500V (H05VV-F) 3x1,00mm2</t>
  </si>
  <si>
    <t>-1689553265</t>
  </si>
  <si>
    <t>741122015</t>
  </si>
  <si>
    <t>Montáž kabel Cu bez ukončení uložený pod omítku plný kulatý 3x1,5 mm2 (např. CYKY, CYKFY)</t>
  </si>
  <si>
    <t>590900562</t>
  </si>
  <si>
    <t>https://podminky.urs.cz/item/CS_URS_2026_01/741122015</t>
  </si>
  <si>
    <t>34111030</t>
  </si>
  <si>
    <t>kabel instalační jádro Cu plné izolace PVC plášť PVC 450/750V (CYKY) 3x1,5mm2</t>
  </si>
  <si>
    <t>-1953799251</t>
  </si>
  <si>
    <t>741122016</t>
  </si>
  <si>
    <t>Montáž kabel Cu bez ukončení uložený pod omítku plný kulatý 3x2,5 až 6 mm2 (např. CYKY, CYKFY)</t>
  </si>
  <si>
    <t>1145456353</t>
  </si>
  <si>
    <t>https://podminky.urs.cz/item/CS_URS_2026_01/741122016</t>
  </si>
  <si>
    <t>34111036</t>
  </si>
  <si>
    <t>kabel instalační jádro Cu plné izolace PVC plášť PVC 450/750V (CYKY) 3x2,5mm2</t>
  </si>
  <si>
    <t>-1846659914</t>
  </si>
  <si>
    <t>741122031</t>
  </si>
  <si>
    <t>Montáž kabel Cu bez ukončení uložený pod omítku plný kulatý 5x1,5 až 2,5 mm2 (např. CYKY, CYKFY)</t>
  </si>
  <si>
    <t>1890057983</t>
  </si>
  <si>
    <t>https://podminky.urs.cz/item/CS_URS_2026_01/741122031</t>
  </si>
  <si>
    <t>34111090</t>
  </si>
  <si>
    <t>kabel instalační jádro Cu plné izolace PVC plášť PVC 450/750V (CYKY) 5x1,5mm2</t>
  </si>
  <si>
    <t>-161587709</t>
  </si>
  <si>
    <t>741122032</t>
  </si>
  <si>
    <t>Montáž kabel Cu bez ukončení uložený pod omítku plný kulatý 5x4 až 6 mm2 (např. CYKY, CYKFY)</t>
  </si>
  <si>
    <t>-2048346235</t>
  </si>
  <si>
    <t>https://podminky.urs.cz/item/CS_URS_2026_01/741122032</t>
  </si>
  <si>
    <t>34111100</t>
  </si>
  <si>
    <t>kabel instalační jádro Cu plné izolace PVC plášť PVC 450/750V (CYKY) 5x6mm2</t>
  </si>
  <si>
    <t>-1406898592</t>
  </si>
  <si>
    <t>741122211</t>
  </si>
  <si>
    <t>Montáž kabel Cu plný kulatý žíla 3x1,5 až 6 mm2 uložený volně (např. CYKY, CYKFY)</t>
  </si>
  <si>
    <t>816618762</t>
  </si>
  <si>
    <t>https://podminky.urs.cz/item/CS_URS_2026_01/741122211</t>
  </si>
  <si>
    <t>25023617</t>
  </si>
  <si>
    <t>741122231</t>
  </si>
  <si>
    <t>Montáž kabel Cu plný kulatý žíla 5x1,5 až 2,5 mm2 uložený volně (např. CYKY, CYKFY)</t>
  </si>
  <si>
    <t>-1203997048</t>
  </si>
  <si>
    <t>https://podminky.urs.cz/item/CS_URS_2026_01/741122231</t>
  </si>
  <si>
    <t>34111094</t>
  </si>
  <si>
    <t>kabel instalační jádro Cu plné izolace PVC plášť PVC 450/750V (CYKY) 5x2,5mm2</t>
  </si>
  <si>
    <t>-307141259</t>
  </si>
  <si>
    <t>741122611</t>
  </si>
  <si>
    <t>Montáž kabel Cu plný kulatý žíla 3x1,5 až 6 mm2 uložený pevně (např. CYKY, CYKFY)</t>
  </si>
  <si>
    <t>108966998</t>
  </si>
  <si>
    <t>https://podminky.urs.cz/item/CS_URS_2026_01/741122611</t>
  </si>
  <si>
    <t>534449003</t>
  </si>
  <si>
    <t>1433189886</t>
  </si>
  <si>
    <t>741128005</t>
  </si>
  <si>
    <t>Ostatní práce při montáži vodičů a kabelů - trasování vedení na omítce</t>
  </si>
  <si>
    <t>-1755096258</t>
  </si>
  <si>
    <t>https://podminky.urs.cz/item/CS_URS_2026_01/741128005</t>
  </si>
  <si>
    <t>741130021</t>
  </si>
  <si>
    <t>Ukončení vodič izolovaný do 2,5 mm2 na svorkovnici</t>
  </si>
  <si>
    <t>-1729356162</t>
  </si>
  <si>
    <t>https://podminky.urs.cz/item/CS_URS_2026_01/741130021</t>
  </si>
  <si>
    <t>Poznámka k položce:_x000d_
Připojení kabelů do koncových zařízení</t>
  </si>
  <si>
    <t>741130022</t>
  </si>
  <si>
    <t>Ukončení vodič izolovaný do 4 mm2 na svorkovnici</t>
  </si>
  <si>
    <t>-1892882993</t>
  </si>
  <si>
    <t>https://podminky.urs.cz/item/CS_URS_2026_01/741130022</t>
  </si>
  <si>
    <t>741130023</t>
  </si>
  <si>
    <t>Ukončení vodič izolovaný do 6 mm2 na svorkovnici</t>
  </si>
  <si>
    <t>1960772943</t>
  </si>
  <si>
    <t>https://podminky.urs.cz/item/CS_URS_2026_01/741130023</t>
  </si>
  <si>
    <t>741132103</t>
  </si>
  <si>
    <t>Ukončení kabelů 3x1,5 až 4 mm2 smršťovací záklopkou nebo páskem bez letování</t>
  </si>
  <si>
    <t>255355924</t>
  </si>
  <si>
    <t>https://podminky.urs.cz/item/CS_URS_2026_01/741132103</t>
  </si>
  <si>
    <t>741132145</t>
  </si>
  <si>
    <t>Ukončení kabelů 5x1,5 až 4 mm2 smršťovací koncovkou nebo páskem bez letování</t>
  </si>
  <si>
    <t>-871629165</t>
  </si>
  <si>
    <t>https://podminky.urs.cz/item/CS_URS_2026_01/741132145</t>
  </si>
  <si>
    <t>741132148</t>
  </si>
  <si>
    <t>Ukončení kabelů 5x16 mm2 smršťovací koncovkou nebo páskem bez letování</t>
  </si>
  <si>
    <t>-722586263</t>
  </si>
  <si>
    <t>https://podminky.urs.cz/item/CS_URS_2026_01/741132148</t>
  </si>
  <si>
    <t>741210003</t>
  </si>
  <si>
    <t>Montáž rozvodnice oceloplechová nebo plastová běžná do 100 kg</t>
  </si>
  <si>
    <t>-15129132</t>
  </si>
  <si>
    <t>https://podminky.urs.cz/item/CS_URS_2026_01/741210003</t>
  </si>
  <si>
    <t>35711023</t>
  </si>
  <si>
    <t>rozvodnice nástěnná, plné dveře, IP65, 36 modulárních jednotek (12x3), vč. N/pE</t>
  </si>
  <si>
    <t>97769532</t>
  </si>
  <si>
    <t>741231001</t>
  </si>
  <si>
    <t>Montáž svorkovnice do rozvaděčů - řadová vodič do 2,5 mm2 se zapojením vodičů</t>
  </si>
  <si>
    <t>-1586272303</t>
  </si>
  <si>
    <t>https://podminky.urs.cz/item/CS_URS_2026_01/741231001</t>
  </si>
  <si>
    <t>34561658</t>
  </si>
  <si>
    <t>svorka řadová šroubovací RSA s nosnou lištou a průřezem vodiče 1,5mm2</t>
  </si>
  <si>
    <t>-580404</t>
  </si>
  <si>
    <t>741231004</t>
  </si>
  <si>
    <t>Montáž svorkovnice do rozvaděčů - řadová vodič do 16 mm2 se zapojením vodičů</t>
  </si>
  <si>
    <t>1390198088</t>
  </si>
  <si>
    <t>https://podminky.urs.cz/item/CS_URS_2026_01/741231004</t>
  </si>
  <si>
    <t>34561661</t>
  </si>
  <si>
    <t>svorka řadová šroubovací RSA s nosnou lištou a průřezem vodiče 6mm2</t>
  </si>
  <si>
    <t>333082414</t>
  </si>
  <si>
    <t>741231013</t>
  </si>
  <si>
    <t>Montáž svorkovnice do rozvaděčů - jistící</t>
  </si>
  <si>
    <t>-960832000</t>
  </si>
  <si>
    <t>https://podminky.urs.cz/item/CS_URS_2026_01/741231013</t>
  </si>
  <si>
    <t>35800002</t>
  </si>
  <si>
    <t>OEZ Lišta S3L-1000-16 propojovací</t>
  </si>
  <si>
    <t>1038828154</t>
  </si>
  <si>
    <t>741231014</t>
  </si>
  <si>
    <t>Montáž svorkovnice do rozvaděčů - nulová</t>
  </si>
  <si>
    <t>-779974593</t>
  </si>
  <si>
    <t>https://podminky.urs.cz/item/CS_URS_2026_01/741231014</t>
  </si>
  <si>
    <t>35822646</t>
  </si>
  <si>
    <t>svorky potenciálové</t>
  </si>
  <si>
    <t>-891101510</t>
  </si>
  <si>
    <t>741240052</t>
  </si>
  <si>
    <t>Montáž lišty DIN v rozvaděči přes 30 do 60 cm</t>
  </si>
  <si>
    <t>477232853</t>
  </si>
  <si>
    <t>https://podminky.urs.cz/item/CS_URS_2026_01/741240052</t>
  </si>
  <si>
    <t>35800003</t>
  </si>
  <si>
    <t>DIN LISTA 35MM L=480 NSYCS500PLM</t>
  </si>
  <si>
    <t>-292225087</t>
  </si>
  <si>
    <t>741310201</t>
  </si>
  <si>
    <t>Montáž spínač (polo)zapuštěný šroubové připojení 1-jednopólový se zapojením vodičů</t>
  </si>
  <si>
    <t>-1277401595</t>
  </si>
  <si>
    <t>https://podminky.urs.cz/item/CS_URS_2026_01/741310201</t>
  </si>
  <si>
    <t>34539000</t>
  </si>
  <si>
    <t>přístroj spínače jednopólového, řazení 1, 1So šroubové svorky</t>
  </si>
  <si>
    <t>-1495791882</t>
  </si>
  <si>
    <t>34539009</t>
  </si>
  <si>
    <t>přístroj ovládače zapínacího, řazení 1/0, 1/0S, 1/0So šroubové svorky</t>
  </si>
  <si>
    <t>1126797600</t>
  </si>
  <si>
    <t>Poznámka k položce:_x000d_
Tlačítko pro ventilátor. Doběhové relé je dodávka s ventilátorem</t>
  </si>
  <si>
    <t>741310231</t>
  </si>
  <si>
    <t>Montáž přepínač (polo)zapuštěný šroubové připojení 5-sériový se zapojením vodičů</t>
  </si>
  <si>
    <t>1317234448</t>
  </si>
  <si>
    <t>https://podminky.urs.cz/item/CS_URS_2026_01/741310231</t>
  </si>
  <si>
    <t>34539002</t>
  </si>
  <si>
    <t>přístroj přepínače sériového, řazení 5 šroubové svorky</t>
  </si>
  <si>
    <t>1434196998</t>
  </si>
  <si>
    <t>741310233</t>
  </si>
  <si>
    <t>Montáž přepínač (polo)zapuštěný šroubové připojení 6-střídavý se zapojením vodičů</t>
  </si>
  <si>
    <t>1546287756</t>
  </si>
  <si>
    <t>https://podminky.urs.cz/item/CS_URS_2026_01/741310233</t>
  </si>
  <si>
    <t>34539006</t>
  </si>
  <si>
    <t>přístroj přepínače střídavého, řazení 6, 6So, 6S šroubové svorky</t>
  </si>
  <si>
    <t>-278847759</t>
  </si>
  <si>
    <t>741310238</t>
  </si>
  <si>
    <t>Montáž přepínač (polo)zapuštěný šroubové připojení 6+6 -dvojitý střídavý se zapojením vodičů</t>
  </si>
  <si>
    <t>-761957812</t>
  </si>
  <si>
    <t>https://podminky.urs.cz/item/CS_URS_2026_01/741310238</t>
  </si>
  <si>
    <t>34539007</t>
  </si>
  <si>
    <t>přístroj přepínače dvojitého střídavého, řazení 6+6(6+1) šroubové svorky</t>
  </si>
  <si>
    <t>-66175161</t>
  </si>
  <si>
    <t>741310239</t>
  </si>
  <si>
    <t>Montáž přepínač (polo)zapuštěný šroubové připojení 7-křížový se zapojením vodičů</t>
  </si>
  <si>
    <t>-779482450</t>
  </si>
  <si>
    <t>https://podminky.urs.cz/item/CS_URS_2026_01/741310239</t>
  </si>
  <si>
    <t>34539004</t>
  </si>
  <si>
    <t>přístroj přepínače křížového, řazení 7, 7So šroubové svorky</t>
  </si>
  <si>
    <t>-2068309154</t>
  </si>
  <si>
    <t>34539049</t>
  </si>
  <si>
    <t>kryt spínače jednoduchý</t>
  </si>
  <si>
    <t>-924351484</t>
  </si>
  <si>
    <t>34539050</t>
  </si>
  <si>
    <t>kryt spínače dělený</t>
  </si>
  <si>
    <t>-1952394508</t>
  </si>
  <si>
    <t>34539059</t>
  </si>
  <si>
    <t>rámeček jednonásobný</t>
  </si>
  <si>
    <t>1434115052</t>
  </si>
  <si>
    <t>34539060</t>
  </si>
  <si>
    <t>rámeček dvojnásobný</t>
  </si>
  <si>
    <t>128069925</t>
  </si>
  <si>
    <t>34539061</t>
  </si>
  <si>
    <t>rámeček trojnásobný</t>
  </si>
  <si>
    <t>1115576981</t>
  </si>
  <si>
    <t>34539063</t>
  </si>
  <si>
    <t>rámeček pětinásobný</t>
  </si>
  <si>
    <t>-443377970</t>
  </si>
  <si>
    <t>741310562</t>
  </si>
  <si>
    <t>Montáž vypínač tří/čtyřpól výkonový pojistkový do 160 A bez zapojení vodičů</t>
  </si>
  <si>
    <t>1688283157</t>
  </si>
  <si>
    <t>https://podminky.urs.cz/item/CS_URS_2026_01/741310562</t>
  </si>
  <si>
    <t>35822180</t>
  </si>
  <si>
    <t>jistič 3-pólový 40 A vypínací charakteristika C vypínací schopnost 10 kA</t>
  </si>
  <si>
    <t>-1989372557</t>
  </si>
  <si>
    <t>Poznámka k položce:_x000d_
srovnatelná položka – jako hlavní vypínač</t>
  </si>
  <si>
    <t>741311021</t>
  </si>
  <si>
    <t>Montáž přípojka sporáková s doutnavkou se zapojením vodičů</t>
  </si>
  <si>
    <t>517508401</t>
  </si>
  <si>
    <t>https://podminky.urs.cz/item/CS_URS_2026_01/741311021</t>
  </si>
  <si>
    <t>35800004</t>
  </si>
  <si>
    <t>přípojka sporáková se signalizační doutnavkou, zapuštěná</t>
  </si>
  <si>
    <t>2051752162</t>
  </si>
  <si>
    <t>741313042</t>
  </si>
  <si>
    <t>Montáž zásuvka (polo)zapuštěná šroubové připojení 2P+PE dvojí zapojení - průběžná se zapojením vodičů</t>
  </si>
  <si>
    <t>1715284599</t>
  </si>
  <si>
    <t>https://podminky.urs.cz/item/CS_URS_2026_01/741313042</t>
  </si>
  <si>
    <t>34555239</t>
  </si>
  <si>
    <t>přístroj zásuvky zapuštěné jednonásobné, krytka, šroubové svorky</t>
  </si>
  <si>
    <t>-1544728983</t>
  </si>
  <si>
    <t>34555238</t>
  </si>
  <si>
    <t>zásuvka zapuštěná dvojnásobná, šroubové svorky</t>
  </si>
  <si>
    <t>862520937</t>
  </si>
  <si>
    <t>741313082</t>
  </si>
  <si>
    <t>Montáž zásuvka chráněná v krabici šroubové připojení 2P+PE prostředí venkovní, mokré se zapojením vodičů</t>
  </si>
  <si>
    <t>-1723786713</t>
  </si>
  <si>
    <t>https://podminky.urs.cz/item/CS_URS_2026_01/741313082</t>
  </si>
  <si>
    <t>34555229</t>
  </si>
  <si>
    <t>zásuvka nástěnná jednonásobná s víčkem, IP44, šroubové svorky</t>
  </si>
  <si>
    <t>1630749767</t>
  </si>
  <si>
    <t>741320105</t>
  </si>
  <si>
    <t>Montáž jističů jednopólových nn do 25 A ve skříni se zapojením vodičů</t>
  </si>
  <si>
    <t>-427716253</t>
  </si>
  <si>
    <t>https://podminky.urs.cz/item/CS_URS_2026_01/741320105</t>
  </si>
  <si>
    <t>35822115</t>
  </si>
  <si>
    <t>jistič 1-pólový 10 A vypínací charakteristika B vypínací schopnost 6 kA</t>
  </si>
  <si>
    <t>1554593219</t>
  </si>
  <si>
    <t>35822119</t>
  </si>
  <si>
    <t>jistič 1-pólový 13 A vypínací charakteristika B vypínací schopnost 6 kA</t>
  </si>
  <si>
    <t>1028944493</t>
  </si>
  <si>
    <t>35822122</t>
  </si>
  <si>
    <t>jistič 1-pólový 16 A vypínací charakteristika B vypínací schopnost 6 kA</t>
  </si>
  <si>
    <t>-202766315</t>
  </si>
  <si>
    <t>741321001</t>
  </si>
  <si>
    <t>Montáž proudových chráničů dvoupólových nn do 25 A bez krytu se zapojením vodičů</t>
  </si>
  <si>
    <t>-417434790</t>
  </si>
  <si>
    <t>https://podminky.urs.cz/item/CS_URS_2026_01/741321001</t>
  </si>
  <si>
    <t>35829020</t>
  </si>
  <si>
    <t>chránič proudový 1+N pólový 10A typ B</t>
  </si>
  <si>
    <t>708690063</t>
  </si>
  <si>
    <t>741321041</t>
  </si>
  <si>
    <t>Montáž proudových chráničů čtyřpólových nn do 63 A bez krytu se zapojením vodičů</t>
  </si>
  <si>
    <t>1088647649</t>
  </si>
  <si>
    <t>https://podminky.urs.cz/item/CS_URS_2026_01/741321041</t>
  </si>
  <si>
    <t>35829006</t>
  </si>
  <si>
    <t>chránič proudový 4 pólový 25A typ A 0,03A</t>
  </si>
  <si>
    <t>-1434059114</t>
  </si>
  <si>
    <t>741322041</t>
  </si>
  <si>
    <t>Montáž svodiče přepětí nn typ 2 jednopólových jednodílných se zapojením vodičů</t>
  </si>
  <si>
    <t>724682310</t>
  </si>
  <si>
    <t>https://podminky.urs.cz/item/CS_URS_2026_01/741322041</t>
  </si>
  <si>
    <t>35889522</t>
  </si>
  <si>
    <t>svodič přepětí - výměnný modul, 400V, varistor</t>
  </si>
  <si>
    <t>-599759132</t>
  </si>
  <si>
    <t>741370912</t>
  </si>
  <si>
    <t>Výměna objímek žárovkových keramických E 27</t>
  </si>
  <si>
    <t>-848676383</t>
  </si>
  <si>
    <t>https://podminky.urs.cz/item/CS_URS_2026_01/741370912</t>
  </si>
  <si>
    <t>Poznámka k položce:_x000d_
Vývody v bytech se ukončí objímkou se žárovkou, svítidla si dodá pak majitel (nájemce) bytu sám</t>
  </si>
  <si>
    <t>34774102</t>
  </si>
  <si>
    <t>žárovka LED E27/6W</t>
  </si>
  <si>
    <t>-679942166</t>
  </si>
  <si>
    <t>741372061</t>
  </si>
  <si>
    <t>Montáž svítidlo LED interiérové přisazené stropní hranaté nebo kruhové do 0,09 m2 se zapojením vodičů</t>
  </si>
  <si>
    <t>-1529548437</t>
  </si>
  <si>
    <t>https://podminky.urs.cz/item/CS_URS_2026_01/741372061</t>
  </si>
  <si>
    <t>34825001</t>
  </si>
  <si>
    <t>svítidlo interiérové stropní přisazené kruhové D 200-300mm 1300-2000lm</t>
  </si>
  <si>
    <t>-382489002</t>
  </si>
  <si>
    <t>741372062</t>
  </si>
  <si>
    <t>Montáž svítidlo LED interiérové přisazené stropní hranaté nebo kruhové přes 0,09 do 0,36 m2 se zapojením vodičů</t>
  </si>
  <si>
    <t>-259729344</t>
  </si>
  <si>
    <t>https://podminky.urs.cz/item/CS_URS_2026_01/741372062</t>
  </si>
  <si>
    <t>35800005</t>
  </si>
  <si>
    <t>MODUS Svítidlo LLL4000, 2x LED 940, 1210mm, lesklá mřížka, přisazené, NONSELV 350mA, RA90</t>
  </si>
  <si>
    <t>1667061040</t>
  </si>
  <si>
    <t>741420023</t>
  </si>
  <si>
    <t>Montáž svorka hromosvodná na okapové žlaby</t>
  </si>
  <si>
    <t>-655035965</t>
  </si>
  <si>
    <t>https://podminky.urs.cz/item/CS_URS_2026_01/741420023</t>
  </si>
  <si>
    <t>35442043</t>
  </si>
  <si>
    <t>svorka uzemnění nerez na vodovodní potrubí a okapové roury</t>
  </si>
  <si>
    <t>-1338215240</t>
  </si>
  <si>
    <t>35442196</t>
  </si>
  <si>
    <t>páska nerezová</t>
  </si>
  <si>
    <t>-873946187</t>
  </si>
  <si>
    <t>741810002</t>
  </si>
  <si>
    <t>Celková prohlídka elektrického rozvodu a zařízení přes 100 000 do 500 000,- Kč</t>
  </si>
  <si>
    <t>1749363661</t>
  </si>
  <si>
    <t>https://podminky.urs.cz/item/CS_URS_2026_01/741810002</t>
  </si>
  <si>
    <t>741910412</t>
  </si>
  <si>
    <t>Montáž žlab kovový šířky do 150 mm bez víka</t>
  </si>
  <si>
    <t>-917900151</t>
  </si>
  <si>
    <t>https://podminky.urs.cz/item/CS_URS_2026_01/741910412</t>
  </si>
  <si>
    <t>34575603</t>
  </si>
  <si>
    <t>žlab kabelový drátěný ŽZ v do 60mm š do 150mm</t>
  </si>
  <si>
    <t>1388513977</t>
  </si>
  <si>
    <t>34575382</t>
  </si>
  <si>
    <t>spojka kabelového žlabu drátěného GZ bezšroubová</t>
  </si>
  <si>
    <t>sada</t>
  </si>
  <si>
    <t>-255265536</t>
  </si>
  <si>
    <t>34575386</t>
  </si>
  <si>
    <t>svod kabelový z kabelového žlabu drátěného ŽZ</t>
  </si>
  <si>
    <t>581057397</t>
  </si>
  <si>
    <t>741910511</t>
  </si>
  <si>
    <t>Montáž se zhotovením konstrukce pro upevnění přístrojů do 5 kg</t>
  </si>
  <si>
    <t>-803805062</t>
  </si>
  <si>
    <t>https://podminky.urs.cz/item/CS_URS_2026_01/741910511</t>
  </si>
  <si>
    <t>34575387</t>
  </si>
  <si>
    <t>nosník kabelového žlabu drátěného ŽZ 150mm</t>
  </si>
  <si>
    <t>-373715423</t>
  </si>
  <si>
    <t>35800006</t>
  </si>
  <si>
    <t xml:space="preserve">nosné konstrukce pro kabelové žlaby a nosná lana:  závěsy, konzol, závitové tyče, podložky atd..</t>
  </si>
  <si>
    <t>-475218990</t>
  </si>
  <si>
    <t>741990041</t>
  </si>
  <si>
    <t>Montáž tabulka výstražná a označovací pro rozvodny</t>
  </si>
  <si>
    <t>1346395522</t>
  </si>
  <si>
    <t>https://podminky.urs.cz/item/CS_URS_2026_01/741990041</t>
  </si>
  <si>
    <t>73534511</t>
  </si>
  <si>
    <t>tabulka bezpečnostní s tiskem 2 barvy A4 210x297mm samolepící</t>
  </si>
  <si>
    <t>232801617</t>
  </si>
  <si>
    <t>998741122</t>
  </si>
  <si>
    <t>Přesun hmot tonážní pro silnoproud ruční v objektech v přes 6 do 12 m</t>
  </si>
  <si>
    <t>551180254</t>
  </si>
  <si>
    <t>https://podminky.urs.cz/item/CS_URS_2026_01/998741122</t>
  </si>
  <si>
    <t>HZS2231</t>
  </si>
  <si>
    <t xml:space="preserve">Hodinové zúčtovací sazby profesí PSV  provádění stavebních instalací elektrikář</t>
  </si>
  <si>
    <t>hod</t>
  </si>
  <si>
    <t>-1098966837</t>
  </si>
  <si>
    <t>https://podminky.urs.cz/item/CS_URS_2026_01/HZS2231</t>
  </si>
  <si>
    <t>HZS2232</t>
  </si>
  <si>
    <t>Hodinová zúčtovací sazba elektrikář odborný</t>
  </si>
  <si>
    <t>-365047890</t>
  </si>
  <si>
    <t>https://podminky.urs.cz/item/CS_URS_2026_01/HZS2232</t>
  </si>
  <si>
    <t>Poznámka k položce:_x000d_
Hodinové sazby jsou použity na přepojení měření a dočasný provoz stávajícího bytu a dále pro úkony výše neuvedené, které nejsou v katalogu URS vč. úprav v rozvaděči.</t>
  </si>
  <si>
    <t>742</t>
  </si>
  <si>
    <t>Elektroinstalace - slaboproud</t>
  </si>
  <si>
    <t>742110002</t>
  </si>
  <si>
    <t>Montáž trubek pro slaboproud plastových ohebných uložených pod omítku</t>
  </si>
  <si>
    <t>-1089473595</t>
  </si>
  <si>
    <t>https://podminky.urs.cz/item/CS_URS_2026_01/742110002</t>
  </si>
  <si>
    <t>34571071</t>
  </si>
  <si>
    <t>trubka elektroinstalační ohebná z PVC (EN) 2316E</t>
  </si>
  <si>
    <t>768552337</t>
  </si>
  <si>
    <t>34571073</t>
  </si>
  <si>
    <t>trubka elektroinstalační ohebná z PVC (EN) 2325</t>
  </si>
  <si>
    <t>323195695</t>
  </si>
  <si>
    <t>742110504</t>
  </si>
  <si>
    <t>Montáž krabic pro slaboproud zapuštěných plastových odbočných kruhových s víčkem</t>
  </si>
  <si>
    <t>-1230136921</t>
  </si>
  <si>
    <t>https://podminky.urs.cz/item/CS_URS_2026_01/742110504</t>
  </si>
  <si>
    <t>1048810650</t>
  </si>
  <si>
    <t>34562690</t>
  </si>
  <si>
    <t>svorkovnice krabicová šroubovací čtyřpólová pro 4x3 vodiče 1,5-4,0mm2, 400V</t>
  </si>
  <si>
    <t>-1339575840</t>
  </si>
  <si>
    <t>34571457</t>
  </si>
  <si>
    <t>krabice pod omítku PVC odbočná kruhová D 70mm s víčkem</t>
  </si>
  <si>
    <t>-1671890392</t>
  </si>
  <si>
    <t>742121001</t>
  </si>
  <si>
    <t>Montáž kabelů sdělovacích pro vnitřní rozvody do 15 žil</t>
  </si>
  <si>
    <t>512263700</t>
  </si>
  <si>
    <t>https://podminky.urs.cz/item/CS_URS_2026_01/742121001</t>
  </si>
  <si>
    <t>34121301</t>
  </si>
  <si>
    <t>kabel koaxiální, jádro CU, izolace PVC, bílý, impedance 75 Ohm, pr. 7,05 mm</t>
  </si>
  <si>
    <t>-1707227002</t>
  </si>
  <si>
    <t>Poznámka k položce:_x000d_
Koaxiály do bytů jsou součástí instalace bytů, proto výměr je NULA</t>
  </si>
  <si>
    <t>34113150</t>
  </si>
  <si>
    <t>kabel ovládací průmyslový stíněný laminovanou Al fólií s příložným Cu drátem jádro Cu plné izolace PVC plášť PVC 250V (JYTY) 4x1,00mm2</t>
  </si>
  <si>
    <t>1490292089</t>
  </si>
  <si>
    <t>34140822</t>
  </si>
  <si>
    <t>vodič propojovací jádro Cu plné izolace PVC 300/500V (H05V-U) 1x1,00mm2</t>
  </si>
  <si>
    <t>-806383198</t>
  </si>
  <si>
    <t>Poznámka k položce:_x000d_
protahovací drát – možno použít také AY 2,5 a po vytažení opětovně použít</t>
  </si>
  <si>
    <t>742124002</t>
  </si>
  <si>
    <t>Montáž kabelů datových FTP, UTP, STP pro vnitřní rozvody do trubky</t>
  </si>
  <si>
    <t>-1375927785</t>
  </si>
  <si>
    <t>https://podminky.urs.cz/item/CS_URS_2026_01/742124002</t>
  </si>
  <si>
    <t>34121262</t>
  </si>
  <si>
    <t>kabel datový jádro Cu plné plášť PVC (U/UTP) kategorie 5e</t>
  </si>
  <si>
    <t>-1790905637</t>
  </si>
  <si>
    <t>742220232</t>
  </si>
  <si>
    <t>Montáž detektoru na stěnu nebo na strop</t>
  </si>
  <si>
    <t>2049459360</t>
  </si>
  <si>
    <t>https://podminky.urs.cz/item/CS_URS_2026_01/742220232</t>
  </si>
  <si>
    <t>40483010</t>
  </si>
  <si>
    <t>detektor kouře a teploty kombinovaný bezdrátový</t>
  </si>
  <si>
    <t>-1549475248</t>
  </si>
  <si>
    <t>742230006</t>
  </si>
  <si>
    <t>Montáž ventilátoru, termostatu a vzduchového filtru pro kryty</t>
  </si>
  <si>
    <t>-1381432602</t>
  </si>
  <si>
    <t>https://podminky.urs.cz/item/CS_URS_2026_01/742230006</t>
  </si>
  <si>
    <t>35800007</t>
  </si>
  <si>
    <t>ventilátor 100 MATL zpětná klapka, časovač, kuličková ložiska</t>
  </si>
  <si>
    <t>-342644470</t>
  </si>
  <si>
    <t>742330044</t>
  </si>
  <si>
    <t>Montáž datové zásuvky 1 až 6 pozic</t>
  </si>
  <si>
    <t>583421424</t>
  </si>
  <si>
    <t>https://podminky.urs.cz/item/CS_URS_2026_01/742330044</t>
  </si>
  <si>
    <t>35800008</t>
  </si>
  <si>
    <t xml:space="preserve">zásuvka RJ45  - jednoduchá  nebo dvojitá</t>
  </si>
  <si>
    <t>1312991797</t>
  </si>
  <si>
    <t>134</t>
  </si>
  <si>
    <t>-258166483</t>
  </si>
  <si>
    <t>Poznámka k položce:_x000d_
Srovnatelné položky. Zásuvky stejného typu dejte do sestavy TV+DATA+2(3) x zásuvka 230V</t>
  </si>
  <si>
    <t>135</t>
  </si>
  <si>
    <t>742420121</t>
  </si>
  <si>
    <t>Montáž televizní zásuvky koncové nebo průběžné</t>
  </si>
  <si>
    <t>1169137342</t>
  </si>
  <si>
    <t>https://podminky.urs.cz/item/CS_URS_2026_01/742420121</t>
  </si>
  <si>
    <t>136</t>
  </si>
  <si>
    <t>37451006</t>
  </si>
  <si>
    <t>přístroj zásuvky TV+R+SAT, koncový (typ EU 3303)</t>
  </si>
  <si>
    <t>1618919649</t>
  </si>
  <si>
    <t>137</t>
  </si>
  <si>
    <t>37451008</t>
  </si>
  <si>
    <t>přístroj zásuvky TV+R, průběžný, 8 dB (typ EU 3607)</t>
  </si>
  <si>
    <t>-2126556622</t>
  </si>
  <si>
    <t>138</t>
  </si>
  <si>
    <t>998742122</t>
  </si>
  <si>
    <t>Přesun hmot tonážní pro slaboproud ruční v objektech v do 12 m</t>
  </si>
  <si>
    <t>-685781386</t>
  </si>
  <si>
    <t>https://podminky.urs.cz/item/CS_URS_2026_01/998742122</t>
  </si>
  <si>
    <t>139</t>
  </si>
  <si>
    <t>1709619773</t>
  </si>
  <si>
    <t>Poznámka k položce:_x000d_
Hod. Sazby jsou k zprovoznění rozvodů STA od rozvaděče slaboroudu a oživení systému DT</t>
  </si>
  <si>
    <t>Práce a dodávky M</t>
  </si>
  <si>
    <t>46-M</t>
  </si>
  <si>
    <t>Zemní práce při extr.mont.pracích</t>
  </si>
  <si>
    <t>140</t>
  </si>
  <si>
    <t>460932111</t>
  </si>
  <si>
    <t>Osazení hmoždinek pro elektroinstalace včetně vyvrtání otvoru ve stěnách cihelných průměru do 8 mm</t>
  </si>
  <si>
    <t>1735900698</t>
  </si>
  <si>
    <t>https://podminky.urs.cz/item/CS_URS_2026_01/460932111</t>
  </si>
  <si>
    <t>141</t>
  </si>
  <si>
    <t>56281002</t>
  </si>
  <si>
    <t>hmoždinky univerzální 8x40</t>
  </si>
  <si>
    <t>100 kus</t>
  </si>
  <si>
    <t>256</t>
  </si>
  <si>
    <t>1938958166</t>
  </si>
  <si>
    <t>142</t>
  </si>
  <si>
    <t>31142015</t>
  </si>
  <si>
    <t>vrut ocelový hlava půlkulová drážka křížová 4x40mm</t>
  </si>
  <si>
    <t>100kus</t>
  </si>
  <si>
    <t>2131734362</t>
  </si>
  <si>
    <t>143</t>
  </si>
  <si>
    <t>34572332</t>
  </si>
  <si>
    <t>páska stahovací kabelová 12,6x500mm</t>
  </si>
  <si>
    <t>1929806411</t>
  </si>
  <si>
    <t>Poznámka k položce:_x000d_
Páska se použije pro uchycení jednotlivých kabelů nad podhledem chodby</t>
  </si>
  <si>
    <t>144</t>
  </si>
  <si>
    <t>460932141</t>
  </si>
  <si>
    <t>Osazení hmoždinek pro elektroinstalace včetně vyvrtání otvoru ve stropech keramických průměru do 8 mm</t>
  </si>
  <si>
    <t>-509828133</t>
  </si>
  <si>
    <t>https://podminky.urs.cz/item/CS_URS_2026_01/460932141</t>
  </si>
  <si>
    <t>145</t>
  </si>
  <si>
    <t>460941211</t>
  </si>
  <si>
    <t>Vyplnění a omítnutí rýh při elektroinstalacích ve stěnách hl do 3 cm a š do 3 cm</t>
  </si>
  <si>
    <t>-467361759</t>
  </si>
  <si>
    <t>https://podminky.urs.cz/item/CS_URS_2026_01/460941211</t>
  </si>
  <si>
    <t>146</t>
  </si>
  <si>
    <t>460941212</t>
  </si>
  <si>
    <t>Vyplnění a omítnutí rýh při elektroinstalacích ve stěnách hl do 3 cm a š přes 3 do 5 cm</t>
  </si>
  <si>
    <t>1050060808</t>
  </si>
  <si>
    <t>https://podminky.urs.cz/item/CS_URS_2026_01/460941212</t>
  </si>
  <si>
    <t>147</t>
  </si>
  <si>
    <t>460941233</t>
  </si>
  <si>
    <t>Vyplnění a omítnutí rýh při elektroinstalacích ve stěnách hl přes 5 do 7 cm a š přes 10 do 15 cm</t>
  </si>
  <si>
    <t>843254664</t>
  </si>
  <si>
    <t>https://podminky.urs.cz/item/CS_URS_2026_01/460941233</t>
  </si>
  <si>
    <t>Poznámka k položce:_x000d_
hlavní vedení u rozvaděčů</t>
  </si>
  <si>
    <t>148</t>
  </si>
  <si>
    <t>468081311</t>
  </si>
  <si>
    <t>Vybourání otvorů pro elektroinstalace ve zdivu cihelném pl do 0,0225 m2 tl do 15 cm</t>
  </si>
  <si>
    <t>112673271</t>
  </si>
  <si>
    <t>https://podminky.urs.cz/item/CS_URS_2026_01/468081311</t>
  </si>
  <si>
    <t>149</t>
  </si>
  <si>
    <t>468081313</t>
  </si>
  <si>
    <t>Vybourání otvorů pro elektroinstalace ve zdivu cihelném pl do 0,0225 m2 tl přes 30 do 45 cm</t>
  </si>
  <si>
    <t>-1282114312</t>
  </si>
  <si>
    <t>https://podminky.urs.cz/item/CS_URS_2026_01/468081313</t>
  </si>
  <si>
    <t>150</t>
  </si>
  <si>
    <t>468082112</t>
  </si>
  <si>
    <t>Vybourání otvorů pro elektroinstalace stropech a klenbách keramických pl do 0,09 m2 tl přes 10 do 20 cm</t>
  </si>
  <si>
    <t>-256664047</t>
  </si>
  <si>
    <t>https://podminky.urs.cz/item/CS_URS_2026_01/468082112</t>
  </si>
  <si>
    <t>151</t>
  </si>
  <si>
    <t>468091311</t>
  </si>
  <si>
    <t>Vysekání kapes a výklenků ve zdivu cihelném pro krabice 7x7x5 cm</t>
  </si>
  <si>
    <t>-1341988792</t>
  </si>
  <si>
    <t>https://podminky.urs.cz/item/CS_URS_2026_01/468091311</t>
  </si>
  <si>
    <t>152</t>
  </si>
  <si>
    <t>468091312</t>
  </si>
  <si>
    <t>Vysekání kapes a výklenků ve zdivu cihelném pro krabice 10x10x8 cm</t>
  </si>
  <si>
    <t>-1055335865</t>
  </si>
  <si>
    <t>https://podminky.urs.cz/item/CS_URS_2026_01/468091312</t>
  </si>
  <si>
    <t>153</t>
  </si>
  <si>
    <t>468091351</t>
  </si>
  <si>
    <t>Vysekání kapes a výklenků ve zdivu cihelném pro elektroinstalační zařízení plochy přes 0,25 m2 jakékoliv hl</t>
  </si>
  <si>
    <t>1860621489</t>
  </si>
  <si>
    <t>https://podminky.urs.cz/item/CS_URS_2026_01/468091351</t>
  </si>
  <si>
    <t>Poznámka k položce:_x000d_
Výpočet: Plocha 0,4 x 0, 7, x hl. 0,1 = 0,028 m3</t>
  </si>
  <si>
    <t>154</t>
  </si>
  <si>
    <t>468101412</t>
  </si>
  <si>
    <t>Vysekání rýh pro montáž trubek a kabelů v cihelných zdech hl do 3 cm a š přes 3 do 5 cm</t>
  </si>
  <si>
    <t>2107306154</t>
  </si>
  <si>
    <t>https://podminky.urs.cz/item/CS_URS_2026_01/468101412</t>
  </si>
  <si>
    <t>155</t>
  </si>
  <si>
    <t>468101431</t>
  </si>
  <si>
    <t>Vysekání rýh pro montáž trubek a kabelů v cihelných zdech hl přes 5 do 7 cm a š do 7 cm</t>
  </si>
  <si>
    <t>792877781</t>
  </si>
  <si>
    <t>https://podminky.urs.cz/item/CS_URS_2026_01/468101431</t>
  </si>
  <si>
    <t>156</t>
  </si>
  <si>
    <t>468101433</t>
  </si>
  <si>
    <t>Vysekání rýh pro montáž trubek a kabelů v cihelných zdech hl přes 5 do 7 cm a š přes 10 do 15 cm</t>
  </si>
  <si>
    <t>738511873</t>
  </si>
  <si>
    <t>https://podminky.urs.cz/item/CS_URS_2026_01/468101433</t>
  </si>
  <si>
    <t>157</t>
  </si>
  <si>
    <t>469972212</t>
  </si>
  <si>
    <t>Odvoz vybouraných hmot při elektromontážích do 1 km</t>
  </si>
  <si>
    <t>-486678186</t>
  </si>
  <si>
    <t>https://podminky.urs.cz/item/CS_URS_2026_01/469972212</t>
  </si>
  <si>
    <t>158</t>
  </si>
  <si>
    <t>469972222</t>
  </si>
  <si>
    <t>Příplatek k odvozu vybouraných hmot při elektromontážích za každý další 1 km</t>
  </si>
  <si>
    <t>-1642677832</t>
  </si>
  <si>
    <t>https://podminky.urs.cz/item/CS_URS_2026_01/469972222</t>
  </si>
  <si>
    <t>159</t>
  </si>
  <si>
    <t>469973116</t>
  </si>
  <si>
    <t>-1508528837</t>
  </si>
  <si>
    <t>https://podminky.urs.cz/item/CS_URS_2026_01/469973116</t>
  </si>
  <si>
    <t>160</t>
  </si>
  <si>
    <t>HZS1301</t>
  </si>
  <si>
    <t xml:space="preserve">Hodinové zúčtovací sazby profesí HSV  provádění konstrukcí zedník</t>
  </si>
  <si>
    <t>1873644965</t>
  </si>
  <si>
    <t>https://podminky.urs.cz/item/CS_URS_2026_01/HZS1301</t>
  </si>
  <si>
    <t>Poznámka k položce:_x000d_
Zednické výpomoci jsou odborně odhadnuty. Účtovány ale budou podle skutečnosti</t>
  </si>
  <si>
    <t>161</t>
  </si>
  <si>
    <t>HZS2491</t>
  </si>
  <si>
    <t xml:space="preserve">Hodinové zúčtovací sazby profesí PSV  zednické výpomoci a pomocné práce PSV dělník zednických výpomocí</t>
  </si>
  <si>
    <t>1204019504</t>
  </si>
  <si>
    <t>https://podminky.urs.cz/item/CS_URS_2026_01/HZS2491</t>
  </si>
  <si>
    <t>PS 03 - Vnitřní rozvod plynu</t>
  </si>
  <si>
    <t xml:space="preserve">    789 - Povrchové úpravy ocelových konstrukcí a technologických zařízení</t>
  </si>
  <si>
    <t xml:space="preserve">    23-M - Montáže potrubí</t>
  </si>
  <si>
    <t>789</t>
  </si>
  <si>
    <t>Povrchové úpravy ocelových konstrukcí a technologických zařízení</t>
  </si>
  <si>
    <t>789331110</t>
  </si>
  <si>
    <t>Zhotovení nátěru potrubí do DN 50 jednosložkového základního tl do 40 µm</t>
  </si>
  <si>
    <t>2084348997</t>
  </si>
  <si>
    <t>https://podminky.urs.cz/item/CS_URS_2026_01/789331110</t>
  </si>
  <si>
    <t>789331220</t>
  </si>
  <si>
    <t>Zhotovení nátěru potrubí do DN 50 dvousložkového krycího (vrchního) tl do 40 µm</t>
  </si>
  <si>
    <t>1191486828</t>
  </si>
  <si>
    <t>https://podminky.urs.cz/item/CS_URS_2026_01/789331220</t>
  </si>
  <si>
    <t>24626715</t>
  </si>
  <si>
    <t>hmota nátěrová syntetická základní antikorozní na kovy</t>
  </si>
  <si>
    <t>litr</t>
  </si>
  <si>
    <t>-910967538</t>
  </si>
  <si>
    <t>24613582</t>
  </si>
  <si>
    <t>hmota nátěrová PUR krycí (email) na kovy</t>
  </si>
  <si>
    <t>kg</t>
  </si>
  <si>
    <t>1791131764</t>
  </si>
  <si>
    <t>23-M</t>
  </si>
  <si>
    <t>Montáže potrubí</t>
  </si>
  <si>
    <t>230011015</t>
  </si>
  <si>
    <t>Montáž potrubí trouby ocelové hladké tř.11-13 D 25 mm, tl 3,2 mm</t>
  </si>
  <si>
    <t>-431063123</t>
  </si>
  <si>
    <t>https://podminky.urs.cz/item/CS_URS_2026_01/230011015</t>
  </si>
  <si>
    <t>14011017</t>
  </si>
  <si>
    <t>trubka ocelová bezešvá hladká jakost 11 353 33,7x3,2mm</t>
  </si>
  <si>
    <t>-1186715192</t>
  </si>
  <si>
    <t>230021021</t>
  </si>
  <si>
    <t>Montáž trubní díly přivařovací tř.11-13 do 1 kg D 31,8 mm tl 2,9 mm</t>
  </si>
  <si>
    <t>1092993705</t>
  </si>
  <si>
    <t>https://podminky.urs.cz/item/CS_URS_2026_01/230021021</t>
  </si>
  <si>
    <t>42200001</t>
  </si>
  <si>
    <t>redukce DN25/20</t>
  </si>
  <si>
    <t>113923323</t>
  </si>
  <si>
    <t>42200002</t>
  </si>
  <si>
    <t>koleno přivařovací DN25</t>
  </si>
  <si>
    <t>1486160943</t>
  </si>
  <si>
    <t>230040005</t>
  </si>
  <si>
    <t>Montáž trubní díly závitové DN 3/4"</t>
  </si>
  <si>
    <t>-1658388625</t>
  </si>
  <si>
    <t>https://podminky.urs.cz/item/CS_URS_2026_01/230040005</t>
  </si>
  <si>
    <t>42200003</t>
  </si>
  <si>
    <t>kulový uzávěr DN20</t>
  </si>
  <si>
    <t>-161275417</t>
  </si>
  <si>
    <t>230040006</t>
  </si>
  <si>
    <t>Montáž trubní díly závitové DN 1"</t>
  </si>
  <si>
    <t>1569764487</t>
  </si>
  <si>
    <t>https://podminky.urs.cz/item/CS_URS_2026_01/230040006</t>
  </si>
  <si>
    <t>42200004</t>
  </si>
  <si>
    <t>kulový uzávěr DN25</t>
  </si>
  <si>
    <t>-267403678</t>
  </si>
  <si>
    <t>230050002</t>
  </si>
  <si>
    <t>Montáž uložení přišroubováním DN přes 25 do 50 mm</t>
  </si>
  <si>
    <t>1188898803</t>
  </si>
  <si>
    <t>https://podminky.urs.cz/item/CS_URS_2026_01/230050002</t>
  </si>
  <si>
    <t>42200005</t>
  </si>
  <si>
    <t>třmen DN25-32 šroubovací</t>
  </si>
  <si>
    <t>-1048080854</t>
  </si>
  <si>
    <t>230170001</t>
  </si>
  <si>
    <t>Tlakové zkoušky těsnosti potrubí - příprava DN do 40</t>
  </si>
  <si>
    <t>1990513993</t>
  </si>
  <si>
    <t>https://podminky.urs.cz/item/CS_URS_2026_01/230170001</t>
  </si>
  <si>
    <t>230230016</t>
  </si>
  <si>
    <t>Hlavní tlaková zkouška vzduchem 0,6 MPa DN 50</t>
  </si>
  <si>
    <t>-1915560036</t>
  </si>
  <si>
    <t>https://podminky.urs.cz/item/CS_URS_2026_01/230230016</t>
  </si>
  <si>
    <t>230230076</t>
  </si>
  <si>
    <t>Čištění potrubí PN 38 6416 DN 200</t>
  </si>
  <si>
    <t>-1386867898</t>
  </si>
  <si>
    <t>https://podminky.urs.cz/item/CS_URS_2026_01/230230076</t>
  </si>
  <si>
    <t>PS 04 - Zdravotně technické instalace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</si>
  <si>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</si>
  <si>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</si>
  <si>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</si>
  <si>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</si>
  <si>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732 - Ústřední vytápění - strojovny</t>
  </si>
  <si>
    <t xml:space="preserve">    751 - Vzduchotechnika</t>
  </si>
  <si>
    <t>HZS - Hodinové zúčtovací sazby</t>
  </si>
  <si>
    <t>612135101</t>
  </si>
  <si>
    <t>Hrubá výplň rýh maltou jakékoli šířky rýhy ve stěnách</t>
  </si>
  <si>
    <t>1567114799</t>
  </si>
  <si>
    <t>https://podminky.urs.cz/item/CS_URS_2026_01/612135101</t>
  </si>
  <si>
    <t>Lešení pomocné pracovní pro objekty pozemních staveb pro zatížení do 150 kg/m2, o výšce lešeňové podlahy do 1,9 m</t>
  </si>
  <si>
    <t>46434900</t>
  </si>
  <si>
    <t>974031153</t>
  </si>
  <si>
    <t>Vysekání rýh ve zdivu cihelném na maltu vápennou nebo vápenocementovou do hl. 100 mm a šířky do 100 mm</t>
  </si>
  <si>
    <t>1173865020</t>
  </si>
  <si>
    <t>https://podminky.urs.cz/item/CS_URS_2026_01/974031153</t>
  </si>
  <si>
    <t>977151124</t>
  </si>
  <si>
    <t>Jádrové vrty diamantovými korunkami do stavebních materiálů (železobetonu, betonu, cihel, obkladů, dlažeb, kamene) průměru přes 150 do 180 mm</t>
  </si>
  <si>
    <t>953542571</t>
  </si>
  <si>
    <t>https://podminky.urs.cz/item/CS_URS_2026_01/977151124</t>
  </si>
  <si>
    <t>Odvoz suti a vybouraných hmot na skládku nebo meziskládku se složením, na vzdálenost do 1 km</t>
  </si>
  <si>
    <t>47248508</t>
  </si>
  <si>
    <t>Odvoz suti a vybouraných hmot na skládku nebo meziskládku se složením, na vzdálenost Příplatek k ceně za každý další započatý 1 km přes 1 km</t>
  </si>
  <si>
    <t>2076020718</t>
  </si>
  <si>
    <t>997013511</t>
  </si>
  <si>
    <t>Odvoz suti a vybouraných hmot z meziskládky na skládku s naložením a se složením, na vzdálenost do 1 km</t>
  </si>
  <si>
    <t>1400766063</t>
  </si>
  <si>
    <t>https://podminky.urs.cz/item/CS_URS_2026_01/997013511</t>
  </si>
  <si>
    <t>997013603</t>
  </si>
  <si>
    <t>Poplatek za uložení na skládce (skládkovné) stavebního odpadu cihelného kód odpadu 17 01 02</t>
  </si>
  <si>
    <t>1154069892</t>
  </si>
  <si>
    <t>https://podminky.urs.cz/item/CS_URS_2026_01/997013603</t>
  </si>
  <si>
    <t>1298790200</t>
  </si>
  <si>
    <t>998011009</t>
  </si>
  <si>
    <t>Přesun hmot pro budovy občanské výstavby, bydlení, výrobu a služby s nosnou svislou konstrukcí zděnou z cihel, tvárnic nebo kamene vodorovná dopravní vzdálenost do 100 m s omezením mechanizace pro budovy výšky přes 6 do 12 m</t>
  </si>
  <si>
    <t>1458725547</t>
  </si>
  <si>
    <t>https://podminky.urs.cz/item/CS_URS_2026_01/998011009</t>
  </si>
  <si>
    <t>721</t>
  </si>
  <si>
    <t>Zdravotechnika - vnitřní kanalizace</t>
  </si>
  <si>
    <t>721174041</t>
  </si>
  <si>
    <t>Potrubí z trub polypropylenových připojovací DN 32</t>
  </si>
  <si>
    <t>1474839635</t>
  </si>
  <si>
    <t>https://podminky.urs.cz/item/CS_URS_2026_01/721174041</t>
  </si>
  <si>
    <t>721174043</t>
  </si>
  <si>
    <t>Potrubí z trub polypropylenových připojovací DN 50</t>
  </si>
  <si>
    <t>1036346573</t>
  </si>
  <si>
    <t>https://podminky.urs.cz/item/CS_URS_2026_01/721174043</t>
  </si>
  <si>
    <t>721174045</t>
  </si>
  <si>
    <t>Potrubí z trub polypropylenových připojovací DN 110</t>
  </si>
  <si>
    <t>1933363520</t>
  </si>
  <si>
    <t>https://podminky.urs.cz/item/CS_URS_2026_01/721174045</t>
  </si>
  <si>
    <t>721290111</t>
  </si>
  <si>
    <t>Zkouška těsnosti kanalizace v objektech vodou do DN 125</t>
  </si>
  <si>
    <t>-1772953876</t>
  </si>
  <si>
    <t>https://podminky.urs.cz/item/CS_URS_2026_01/721290111</t>
  </si>
  <si>
    <t>998721112</t>
  </si>
  <si>
    <t>Přesun hmot tonážní pro vnitřní kanalizaci s omezením mechanizace v objektech v přes 6 do 12 m</t>
  </si>
  <si>
    <t>-913576826</t>
  </si>
  <si>
    <t>https://podminky.urs.cz/item/CS_URS_2026_01/998721112</t>
  </si>
  <si>
    <t>722</t>
  </si>
  <si>
    <t>Zdravotechnika - vnitřní vodovod</t>
  </si>
  <si>
    <t>722174002</t>
  </si>
  <si>
    <t>Potrubí z trubek polypropylenových spojovaných svařováním z jednovrstvého PP-R S3,2 (PN 10) D 20/2,8 - DN15</t>
  </si>
  <si>
    <t>32721138</t>
  </si>
  <si>
    <t>https://podminky.urs.cz/item/CS_URS_2026_01/722174002</t>
  </si>
  <si>
    <t>722174003</t>
  </si>
  <si>
    <t>Potrubí z trubek polypropylenových spojovaných svařováním z jednovrstvého PP-R S3,2 (PN 10) D 25/3,5 - DN 20</t>
  </si>
  <si>
    <t>-1129598538</t>
  </si>
  <si>
    <t>https://podminky.urs.cz/item/CS_URS_2026_01/722174003</t>
  </si>
  <si>
    <t>722174022</t>
  </si>
  <si>
    <t>Potrubí z trubek polypropylenových spojovaných svařováním z jednovrstvého PP-R S2,5 (PN 20) D 20/3,4 - DN 15</t>
  </si>
  <si>
    <t>-1022893837</t>
  </si>
  <si>
    <t>https://podminky.urs.cz/item/CS_URS_2026_01/722174022</t>
  </si>
  <si>
    <t>722174023</t>
  </si>
  <si>
    <t>Potrubí z trubek polypropylenových spojovaných svařováním z jednovrstvého PP-R S2,5 (PN 20) D 25/4,2 - DN20</t>
  </si>
  <si>
    <t>524847702</t>
  </si>
  <si>
    <t>https://podminky.urs.cz/item/CS_URS_2026_01/722174023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</si>
  <si>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</si>
  <si>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</si>
  <si>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1414409885</t>
  </si>
  <si>
    <t>https://podminky.urs.cz/item/CS_URS_2026_01/722181231</t>
  </si>
  <si>
    <t>722181241</t>
  </si>
  <si>
    <t>Ochrana potrubí termoizolačními trubicemi z pěnového polyetylenu PE přilepenými v příčných a podélných spojích, tloušťky izolace přes 13 do 20 mm, vnitřního průměru izolace DN do 22 mm</t>
  </si>
  <si>
    <t>122754163</t>
  </si>
  <si>
    <t>https://podminky.urs.cz/item/CS_URS_2026_01/722181241</t>
  </si>
  <si>
    <t>722290234</t>
  </si>
  <si>
    <t>Zkoušky, proplach a desinfekce vodovodního potrubí proplach a desinfekce vodovodního potrubí do DN 80</t>
  </si>
  <si>
    <t>-545936891</t>
  </si>
  <si>
    <t>https://podminky.urs.cz/item/CS_URS_2026_01/722290234</t>
  </si>
  <si>
    <t>722290246</t>
  </si>
  <si>
    <t>Zkoušky, proplach a desinfekce vodovodního potrubí zkoušky těsnosti vodovodního potrubí plastového do DN 40</t>
  </si>
  <si>
    <t>1773036411</t>
  </si>
  <si>
    <t>https://podminky.urs.cz/item/CS_URS_2026_01/722290246</t>
  </si>
  <si>
    <t>998722112</t>
  </si>
  <si>
    <t>Přesun hmot tonážní pro vnitřní vodovod s omezením mechanizace v objektech v přes 6 do 12 m</t>
  </si>
  <si>
    <t>-1390095377</t>
  </si>
  <si>
    <t>https://podminky.urs.cz/item/CS_URS_2026_01/998722112</t>
  </si>
  <si>
    <t>725831315</t>
  </si>
  <si>
    <t>Baterie vanová nástěnná páková s automatickým přepínačem a sprchou</t>
  </si>
  <si>
    <t>soubor</t>
  </si>
  <si>
    <t>1983347947</t>
  </si>
  <si>
    <t>https://podminky.urs.cz/item/CS_URS_2026_01/725831315</t>
  </si>
  <si>
    <t>725</t>
  </si>
  <si>
    <t>Zdravotechnika - zařizovací předměty</t>
  </si>
  <si>
    <t>725119112</t>
  </si>
  <si>
    <t>Zařízení záchodů montáž splachovačů ostatních typů nádržkových keramických s úspornou armaturou</t>
  </si>
  <si>
    <t>-1863000905</t>
  </si>
  <si>
    <t>https://podminky.urs.cz/item/CS_URS_2026_01/725119112</t>
  </si>
  <si>
    <t>725119125</t>
  </si>
  <si>
    <t>Zařízení záchodů montáž klozetových mís závěsných na nosné stěny</t>
  </si>
  <si>
    <t>-918947121</t>
  </si>
  <si>
    <t>https://podminky.urs.cz/item/CS_URS_2026_01/725119125</t>
  </si>
  <si>
    <t>725119131</t>
  </si>
  <si>
    <t>Zařízení záchodů montáž klozetových sedátek standardních</t>
  </si>
  <si>
    <t>-1407658609</t>
  </si>
  <si>
    <t>https://podminky.urs.cz/item/CS_URS_2026_01/725119131</t>
  </si>
  <si>
    <t>64236021</t>
  </si>
  <si>
    <t>klozet keramický bílý závěsný hluboké splachování 490x360x350mm</t>
  </si>
  <si>
    <t>557128503</t>
  </si>
  <si>
    <t>55167381</t>
  </si>
  <si>
    <t>sedátko klozetové duroplastové bílé s poklopem</t>
  </si>
  <si>
    <t>-1477388153</t>
  </si>
  <si>
    <t>55281792</t>
  </si>
  <si>
    <t>tlačítko pro ovládání WC zepředu, chrom, Stop splachování, 246x164mm</t>
  </si>
  <si>
    <t>1911338364</t>
  </si>
  <si>
    <t>725219101</t>
  </si>
  <si>
    <t>Umyvadla montáž umyvadel ostatních typů na konzoly</t>
  </si>
  <si>
    <t>-730301705</t>
  </si>
  <si>
    <t>https://podminky.urs.cz/item/CS_URS_2026_01/725219101</t>
  </si>
  <si>
    <t>64211033</t>
  </si>
  <si>
    <t>umyvadlo keramické závěsné bílé 650x480mm</t>
  </si>
  <si>
    <t>524347628</t>
  </si>
  <si>
    <t>64211034</t>
  </si>
  <si>
    <t>kryt sifonu (polosloup) umyvadla keramický bílý</t>
  </si>
  <si>
    <t>-441903216</t>
  </si>
  <si>
    <t>725229103</t>
  </si>
  <si>
    <t>Vany bez výtokových armatur montáž van se zápachovou uzávěrkou akrylátových</t>
  </si>
  <si>
    <t>1841765072</t>
  </si>
  <si>
    <t>https://podminky.urs.cz/item/CS_URS_2026_01/725229103</t>
  </si>
  <si>
    <t>55400001</t>
  </si>
  <si>
    <t>vana akrylátová 170×75 cm</t>
  </si>
  <si>
    <t>-1121851837</t>
  </si>
  <si>
    <t>55421001</t>
  </si>
  <si>
    <t>desky obkladové k polymerbetonové vaně 2 ks 1700x500,750x500mm</t>
  </si>
  <si>
    <t>1750278978</t>
  </si>
  <si>
    <t>725813112</t>
  </si>
  <si>
    <t>Ventil rohový pračkový G 3/4"</t>
  </si>
  <si>
    <t>-841026132</t>
  </si>
  <si>
    <t>https://podminky.urs.cz/item/CS_URS_2026_01/725813112</t>
  </si>
  <si>
    <t>725822613</t>
  </si>
  <si>
    <t>Baterie umyvadlová stojánková páková s výpustí</t>
  </si>
  <si>
    <t>-965054503</t>
  </si>
  <si>
    <t>https://podminky.urs.cz/item/CS_URS_2026_01/725822613</t>
  </si>
  <si>
    <t>739891552</t>
  </si>
  <si>
    <t>725864311</t>
  </si>
  <si>
    <t>Zápachová uzávěrka van DN 40/50 s kulovým kloubem na odtoku</t>
  </si>
  <si>
    <t>477630146</t>
  </si>
  <si>
    <t>https://podminky.urs.cz/item/CS_URS_2026_01/725864311</t>
  </si>
  <si>
    <t>55161600</t>
  </si>
  <si>
    <t>uzávěrka zápachová vanová samočisticí s kulovým kloubem na odtoku DN 40/50</t>
  </si>
  <si>
    <t>452130727</t>
  </si>
  <si>
    <t>725869101</t>
  </si>
  <si>
    <t>Montáž zápachových uzávěrek umyvadlových do DN 40</t>
  </si>
  <si>
    <t>-1825069090</t>
  </si>
  <si>
    <t>https://podminky.urs.cz/item/CS_URS_2026_01/725869101</t>
  </si>
  <si>
    <t>55162001</t>
  </si>
  <si>
    <t>uzávěrka zápachová umyvadlová s celokovovým kulatým designem DN 32</t>
  </si>
  <si>
    <t>2018684202</t>
  </si>
  <si>
    <t>998725112</t>
  </si>
  <si>
    <t>Přesun hmot tonážní pro zařizovací předměty s omezením mechanizace v objektech v přes 6 do 12 m</t>
  </si>
  <si>
    <t>1642475986</t>
  </si>
  <si>
    <t>https://podminky.urs.cz/item/CS_URS_2026_01/998725112</t>
  </si>
  <si>
    <t>726</t>
  </si>
  <si>
    <t>Zdravotechnika - předstěnové instalace</t>
  </si>
  <si>
    <t>726121001</t>
  </si>
  <si>
    <t>Instalační předstěna pro klozet v 1120 mm závěsný do bytových jader mezi dvě stěny</t>
  </si>
  <si>
    <t>-1815916051</t>
  </si>
  <si>
    <t>https://podminky.urs.cz/item/CS_URS_2026_01/726121001</t>
  </si>
  <si>
    <t>998726122</t>
  </si>
  <si>
    <t>Přesun hmot tonážní pro instalační prefabrikáty s omezením mechanizace v objektech v přes 6 do 12 m</t>
  </si>
  <si>
    <t>140473775</t>
  </si>
  <si>
    <t>https://podminky.urs.cz/item/CS_URS_2026_01/998726122</t>
  </si>
  <si>
    <t>732</t>
  </si>
  <si>
    <t>Ústřední vytápění - strojovny</t>
  </si>
  <si>
    <t>732490102</t>
  </si>
  <si>
    <t>Montáž ostatních zařízení pro odvod kondenzátu kotle sifonu</t>
  </si>
  <si>
    <t>-1971125002</t>
  </si>
  <si>
    <t>https://podminky.urs.cz/item/CS_URS_2026_01/732490102</t>
  </si>
  <si>
    <t>48481003</t>
  </si>
  <si>
    <t>sifon pro odvod kondenzátu</t>
  </si>
  <si>
    <t>1190654252</t>
  </si>
  <si>
    <t>751</t>
  </si>
  <si>
    <t>751792007</t>
  </si>
  <si>
    <t>Montáž ostatních zařízení pro odvod kondenzátu klimatizace sifonu</t>
  </si>
  <si>
    <t>1828535732</t>
  </si>
  <si>
    <t>https://podminky.urs.cz/item/CS_URS_2026_01/751792007</t>
  </si>
  <si>
    <t>55400002</t>
  </si>
  <si>
    <t>sifon s kuličkou vč.hadice pro odvod kondenzátu</t>
  </si>
  <si>
    <t>1158291107</t>
  </si>
  <si>
    <t>HZS</t>
  </si>
  <si>
    <t>Hodinové zúčtovací sazby</t>
  </si>
  <si>
    <t>HZS2211</t>
  </si>
  <si>
    <t>Hodinové zúčtovací sazby profesí PSV provádění stavebních instalací instalatér</t>
  </si>
  <si>
    <t>512</t>
  </si>
  <si>
    <t>-2136981322</t>
  </si>
  <si>
    <t>https://podminky.urs.cz/item/CS_URS_2026_01/HZS2211</t>
  </si>
  <si>
    <t>PS 05 - Ústřední topení</t>
  </si>
  <si>
    <t xml:space="preserve">    731 - Ústřední vytápění - kotelny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</si>
  <si>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</si>
  <si>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</si>
  <si>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</si>
  <si>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767 - Konstrukce zámečnické</t>
  </si>
  <si>
    <t>976082131</t>
  </si>
  <si>
    <t>Vybourání objímek, držáků nebo věšáků ze zdiva cihelného</t>
  </si>
  <si>
    <t>760366704</t>
  </si>
  <si>
    <t>https://podminky.urs.cz/item/CS_URS_2026_01/976082131</t>
  </si>
  <si>
    <t>-1531210807</t>
  </si>
  <si>
    <t>1436269245</t>
  </si>
  <si>
    <t>-1645450921</t>
  </si>
  <si>
    <t>-1641478266</t>
  </si>
  <si>
    <t>713463411</t>
  </si>
  <si>
    <t>Montáž izolace tepelné potrubí a ohybů návlekovými izolačními pouzdry</t>
  </si>
  <si>
    <t>470884961</t>
  </si>
  <si>
    <t>https://podminky.urs.cz/item/CS_URS_2026_01/713463411</t>
  </si>
  <si>
    <t>63154002</t>
  </si>
  <si>
    <t>pouzdro izolační potrubní z minerální vlny s Al fólií max. 250/100°C 15/20mm</t>
  </si>
  <si>
    <t>-1964766398</t>
  </si>
  <si>
    <t>63154003</t>
  </si>
  <si>
    <t>pouzdro izolační potrubní z minerální vlny s Al fólií max. 250/100°C 18/20mm</t>
  </si>
  <si>
    <t>-486225916</t>
  </si>
  <si>
    <t>63154004</t>
  </si>
  <si>
    <t>pouzdro izolační potrubní z minerální vlny s Al fólií max. 250/100°C 22/20mm</t>
  </si>
  <si>
    <t>-439938234</t>
  </si>
  <si>
    <t>954843929</t>
  </si>
  <si>
    <t>731</t>
  </si>
  <si>
    <t>Ústřední vytápění - kotelny</t>
  </si>
  <si>
    <t>731200825</t>
  </si>
  <si>
    <t>Demontáž kotle ocelového na plynná nebo kapalná paliva výkon přes 25 do 40 kW</t>
  </si>
  <si>
    <t>297905075</t>
  </si>
  <si>
    <t>https://podminky.urs.cz/item/CS_URS_2026_01/731200825</t>
  </si>
  <si>
    <t>731244124</t>
  </si>
  <si>
    <t>Kotel ocelový závěsný na plyn kondenzační o výkonu do 15 kW pro vytápění s možností připojení zásobníku TV</t>
  </si>
  <si>
    <t>24185074</t>
  </si>
  <si>
    <t>https://podminky.urs.cz/item/CS_URS_2026_01/731244124</t>
  </si>
  <si>
    <t>Poznámka k položce:_x000d_
( při teplotním spádu 80°/60°C bez kondenzace činí 2,5 - 14,8 kW)</t>
  </si>
  <si>
    <t>731810301</t>
  </si>
  <si>
    <t>Nucený odtah spalin soustředným potrubím pro kondenzační kotel vodorovný 60/100 ke komínové šachtě</t>
  </si>
  <si>
    <t>-1459372931</t>
  </si>
  <si>
    <t>https://podminky.urs.cz/item/CS_URS_2026_01/731810301</t>
  </si>
  <si>
    <t>731810331</t>
  </si>
  <si>
    <t>Nucený odtah spalin soustředným potrubím pro kondenzační kotel svislý 60/100 mm přes šikmou střechu</t>
  </si>
  <si>
    <t>117739835</t>
  </si>
  <si>
    <t>https://podminky.urs.cz/item/CS_URS_2026_01/731810331</t>
  </si>
  <si>
    <t>731810341</t>
  </si>
  <si>
    <t>Prodloužení soustředného potrubí pro kondenzační kotel průměru 60/100 mm</t>
  </si>
  <si>
    <t>-267797791</t>
  </si>
  <si>
    <t>https://podminky.urs.cz/item/CS_URS_2026_01/731810341</t>
  </si>
  <si>
    <t>731810461</t>
  </si>
  <si>
    <t>Rozdělovač odtahů spalin pro kondenzační kotel připojení na kotli průměru 60/100 mm</t>
  </si>
  <si>
    <t>985452788</t>
  </si>
  <si>
    <t>https://podminky.urs.cz/item/CS_URS_2026_01/731810461</t>
  </si>
  <si>
    <t>48477202</t>
  </si>
  <si>
    <t>koleno 90° PP/Al koaxiální systém odtahu spalin pro kondenzační kotle D 60/100mm</t>
  </si>
  <si>
    <t>-860258691</t>
  </si>
  <si>
    <t>48477172</t>
  </si>
  <si>
    <t>komínek vertikální Al/plast koaxiální systém odtahu spalin pro kotle turbo D 60/100mm</t>
  </si>
  <si>
    <t>-1713981581</t>
  </si>
  <si>
    <t>998731122</t>
  </si>
  <si>
    <t>Přesun hmot tonážní pro kotelny ruční v objektech v přes 6 do 12 m</t>
  </si>
  <si>
    <t>-653962318</t>
  </si>
  <si>
    <t>https://podminky.urs.cz/item/CS_URS_2026_01/998731122</t>
  </si>
  <si>
    <t>732211112</t>
  </si>
  <si>
    <t>Ohřívač stacionární zásobníkový s jedním výměníkem PN 0,6/1,0 o objemu 125 l v.pl. 1,45 m2</t>
  </si>
  <si>
    <t>-138687321</t>
  </si>
  <si>
    <t>https://podminky.urs.cz/item/CS_URS_2026_01/732211112</t>
  </si>
  <si>
    <t>998732122</t>
  </si>
  <si>
    <t>Přesun hmot tonážní pro strojovny ruční v objektech v přes 6 do 12 m</t>
  </si>
  <si>
    <t>-2029612142</t>
  </si>
  <si>
    <t>https://podminky.urs.cz/item/CS_URS_2026_01/998732122</t>
  </si>
  <si>
    <t>733</t>
  </si>
  <si>
    <t>Ústřední vytápění - rozvodné potrubí</t>
  </si>
  <si>
    <t>733120815</t>
  </si>
  <si>
    <t>Demontáž potrubí ocelového hladkého D do 38</t>
  </si>
  <si>
    <t>156870842</t>
  </si>
  <si>
    <t>https://podminky.urs.cz/item/CS_URS_2026_01/733120815</t>
  </si>
  <si>
    <t>733222302</t>
  </si>
  <si>
    <t>Potrubí měděné polotvrdé spojované lisováním D 15x1 mm</t>
  </si>
  <si>
    <t>1259585554</t>
  </si>
  <si>
    <t>https://podminky.urs.cz/item/CS_URS_2026_01/733222302</t>
  </si>
  <si>
    <t>733222303</t>
  </si>
  <si>
    <t>Potrubí měděné polotvrdé spojované lisováním D 18x1 mm</t>
  </si>
  <si>
    <t>390590613</t>
  </si>
  <si>
    <t>https://podminky.urs.cz/item/CS_URS_2026_01/733222303</t>
  </si>
  <si>
    <t>733222304</t>
  </si>
  <si>
    <t>Potrubí měděné polotvrdé spojované lisováním D 22x1 mm</t>
  </si>
  <si>
    <t>-1426083228</t>
  </si>
  <si>
    <t>https://podminky.urs.cz/item/CS_URS_2026_01/733222304</t>
  </si>
  <si>
    <t>733291101</t>
  </si>
  <si>
    <t>Zkouška těsnosti potrubí měděné D do 35x1,5</t>
  </si>
  <si>
    <t>1741085314</t>
  </si>
  <si>
    <t>https://podminky.urs.cz/item/CS_URS_2026_01/733291101</t>
  </si>
  <si>
    <t>998733122</t>
  </si>
  <si>
    <t>Přesun hmot tonážní pro rozvody potrubí ruční v objektech v přes 6 do 12 m</t>
  </si>
  <si>
    <t>-385125464</t>
  </si>
  <si>
    <t>https://podminky.urs.cz/item/CS_URS_2026_01/998733122</t>
  </si>
  <si>
    <t>734</t>
  </si>
  <si>
    <t>Ústřední vytápění - armatury</t>
  </si>
  <si>
    <t>734221555</t>
  </si>
  <si>
    <t>Ventil závitový termostatický přímý jednoregulační G1/2x18 bez hlavice pro rozvod z CU nebo UH</t>
  </si>
  <si>
    <t>-988077414</t>
  </si>
  <si>
    <t>https://podminky.urs.cz/item/CS_URS_2026_01/734221555</t>
  </si>
  <si>
    <t>734221680</t>
  </si>
  <si>
    <t>Termostatická hlavice kapalinová PN 10 do 110°C s odděleným čidlem</t>
  </si>
  <si>
    <t>1551300767</t>
  </si>
  <si>
    <t>https://podminky.urs.cz/item/CS_URS_2026_01/734221680</t>
  </si>
  <si>
    <t>734221682</t>
  </si>
  <si>
    <t>Termostatická hlavice kapalinová PN 10 do 110°C otopných těles VK</t>
  </si>
  <si>
    <t>-1992043917</t>
  </si>
  <si>
    <t>https://podminky.urs.cz/item/CS_URS_2026_01/734221682</t>
  </si>
  <si>
    <t>734261406</t>
  </si>
  <si>
    <t>Armatura připojovací přímá G 1/2x18 PN 10 do 110°C radiátorů typu VK</t>
  </si>
  <si>
    <t>1490712168</t>
  </si>
  <si>
    <t>https://podminky.urs.cz/item/CS_URS_2026_01/734261406</t>
  </si>
  <si>
    <t>734261734</t>
  </si>
  <si>
    <t>Šroubení regulační radiátorové přímé G 1/2x16 bez vypouštění pro adaptér</t>
  </si>
  <si>
    <t>1057182631</t>
  </si>
  <si>
    <t>https://podminky.urs.cz/item/CS_URS_2026_01/734261734</t>
  </si>
  <si>
    <t>734291254</t>
  </si>
  <si>
    <t>Filtr závitový pro topné a chladicí systémy přímý G 3/4 PN 16 do 160°C s vnitřními závity</t>
  </si>
  <si>
    <t>-352369580</t>
  </si>
  <si>
    <t>https://podminky.urs.cz/item/CS_URS_2026_01/734291254</t>
  </si>
  <si>
    <t>734292714</t>
  </si>
  <si>
    <t>Kohout kulový přímý G 3/4 PN 42 do 185°C vnitřní závit</t>
  </si>
  <si>
    <t>-1456800102</t>
  </si>
  <si>
    <t>https://podminky.urs.cz/item/CS_URS_2026_01/734292714</t>
  </si>
  <si>
    <t>998734122</t>
  </si>
  <si>
    <t>Přesun hmot tonážní pro armatury ruční v objektech v přes 6 do 12 m</t>
  </si>
  <si>
    <t>-260228624</t>
  </si>
  <si>
    <t>https://podminky.urs.cz/item/CS_URS_2026_01/998734122</t>
  </si>
  <si>
    <t>735</t>
  </si>
  <si>
    <t>Ústřední vytápění - otopná tělesa</t>
  </si>
  <si>
    <t>735151831</t>
  </si>
  <si>
    <t>Demontáž otopného tělesa panelového třířadého dl do 1500 mm</t>
  </si>
  <si>
    <t>1359048327</t>
  </si>
  <si>
    <t>https://podminky.urs.cz/item/CS_URS_2026_01/735151831</t>
  </si>
  <si>
    <t>735152451</t>
  </si>
  <si>
    <t>Otopné těleso panelové VK dvoudeskové 1 přídavná přestupní plocha výška/délka 500/400 mm výkon 447 W</t>
  </si>
  <si>
    <t>-288174133</t>
  </si>
  <si>
    <t>https://podminky.urs.cz/item/CS_URS_2026_01/735152451</t>
  </si>
  <si>
    <t>735152471</t>
  </si>
  <si>
    <t>Otopné těleso panelové VK dvoudeskové 1 přídavná přestupní plocha výška/délka 600/400 mm výkon 515 W</t>
  </si>
  <si>
    <t>-563592948</t>
  </si>
  <si>
    <t>https://podminky.urs.cz/item/CS_URS_2026_01/735152471</t>
  </si>
  <si>
    <t>735152480</t>
  </si>
  <si>
    <t>Otopné těleso panelové VK dvoudeskové 1 přídavná přestupní plocha výška/délka 600/1400 mm výkon 1803 W</t>
  </si>
  <si>
    <t>1006961962</t>
  </si>
  <si>
    <t>https://podminky.urs.cz/item/CS_URS_2026_01/735152480</t>
  </si>
  <si>
    <t>735152579</t>
  </si>
  <si>
    <t>Otopné těleso panelové VK dvoudeskové 2 přídavné přestupní plochy výška/délka 600/1200 mm výkon 2015 W</t>
  </si>
  <si>
    <t>-1713128315</t>
  </si>
  <si>
    <t>https://podminky.urs.cz/item/CS_URS_2026_01/735152579</t>
  </si>
  <si>
    <t xml:space="preserve">Poznámka k položce:_x000d_
plochou (typ 21VK) výška 600 mm s integrovaným ventilem  _x000d_
s přednastavením v osmi stupních včetně uchycení tělesa na stěnu</t>
  </si>
  <si>
    <t>735152680</t>
  </si>
  <si>
    <t>Otopné těleso panelové VK třídeskové 3 přídavné přestupní plochy výška/délka 600/1400 mm výkon 3368 W</t>
  </si>
  <si>
    <t>1993371421</t>
  </si>
  <si>
    <t>https://podminky.urs.cz/item/CS_URS_2026_01/735152680</t>
  </si>
  <si>
    <t xml:space="preserve">Poznámka k položce:_x000d_
plochou (typ11VK) výška 600 mm s  integrovaným ventilem  _x000d_
s přednastavením v osmi stupních včetně uchycení tělesa na stěnu</t>
  </si>
  <si>
    <t>735164272</t>
  </si>
  <si>
    <t>Otopné těleso trubkové elektrické přímotopné výška/délka 1810/600 mm</t>
  </si>
  <si>
    <t>-2083278251</t>
  </si>
  <si>
    <t>https://podminky.urs.cz/item/CS_URS_2026_01/735164272</t>
  </si>
  <si>
    <t>HZS2222</t>
  </si>
  <si>
    <t>Hodinová zúčtovací sazba topenář odborný</t>
  </si>
  <si>
    <t>221448451</t>
  </si>
  <si>
    <t>https://podminky.urs.cz/item/CS_URS_2026_01/HZS2222</t>
  </si>
  <si>
    <t>Poznámka k položce:_x000d_
Topná zkouška dle ČSN 06 0310</t>
  </si>
  <si>
    <t>998735122</t>
  </si>
  <si>
    <t>Přesun hmot tonážní pro otopná tělesa ruční v objektech v přes 6 do 12 m</t>
  </si>
  <si>
    <t>1650801368</t>
  </si>
  <si>
    <t>https://podminky.urs.cz/item/CS_URS_2026_01/998735122</t>
  </si>
  <si>
    <t>741331075</t>
  </si>
  <si>
    <t>Montáž termostatu pro prostředí normální se zapojením vodičů</t>
  </si>
  <si>
    <t>112595015</t>
  </si>
  <si>
    <t>https://podminky.urs.cz/item/CS_URS_2026_01/741331075</t>
  </si>
  <si>
    <t>40561129</t>
  </si>
  <si>
    <t>termostat prostorový bezdrátový programovatelný s komunikací OpenTherm</t>
  </si>
  <si>
    <t>-1440377110</t>
  </si>
  <si>
    <t>767</t>
  </si>
  <si>
    <t>Konstrukce zámečnické</t>
  </si>
  <si>
    <t>767995101</t>
  </si>
  <si>
    <t>Montáž atypických zámečnických konstrukcí hmotnosti do 1 kg</t>
  </si>
  <si>
    <t>-1381557113</t>
  </si>
  <si>
    <t>https://podminky.urs.cz/item/CS_URS_2026_01/767995101</t>
  </si>
  <si>
    <t>55100001</t>
  </si>
  <si>
    <t xml:space="preserve">válcované profily, tyčové závěsy, závěsné objímky </t>
  </si>
  <si>
    <t>1520167950</t>
  </si>
  <si>
    <t>998767122</t>
  </si>
  <si>
    <t>Přesun hmot tonážní pro zámečnické konstrukce ruční v objektech v přes 6 do 12 m</t>
  </si>
  <si>
    <t>-518972755</t>
  </si>
  <si>
    <t>https://podminky.urs.cz/item/CS_URS_2026_01/998767122</t>
  </si>
  <si>
    <t>PS 06 - Vzduchotechnika</t>
  </si>
  <si>
    <t xml:space="preserve">      D1 - Byt č.1 - WC a koupelna č.m. 2.2 a 2.3</t>
  </si>
  <si>
    <t xml:space="preserve">      D5 - OSTATNÍ</t>
  </si>
  <si>
    <t>D1</t>
  </si>
  <si>
    <t>Byt č.1 - WC a koupelna č.m. 2.2 a 2.3</t>
  </si>
  <si>
    <t>42910001</t>
  </si>
  <si>
    <t xml:space="preserve">D+M Rradiálníventilátor SILENT např.ECO-U60H DN80 Q=50m3/h, 150Pa,  Pel=12W, 230V</t>
  </si>
  <si>
    <t>-1575714160</t>
  </si>
  <si>
    <t>Poznámka k položce:_x000d_
Montáž je učena do podhledu. Čelní mřížka obsahuje filtr a tlumič hluku. Na výtlaku je zpětná klapka. Včetně doběhového spínače.</t>
  </si>
  <si>
    <t>42910002</t>
  </si>
  <si>
    <t xml:space="preserve">D+M Rradiálníventilátor SILENT např. ECO-U100H DN80 Q=80m3/h, 150Pa,  Pel=30W, 230V</t>
  </si>
  <si>
    <t>-1084016006</t>
  </si>
  <si>
    <t>42910003</t>
  </si>
  <si>
    <t>D+M Konzole pro ukotvení do podhledu ECO-U KP</t>
  </si>
  <si>
    <t>-1368027926</t>
  </si>
  <si>
    <t>42910004</t>
  </si>
  <si>
    <t>D+M Vyfuková hlavice-SPIRO VH 125</t>
  </si>
  <si>
    <t>-1743820543</t>
  </si>
  <si>
    <t>Poznámka k položce:_x000d_
SAFE systém</t>
  </si>
  <si>
    <t>42910005</t>
  </si>
  <si>
    <t>D+M Kruhové potrubí SPIRO 125</t>
  </si>
  <si>
    <t>-1463248252</t>
  </si>
  <si>
    <t>42910006</t>
  </si>
  <si>
    <t>D+M Kruhové potrubí SPIRO 100</t>
  </si>
  <si>
    <t>-1373573672</t>
  </si>
  <si>
    <t>42910007</t>
  </si>
  <si>
    <t xml:space="preserve">D+M Ohebná hadice SONO D80  5m bal.zvuk.izol.</t>
  </si>
  <si>
    <t>-70612550</t>
  </si>
  <si>
    <t>42910008</t>
  </si>
  <si>
    <t>D+M Přechod SPIRO 100/80</t>
  </si>
  <si>
    <t>-1539952262</t>
  </si>
  <si>
    <t>42910009</t>
  </si>
  <si>
    <t>D+M Odbocka jednostranná 90°-SPIRO 125/100/100 s odkapem</t>
  </si>
  <si>
    <t>-1325942409</t>
  </si>
  <si>
    <t>42910010</t>
  </si>
  <si>
    <t>D+M Oblouk 90°-SPIRO 125</t>
  </si>
  <si>
    <t>1058266324</t>
  </si>
  <si>
    <t>42910011</t>
  </si>
  <si>
    <t xml:space="preserve">D+M Požární izolace, desky z min.plsti tl.50mm, na trny s Al folii  /atestovaná požární odolnost EI45/</t>
  </si>
  <si>
    <t>-1799035785</t>
  </si>
  <si>
    <t>Poznámka k položce:_x000d_
např. protipožární systém ULTIMATE Protect pro požárně odolná kruhová VZT potrubí do DN250</t>
  </si>
  <si>
    <t>D5</t>
  </si>
  <si>
    <t>OSTATNÍ</t>
  </si>
  <si>
    <t>42910012</t>
  </si>
  <si>
    <t>montážní, spojovací a tesnící materiál (závitové tyče, konzoly, nosníkové příchytky, objímky)</t>
  </si>
  <si>
    <t>-1465345526</t>
  </si>
  <si>
    <t>42910013</t>
  </si>
  <si>
    <t>popisy a označení rozvodu a zařízení</t>
  </si>
  <si>
    <t>soub.</t>
  </si>
  <si>
    <t>-565363317</t>
  </si>
  <si>
    <t>42910014</t>
  </si>
  <si>
    <t>zřízení a odstranění pracovní podlahy dle montáže, např. lešení, pomocné lešení, práce na žebříku, práce na plošině, jeřábové práce atd.</t>
  </si>
  <si>
    <t>hod.</t>
  </si>
  <si>
    <t>432475344</t>
  </si>
  <si>
    <t>42910015</t>
  </si>
  <si>
    <t>ostatní zúčtovatelný drobný, pomocný, doplňkový a ostatní materiál v potřebném rozsahu pro řádné dokončení díla</t>
  </si>
  <si>
    <t>468831405</t>
  </si>
  <si>
    <t>Poznámka k položce:_x000d_
např. přizpůsobování nových rozvodů a zařízení VZT ostatním zařízením TZB a stavební části, drobný materiál jako např. těsnění, atd., tedy veškerý ostatní materiál a výrobky potřebné pro řádné dokončení díla</t>
  </si>
  <si>
    <t>SO 02 - Oprava bytové části - byt č. 2</t>
  </si>
  <si>
    <t>-1627347424</t>
  </si>
  <si>
    <t>-1741111352</t>
  </si>
  <si>
    <t>1073414661</t>
  </si>
  <si>
    <t>-727994524</t>
  </si>
  <si>
    <t>769652385</t>
  </si>
  <si>
    <t>-982446093</t>
  </si>
  <si>
    <t>-2000865744</t>
  </si>
  <si>
    <t>2017581809</t>
  </si>
  <si>
    <t>-1770705648</t>
  </si>
  <si>
    <t>1626997884</t>
  </si>
  <si>
    <t>1218003564</t>
  </si>
  <si>
    <t>-1445000120</t>
  </si>
  <si>
    <t>746508066</t>
  </si>
  <si>
    <t>1391826789</t>
  </si>
  <si>
    <t>963012510</t>
  </si>
  <si>
    <t>Bourání stropů z ŽB desek š do 300 mm tl do 140 mm</t>
  </si>
  <si>
    <t>-1921078481</t>
  </si>
  <si>
    <t>https://podminky.urs.cz/item/CS_URS_2026_01/963012510</t>
  </si>
  <si>
    <t>514976335</t>
  </si>
  <si>
    <t>499026957</t>
  </si>
  <si>
    <t>-1926886052</t>
  </si>
  <si>
    <t>968062354</t>
  </si>
  <si>
    <t>Vybourání dřevěných rámů oken dvojitých včetně křídel pl do 1 m2</t>
  </si>
  <si>
    <t>-1727575103</t>
  </si>
  <si>
    <t>https://podminky.urs.cz/item/CS_URS_2026_01/968062354</t>
  </si>
  <si>
    <t>84415411</t>
  </si>
  <si>
    <t>588939406</t>
  </si>
  <si>
    <t>-27389968</t>
  </si>
  <si>
    <t>-43681924</t>
  </si>
  <si>
    <t>-1443893164</t>
  </si>
  <si>
    <t>2087139016</t>
  </si>
  <si>
    <t>-925566334</t>
  </si>
  <si>
    <t>-1191149628</t>
  </si>
  <si>
    <t>-1460611211</t>
  </si>
  <si>
    <t>-439995039</t>
  </si>
  <si>
    <t>551746726</t>
  </si>
  <si>
    <t>-1454536559</t>
  </si>
  <si>
    <t>-790867803</t>
  </si>
  <si>
    <t>387046742</t>
  </si>
  <si>
    <t>-1955798589</t>
  </si>
  <si>
    <t>768843701</t>
  </si>
  <si>
    <t>-1954569056</t>
  </si>
  <si>
    <t>278196349</t>
  </si>
  <si>
    <t>1715714094</t>
  </si>
  <si>
    <t>1123770723</t>
  </si>
  <si>
    <t>535067291</t>
  </si>
  <si>
    <t>793555384</t>
  </si>
  <si>
    <t>1142638095</t>
  </si>
  <si>
    <t>2095716159</t>
  </si>
  <si>
    <t>952049878</t>
  </si>
  <si>
    <t>854245459</t>
  </si>
  <si>
    <t>763121812</t>
  </si>
  <si>
    <t>Demontáž SDK předsazené/šachtové stěny s jednoduchou nosnou kcí opláštění dvojité</t>
  </si>
  <si>
    <t>-1454851918</t>
  </si>
  <si>
    <t>https://podminky.urs.cz/item/CS_URS_2026_01/763121812</t>
  </si>
  <si>
    <t>1058841614</t>
  </si>
  <si>
    <t>1423405930</t>
  </si>
  <si>
    <t>1488786819</t>
  </si>
  <si>
    <t>-90933826</t>
  </si>
  <si>
    <t>152064108</t>
  </si>
  <si>
    <t>-184729368</t>
  </si>
  <si>
    <t>-183092088</t>
  </si>
  <si>
    <t>334717921</t>
  </si>
  <si>
    <t>-900312209</t>
  </si>
  <si>
    <t>1317604064</t>
  </si>
  <si>
    <t>1809130045</t>
  </si>
  <si>
    <t>917752700</t>
  </si>
  <si>
    <t>-230454569</t>
  </si>
  <si>
    <t>1808728289</t>
  </si>
  <si>
    <t>repase stávajícího dřev.okna 600*1050 mm - ozn. 20</t>
  </si>
  <si>
    <t>-599941949</t>
  </si>
  <si>
    <t>527268023</t>
  </si>
  <si>
    <t>2048643529</t>
  </si>
  <si>
    <t>61162086</t>
  </si>
  <si>
    <t>dveře jednokřídlé dřevotřískové povrch laminátový plné 800x1970-2100mm</t>
  </si>
  <si>
    <t>-1241744409</t>
  </si>
  <si>
    <t>-311691108</t>
  </si>
  <si>
    <t>dveře jednokřídlové plné s proskl.nadsvětlíkem 1150*2650 mm - ozn.2</t>
  </si>
  <si>
    <t>-1278643632</t>
  </si>
  <si>
    <t>Poznámka k položce:_x000d_
Cena včetně kování a doplňků dle výpisu prvků</t>
  </si>
  <si>
    <t>649557526</t>
  </si>
  <si>
    <t>1828140522</t>
  </si>
  <si>
    <t>1086982710</t>
  </si>
  <si>
    <t>1452955221</t>
  </si>
  <si>
    <t>-1380382535</t>
  </si>
  <si>
    <t>-749353414</t>
  </si>
  <si>
    <t>-707804421</t>
  </si>
  <si>
    <t>725408348</t>
  </si>
  <si>
    <t>979309782</t>
  </si>
  <si>
    <t>obložková zárubeň protipožární 1150/2650</t>
  </si>
  <si>
    <t>-1573077747</t>
  </si>
  <si>
    <t>-31767463</t>
  </si>
  <si>
    <t>1468175197</t>
  </si>
  <si>
    <t>1477472161</t>
  </si>
  <si>
    <t xml:space="preserve">repase dveřního křídla a zárubně  - vel. 850*2150 mm - ozn.prvku 9</t>
  </si>
  <si>
    <t>1521461798</t>
  </si>
  <si>
    <t xml:space="preserve">repase dveřního křídla a zárubně  - vel. 900*2150 mm - ozn.prvku 10</t>
  </si>
  <si>
    <t>-1452916837</t>
  </si>
  <si>
    <t>-1268178035</t>
  </si>
  <si>
    <t>dodávka kuchyňské linky, včetně příslušenství</t>
  </si>
  <si>
    <t>-1658228855</t>
  </si>
  <si>
    <t xml:space="preserve">Poznámka k položce:_x000d_
Kuchyňská linka rohová délky 3 000 + 2 400 mm._x000d_
_x000d_
MATERIÁLY_x000d_
Desky skříní a obklady vyrobeny z laminovaných dřevotřískových desek tloušťky 19 mm. Ohranění desek provedeno z ekologického materiálu ABS neobsahujícím chlór. Desky v souladu s normou E-1, odpovídají evropskému standardu DIN 4554.  Dvířka masiv dub. Povrch odolný vůči všem běžně používaným chemikáliím a zátěžím, s kterými se lze setkat v bytovém prostředí._x000d_
Pracovní desky s postformingem síla 38 mm, EGGER F502 nebo U763. _x000d_
_x000d_
VNITŘNÍ USPOŘÁDÁNÍ_x000d_
Vnitřní uspořádání běžné police nebo zásuvky s plechovými bočnicemi, výsuv 100% s tlumením. _x000d_
U skříní použity značkové závěsy dveří HETTICH. Standardně používané panty pro úhel otevření dveří 110°. Skříně  vyrobeny z materiálu o tloušťce 19 mm a 8 mm (záda). Závěsné skříně záda 19mm. Všechny viditelné hrany opatřeny páskou ABS o síle 1 mm. Korpus lepený a lisovaný s pevně zabudovanými zády tl. 8mm  (závěsné 19mm) do drážky. Dezén zad oboustranně shodný s korpusem. Osvětlení LED ve formě pásek s LED diodami v AL liště s difuzorem. Pracovní desky s postformingem síla 38 mm, EGGER F502 nebo U763. Obklady  vyrobeny z laminovaných dřevotřískových desek tloušťky 19 mm. _x000d_
_x000d_
PODSTAVCE (SOKLY)_x000d_
Stavitelné kuchyňské nožky Hettich výška 10cm zakryté soklem (deskou) z laminované dřevotřískové desky tloušťky 19 mm. Ohranění desky provedeno z ekologického materiálu ABS neobsahujícím chlór. _x000d_
_x000d_
SPOTŘEBIČE_x000d_
Digestoř, nerezový dřez s odkládací ploškou, sporák elektrický indukční deska (4 varné zony) dotykově ovládaná multifunkční trouba s párou do 70l š 50cm.</t>
  </si>
  <si>
    <t>1827650653</t>
  </si>
  <si>
    <t>-1994744850</t>
  </si>
  <si>
    <t>941407515</t>
  </si>
  <si>
    <t>-1376289366</t>
  </si>
  <si>
    <t>251288821</t>
  </si>
  <si>
    <t>1615103040</t>
  </si>
  <si>
    <t>-10430023</t>
  </si>
  <si>
    <t>-1391786374</t>
  </si>
  <si>
    <t>-1782944622</t>
  </si>
  <si>
    <t>1451372387</t>
  </si>
  <si>
    <t>1541019042</t>
  </si>
  <si>
    <t>-1254520383</t>
  </si>
  <si>
    <t>108871520</t>
  </si>
  <si>
    <t>61100008</t>
  </si>
  <si>
    <t>-1211009660</t>
  </si>
  <si>
    <t>-1664637141</t>
  </si>
  <si>
    <t>1761092790</t>
  </si>
  <si>
    <t>429800727</t>
  </si>
  <si>
    <t>-1346204003</t>
  </si>
  <si>
    <t>-1045334698</t>
  </si>
  <si>
    <t>-130575613</t>
  </si>
  <si>
    <t>1342901286</t>
  </si>
  <si>
    <t>-1049047449</t>
  </si>
  <si>
    <t>-365090815</t>
  </si>
  <si>
    <t>192812820</t>
  </si>
  <si>
    <t>61100009</t>
  </si>
  <si>
    <t>-2093319175</t>
  </si>
  <si>
    <t>-1041712007</t>
  </si>
  <si>
    <t>-409221814</t>
  </si>
  <si>
    <t>479073244</t>
  </si>
  <si>
    <t>294217067</t>
  </si>
  <si>
    <t>-589579635</t>
  </si>
  <si>
    <t>1522328524</t>
  </si>
  <si>
    <t>-1641355214</t>
  </si>
  <si>
    <t>-830111653</t>
  </si>
  <si>
    <t>1973245257</t>
  </si>
  <si>
    <t>-558208773</t>
  </si>
  <si>
    <t>-829922813</t>
  </si>
  <si>
    <t>884900083</t>
  </si>
  <si>
    <t>-617217234</t>
  </si>
  <si>
    <t>309035741</t>
  </si>
  <si>
    <t>781571141</t>
  </si>
  <si>
    <t>Montáž keramických obkladů ostění šířky přes 200 do 400 mm lepených flexibilním lepidlem</t>
  </si>
  <si>
    <t>1455672863</t>
  </si>
  <si>
    <t>https://podminky.urs.cz/item/CS_URS_2026_01/781571141</t>
  </si>
  <si>
    <t>1325395853</t>
  </si>
  <si>
    <t>781674113</t>
  </si>
  <si>
    <t>Montáž keramických obkladů parapetů š přes 150 do 200 mm lepených flexibilním lepidlem</t>
  </si>
  <si>
    <t>-172190246</t>
  </si>
  <si>
    <t>https://podminky.urs.cz/item/CS_URS_2026_01/781674113</t>
  </si>
  <si>
    <t>-594194062</t>
  </si>
  <si>
    <t>-182246318</t>
  </si>
  <si>
    <t>205581127</t>
  </si>
  <si>
    <t>-1523165565</t>
  </si>
  <si>
    <t>-1565306189</t>
  </si>
  <si>
    <t>378819728</t>
  </si>
  <si>
    <t>803820189</t>
  </si>
  <si>
    <t>279838044</t>
  </si>
  <si>
    <t>-544504175</t>
  </si>
  <si>
    <t>-381040998</t>
  </si>
  <si>
    <t>89546486</t>
  </si>
  <si>
    <t>-989334397</t>
  </si>
  <si>
    <t>-598695944</t>
  </si>
  <si>
    <t>34571459</t>
  </si>
  <si>
    <t>krabice pod omítku PVC odbočná čtvercová 100x100mm s víčkem</t>
  </si>
  <si>
    <t>-1594970078</t>
  </si>
  <si>
    <t>1748540481</t>
  </si>
  <si>
    <t>Poznámka k položce:_x000d_
srovnatelná položka pro krabice na pospojování v koupelnách a u plynových kotlů</t>
  </si>
  <si>
    <t>-795039880</t>
  </si>
  <si>
    <t>1923147938</t>
  </si>
  <si>
    <t>767857432</t>
  </si>
  <si>
    <t>1922237058</t>
  </si>
  <si>
    <t>Poznámka k položce:_x000d_
H07V-U CY, průměr vodiče 4,1mm</t>
  </si>
  <si>
    <t>949054902</t>
  </si>
  <si>
    <t>-833318163</t>
  </si>
  <si>
    <t>-615025440</t>
  </si>
  <si>
    <t>2019917597</t>
  </si>
  <si>
    <t>-1541105793</t>
  </si>
  <si>
    <t>-40315981</t>
  </si>
  <si>
    <t>1293902338</t>
  </si>
  <si>
    <t>1421842242</t>
  </si>
  <si>
    <t>455863211</t>
  </si>
  <si>
    <t>Poznámka k položce:_x000d_
CYKY, průměr kabelu 8,6mm</t>
  </si>
  <si>
    <t>-2087351756</t>
  </si>
  <si>
    <t>-1195002940</t>
  </si>
  <si>
    <t>-1555708914</t>
  </si>
  <si>
    <t>-1199681791</t>
  </si>
  <si>
    <t>Poznámka k položce:_x000d_
CYKY, průměr kabelu 10,1mm</t>
  </si>
  <si>
    <t>1192169601</t>
  </si>
  <si>
    <t>-1099979619</t>
  </si>
  <si>
    <t>-678257192</t>
  </si>
  <si>
    <t>34111327</t>
  </si>
  <si>
    <t>kabel silový oheň retardující bezhalogenový s funkční schopností při požáru 180min a P60-R třída reakce na oheň B2cas1d0 jádro Cu 0,6/1kV (1-CXKH-V) 3x1,5mm2</t>
  </si>
  <si>
    <t>1607091135</t>
  </si>
  <si>
    <t>Poznámka k položce:_x000d_
1-CXKH-V P60-R B2cas1d0a1, průměr kabelu 10,2mm</t>
  </si>
  <si>
    <t>-495422857</t>
  </si>
  <si>
    <t>845450177</t>
  </si>
  <si>
    <t>-39463739</t>
  </si>
  <si>
    <t>-1388619348</t>
  </si>
  <si>
    <t>-1834462465</t>
  </si>
  <si>
    <t>-2074353858</t>
  </si>
  <si>
    <t>-1805615045</t>
  </si>
  <si>
    <t>-1169052923</t>
  </si>
  <si>
    <t>-1349855665</t>
  </si>
  <si>
    <t>-343644295</t>
  </si>
  <si>
    <t>170540422</t>
  </si>
  <si>
    <t>741132146</t>
  </si>
  <si>
    <t>Ukončení kabelů 5x6 mm2 smršťovací koncovkou nebo páskem bez letování</t>
  </si>
  <si>
    <t>-323811049</t>
  </si>
  <si>
    <t>https://podminky.urs.cz/item/CS_URS_2026_01/741132146</t>
  </si>
  <si>
    <t>712558716</t>
  </si>
  <si>
    <t>960059179</t>
  </si>
  <si>
    <t>1050496161</t>
  </si>
  <si>
    <t>-1875654975</t>
  </si>
  <si>
    <t>635998457</t>
  </si>
  <si>
    <t>-1447574687</t>
  </si>
  <si>
    <t>1900398728</t>
  </si>
  <si>
    <t>1494400105</t>
  </si>
  <si>
    <t>1059900738</t>
  </si>
  <si>
    <t>-1795075537</t>
  </si>
  <si>
    <t>-2112924399</t>
  </si>
  <si>
    <t>2013178063</t>
  </si>
  <si>
    <t>1133819411</t>
  </si>
  <si>
    <t>-19542597</t>
  </si>
  <si>
    <t>1782340492</t>
  </si>
  <si>
    <t>14612879</t>
  </si>
  <si>
    <t>-1860965399</t>
  </si>
  <si>
    <t>1977421320</t>
  </si>
  <si>
    <t>1936898445</t>
  </si>
  <si>
    <t>1095948786</t>
  </si>
  <si>
    <t>2046828070</t>
  </si>
  <si>
    <t>-1308495090</t>
  </si>
  <si>
    <t>481737632</t>
  </si>
  <si>
    <t>-597614324</t>
  </si>
  <si>
    <t>1735502487</t>
  </si>
  <si>
    <t>1419102125</t>
  </si>
  <si>
    <t>-399404917</t>
  </si>
  <si>
    <t>-1725303011</t>
  </si>
  <si>
    <t>1940367611</t>
  </si>
  <si>
    <t>-1263539020</t>
  </si>
  <si>
    <t>1597809733</t>
  </si>
  <si>
    <t>-732624637</t>
  </si>
  <si>
    <t>48132317</t>
  </si>
  <si>
    <t>-1297901173</t>
  </si>
  <si>
    <t>868501797</t>
  </si>
  <si>
    <t>-1558361633</t>
  </si>
  <si>
    <t>-1633653131</t>
  </si>
  <si>
    <t>2080957007</t>
  </si>
  <si>
    <t>-1126172508</t>
  </si>
  <si>
    <t>-1795384881</t>
  </si>
  <si>
    <t>2145782993</t>
  </si>
  <si>
    <t>1159530613</t>
  </si>
  <si>
    <t>-78767029</t>
  </si>
  <si>
    <t>-2111491316</t>
  </si>
  <si>
    <t>-91012492</t>
  </si>
  <si>
    <t>-1169169700</t>
  </si>
  <si>
    <t>-772631325</t>
  </si>
  <si>
    <t>-1252794376</t>
  </si>
  <si>
    <t>34513104</t>
  </si>
  <si>
    <t>objímka žárovky E27 vestavná keramická 1332-667</t>
  </si>
  <si>
    <t>-1516952281</t>
  </si>
  <si>
    <t>1809096418</t>
  </si>
  <si>
    <t>-1216978837</t>
  </si>
  <si>
    <t>34825004</t>
  </si>
  <si>
    <t>svítidlo interiérové přisazené obdélníkové/čtvercové do 0,09m2 1000-1500lm</t>
  </si>
  <si>
    <t>1050986417</t>
  </si>
  <si>
    <t>522058461</t>
  </si>
  <si>
    <t>svítidlo LED lineátní, 1210mm, opálový PMMA kryt, přisazené, LED 840, driver 700mA</t>
  </si>
  <si>
    <t>-874663553</t>
  </si>
  <si>
    <t>741420031</t>
  </si>
  <si>
    <t>Montáž svorka hromosvodná na potrubí D do 200 mm se zhotovením</t>
  </si>
  <si>
    <t>-1133754151</t>
  </si>
  <si>
    <t>https://podminky.urs.cz/item/CS_URS_2026_01/741420031</t>
  </si>
  <si>
    <t>1567580786</t>
  </si>
  <si>
    <t>-176746317</t>
  </si>
  <si>
    <t>1657951122</t>
  </si>
  <si>
    <t>-532263183</t>
  </si>
  <si>
    <t>1278940391</t>
  </si>
  <si>
    <t>476626092</t>
  </si>
  <si>
    <t>-1123163139</t>
  </si>
  <si>
    <t>-294752232</t>
  </si>
  <si>
    <t>882863271</t>
  </si>
  <si>
    <t>1383835041</t>
  </si>
  <si>
    <t>-1507531897</t>
  </si>
  <si>
    <t>-1339483297</t>
  </si>
  <si>
    <t>-1486861020</t>
  </si>
  <si>
    <t>-1060484363</t>
  </si>
  <si>
    <t>371458395</t>
  </si>
  <si>
    <t>397151153</t>
  </si>
  <si>
    <t>1030076039</t>
  </si>
  <si>
    <t>-177957591</t>
  </si>
  <si>
    <t>-1048619864</t>
  </si>
  <si>
    <t>616241044</t>
  </si>
  <si>
    <t>1282290421</t>
  </si>
  <si>
    <t>732848007</t>
  </si>
  <si>
    <t>401956899</t>
  </si>
  <si>
    <t>1639749687</t>
  </si>
  <si>
    <t>834539798</t>
  </si>
  <si>
    <t>380573902</t>
  </si>
  <si>
    <t>169753384</t>
  </si>
  <si>
    <t>1784297734</t>
  </si>
  <si>
    <t>702155949</t>
  </si>
  <si>
    <t>-904674340</t>
  </si>
  <si>
    <t>-459191895</t>
  </si>
  <si>
    <t>-1414458737</t>
  </si>
  <si>
    <t>1774829068</t>
  </si>
  <si>
    <t>-291759619</t>
  </si>
  <si>
    <t>1346623680</t>
  </si>
  <si>
    <t>1715948600</t>
  </si>
  <si>
    <t>874506128</t>
  </si>
  <si>
    <t>2025327972</t>
  </si>
  <si>
    <t>1153887974</t>
  </si>
  <si>
    <t>-323834282</t>
  </si>
  <si>
    <t>-801458776</t>
  </si>
  <si>
    <t>-1979078772</t>
  </si>
  <si>
    <t>-1054151975</t>
  </si>
  <si>
    <t>-31361188</t>
  </si>
  <si>
    <t>-2114533283</t>
  </si>
  <si>
    <t>-1690653548</t>
  </si>
  <si>
    <t>-10306916</t>
  </si>
  <si>
    <t>-814796154</t>
  </si>
  <si>
    <t>-532190865</t>
  </si>
  <si>
    <t>-252041127</t>
  </si>
  <si>
    <t>1168062629</t>
  </si>
  <si>
    <t>1106652271</t>
  </si>
  <si>
    <t>1545776556</t>
  </si>
  <si>
    <t>-164063278</t>
  </si>
  <si>
    <t>-1628473083</t>
  </si>
  <si>
    <t>415432230</t>
  </si>
  <si>
    <t>-444879053</t>
  </si>
  <si>
    <t>-716457266</t>
  </si>
  <si>
    <t>268831867</t>
  </si>
  <si>
    <t>819980154</t>
  </si>
  <si>
    <t>707322785</t>
  </si>
  <si>
    <t>-169857176</t>
  </si>
  <si>
    <t>-1314249257</t>
  </si>
  <si>
    <t>-533352137</t>
  </si>
  <si>
    <t>-310790981</t>
  </si>
  <si>
    <t>-951570486</t>
  </si>
  <si>
    <t>-1598478918</t>
  </si>
  <si>
    <t>572749646</t>
  </si>
  <si>
    <t>-1899269829</t>
  </si>
  <si>
    <t>1484223318</t>
  </si>
  <si>
    <t>284672116</t>
  </si>
  <si>
    <t>-1791246052</t>
  </si>
  <si>
    <t>964714614</t>
  </si>
  <si>
    <t>-263299157</t>
  </si>
  <si>
    <t>-497535691</t>
  </si>
  <si>
    <t>-1941258726</t>
  </si>
  <si>
    <t>649358214</t>
  </si>
  <si>
    <t>-1577592171</t>
  </si>
  <si>
    <t>-706861484</t>
  </si>
  <si>
    <t>-792745633</t>
  </si>
  <si>
    <t>1838445126</t>
  </si>
  <si>
    <t>-1161633704</t>
  </si>
  <si>
    <t>464937389</t>
  </si>
  <si>
    <t>1863446194</t>
  </si>
  <si>
    <t>791819938</t>
  </si>
  <si>
    <t>549939333</t>
  </si>
  <si>
    <t>2070292456</t>
  </si>
  <si>
    <t>-1216029649</t>
  </si>
  <si>
    <t>278357560</t>
  </si>
  <si>
    <t>-292517349</t>
  </si>
  <si>
    <t>-1044612418</t>
  </si>
  <si>
    <t>-1276193623</t>
  </si>
  <si>
    <t>-1230918</t>
  </si>
  <si>
    <t>1285939111</t>
  </si>
  <si>
    <t>1978715238</t>
  </si>
  <si>
    <t>2144454164</t>
  </si>
  <si>
    <t>98775481</t>
  </si>
  <si>
    <t>-1726417644</t>
  </si>
  <si>
    <t>1245679515</t>
  </si>
  <si>
    <t>-1743505746</t>
  </si>
  <si>
    <t>-1315269677</t>
  </si>
  <si>
    <t>1706339463</t>
  </si>
  <si>
    <t>374831670</t>
  </si>
  <si>
    <t>1406561248</t>
  </si>
  <si>
    <t>1348376815</t>
  </si>
  <si>
    <t>1796366146</t>
  </si>
  <si>
    <t>-724543887</t>
  </si>
  <si>
    <t>415722081</t>
  </si>
  <si>
    <t>1182637808</t>
  </si>
  <si>
    <t>-388169195</t>
  </si>
  <si>
    <t>2116528046</t>
  </si>
  <si>
    <t>700700835</t>
  </si>
  <si>
    <t>1855156348</t>
  </si>
  <si>
    <t>-394507093</t>
  </si>
  <si>
    <t>-585107811</t>
  </si>
  <si>
    <t>1256909929</t>
  </si>
  <si>
    <t>161586908</t>
  </si>
  <si>
    <t>-796150510</t>
  </si>
  <si>
    <t>-1904647167</t>
  </si>
  <si>
    <t>606728096</t>
  </si>
  <si>
    <t>253182952</t>
  </si>
  <si>
    <t>-1231181134</t>
  </si>
  <si>
    <t>890006547</t>
  </si>
  <si>
    <t>-2031247830</t>
  </si>
  <si>
    <t>1962909050</t>
  </si>
  <si>
    <t>962748060</t>
  </si>
  <si>
    <t>-1969604387</t>
  </si>
  <si>
    <t>1902202598</t>
  </si>
  <si>
    <t>-304940912</t>
  </si>
  <si>
    <t>-2005349558</t>
  </si>
  <si>
    <t>-2050283128</t>
  </si>
  <si>
    <t>-1850085890</t>
  </si>
  <si>
    <t>-1682588269</t>
  </si>
  <si>
    <t>4529408</t>
  </si>
  <si>
    <t>-1992972920</t>
  </si>
  <si>
    <t>-1583317690</t>
  </si>
  <si>
    <t>439067978</t>
  </si>
  <si>
    <t>674192517</t>
  </si>
  <si>
    <t>-284225552</t>
  </si>
  <si>
    <t>679737563</t>
  </si>
  <si>
    <t>-1009212588</t>
  </si>
  <si>
    <t>704338501</t>
  </si>
  <si>
    <t>523898303</t>
  </si>
  <si>
    <t>1153913842</t>
  </si>
  <si>
    <t>2019999088</t>
  </si>
  <si>
    <t>1321981181</t>
  </si>
  <si>
    <t>-768886828</t>
  </si>
  <si>
    <t>8074782</t>
  </si>
  <si>
    <t>-1833330102</t>
  </si>
  <si>
    <t>455277193</t>
  </si>
  <si>
    <t>-1968793910</t>
  </si>
  <si>
    <t>-148658261</t>
  </si>
  <si>
    <t>-2083906411</t>
  </si>
  <si>
    <t>1725405146</t>
  </si>
  <si>
    <t>-1896061545</t>
  </si>
  <si>
    <t>710001227</t>
  </si>
  <si>
    <t>2008775996</t>
  </si>
  <si>
    <t>883319481</t>
  </si>
  <si>
    <t>1341535965</t>
  </si>
  <si>
    <t>1119397938</t>
  </si>
  <si>
    <t>-1066437731</t>
  </si>
  <si>
    <t>1599369777</t>
  </si>
  <si>
    <t>1872087009</t>
  </si>
  <si>
    <t>2068472888</t>
  </si>
  <si>
    <t>2120709691</t>
  </si>
  <si>
    <t>-1866186052</t>
  </si>
  <si>
    <t>1043033383</t>
  </si>
  <si>
    <t>735152271</t>
  </si>
  <si>
    <t>Otopné těleso panelové VK jednodeskové 1 přídavná přestupní plocha výška/délka 600/400 mm výkon 401 W</t>
  </si>
  <si>
    <t>-823970617</t>
  </si>
  <si>
    <t>https://podminky.urs.cz/item/CS_URS_2026_01/735152271</t>
  </si>
  <si>
    <t>735152272</t>
  </si>
  <si>
    <t>Otopné těleso panelové VK jednodeskové 1 přídavná přestupní plocha výška/délka 600/500 mm výkon 501 W</t>
  </si>
  <si>
    <t>-2047766157</t>
  </si>
  <si>
    <t>https://podminky.urs.cz/item/CS_URS_2026_01/735152272</t>
  </si>
  <si>
    <t>35373008</t>
  </si>
  <si>
    <t>-1249236510</t>
  </si>
  <si>
    <t>1638716197</t>
  </si>
  <si>
    <t>-42830864</t>
  </si>
  <si>
    <t>-976528091</t>
  </si>
  <si>
    <t>1322641753</t>
  </si>
  <si>
    <t>1594824152</t>
  </si>
  <si>
    <t>1093151808</t>
  </si>
  <si>
    <t>935155906</t>
  </si>
  <si>
    <t xml:space="preserve">      D2 - Byt č.2 - WC a koupelna č.m. 2.9 a 2.12</t>
  </si>
  <si>
    <t>D2</t>
  </si>
  <si>
    <t>Byt č.2 - WC a koupelna č.m. 2.9 a 2.12</t>
  </si>
  <si>
    <t>856053326</t>
  </si>
  <si>
    <t>1605502597</t>
  </si>
  <si>
    <t>1949206680</t>
  </si>
  <si>
    <t>1024191305</t>
  </si>
  <si>
    <t>bm</t>
  </si>
  <si>
    <t>-1653256171</t>
  </si>
  <si>
    <t>1640319316</t>
  </si>
  <si>
    <t>378624932</t>
  </si>
  <si>
    <t>303610993</t>
  </si>
  <si>
    <t>1607805071</t>
  </si>
  <si>
    <t>770566448</t>
  </si>
  <si>
    <t>-1158528794</t>
  </si>
  <si>
    <t>-443414658</t>
  </si>
  <si>
    <t>1261036676</t>
  </si>
  <si>
    <t>1835091708</t>
  </si>
  <si>
    <t>1891157861</t>
  </si>
  <si>
    <t>SO 03 - Oprava bytové části - byt č. 3</t>
  </si>
  <si>
    <t>850458897</t>
  </si>
  <si>
    <t>340271025</t>
  </si>
  <si>
    <t>Zazdívka otvorů v příčkách nebo stěnách pl přes 1 do 4 m2 tvárnicemi pórobetonovými tl 100 mm</t>
  </si>
  <si>
    <t>228471257</t>
  </si>
  <si>
    <t>https://podminky.urs.cz/item/CS_URS_2026_01/340271025</t>
  </si>
  <si>
    <t>-975381361</t>
  </si>
  <si>
    <t>-409194287</t>
  </si>
  <si>
    <t>2101390116</t>
  </si>
  <si>
    <t>621750507</t>
  </si>
  <si>
    <t>-355769127</t>
  </si>
  <si>
    <t>-515951895</t>
  </si>
  <si>
    <t>-2049524800</t>
  </si>
  <si>
    <t>-1871050315</t>
  </si>
  <si>
    <t>1237456908</t>
  </si>
  <si>
    <t>1759743848</t>
  </si>
  <si>
    <t>689854439</t>
  </si>
  <si>
    <t>-1712479912</t>
  </si>
  <si>
    <t>2101245330</t>
  </si>
  <si>
    <t>-81753100</t>
  </si>
  <si>
    <t>-1256873226</t>
  </si>
  <si>
    <t>1055559634</t>
  </si>
  <si>
    <t>1012430186</t>
  </si>
  <si>
    <t>-1280948186</t>
  </si>
  <si>
    <t>-820688309</t>
  </si>
  <si>
    <t>2094678728</t>
  </si>
  <si>
    <t>-1270785559</t>
  </si>
  <si>
    <t>-1457202219</t>
  </si>
  <si>
    <t>438135976</t>
  </si>
  <si>
    <t>21246999</t>
  </si>
  <si>
    <t>1883108908</t>
  </si>
  <si>
    <t>1341658523</t>
  </si>
  <si>
    <t>163620235</t>
  </si>
  <si>
    <t>-1948215902</t>
  </si>
  <si>
    <t>-1014355043</t>
  </si>
  <si>
    <t>2125689854</t>
  </si>
  <si>
    <t>1411018037</t>
  </si>
  <si>
    <t>-1565844089</t>
  </si>
  <si>
    <t>-54268730</t>
  </si>
  <si>
    <t>89528129</t>
  </si>
  <si>
    <t>1071224071</t>
  </si>
  <si>
    <t>-1878412180</t>
  </si>
  <si>
    <t>-1052580992</t>
  </si>
  <si>
    <t>-1510746247</t>
  </si>
  <si>
    <t>512230430</t>
  </si>
  <si>
    <t>1506779242</t>
  </si>
  <si>
    <t>-745572882</t>
  </si>
  <si>
    <t>763121411</t>
  </si>
  <si>
    <t>SDK stěna předsazená tl 62,5 mm profil CW+UW 50 deska 1xA 12,5 bez izolace EI 15</t>
  </si>
  <si>
    <t>214432198</t>
  </si>
  <si>
    <t>https://podminky.urs.cz/item/CS_URS_2026_01/763121411</t>
  </si>
  <si>
    <t>-554910875</t>
  </si>
  <si>
    <t>-1905386680</t>
  </si>
  <si>
    <t>-37426389</t>
  </si>
  <si>
    <t>1861905291</t>
  </si>
  <si>
    <t>2063144728</t>
  </si>
  <si>
    <t>141639359</t>
  </si>
  <si>
    <t>-1907174721</t>
  </si>
  <si>
    <t>-454073399</t>
  </si>
  <si>
    <t>1594898877</t>
  </si>
  <si>
    <t>1060337290</t>
  </si>
  <si>
    <t>-1772148869</t>
  </si>
  <si>
    <t>-279114</t>
  </si>
  <si>
    <t>437716504</t>
  </si>
  <si>
    <t>1305367699</t>
  </si>
  <si>
    <t>-138788594</t>
  </si>
  <si>
    <t>637874210</t>
  </si>
  <si>
    <t>1981643410</t>
  </si>
  <si>
    <t>repase dřev. okno otev.,trojdílné s nadsvětlíkem, vnější sklo bezp.CONEX - 2300*1800 mm - ozn. 21</t>
  </si>
  <si>
    <t>-1348966530</t>
  </si>
  <si>
    <t>540716715</t>
  </si>
  <si>
    <t>-378038654</t>
  </si>
  <si>
    <t>1821542417</t>
  </si>
  <si>
    <t>-905855134</t>
  </si>
  <si>
    <t>-345245305</t>
  </si>
  <si>
    <t xml:space="preserve">dveře jednokřídlové plné s proskl.nadsvětlíkem replika pův.dveří  - 1150*2650 mm - ozn.2</t>
  </si>
  <si>
    <t>-107082836</t>
  </si>
  <si>
    <t>-809574762</t>
  </si>
  <si>
    <t>-896580073</t>
  </si>
  <si>
    <t>-1635252289</t>
  </si>
  <si>
    <t>-233470901</t>
  </si>
  <si>
    <t>-334002774</t>
  </si>
  <si>
    <t>-2068057866</t>
  </si>
  <si>
    <t>145274828</t>
  </si>
  <si>
    <t>-2001925969</t>
  </si>
  <si>
    <t>1497897191</t>
  </si>
  <si>
    <t>-661426663</t>
  </si>
  <si>
    <t>1616287486</t>
  </si>
  <si>
    <t>-916434710</t>
  </si>
  <si>
    <t>-1930572723</t>
  </si>
  <si>
    <t>960671722</t>
  </si>
  <si>
    <t>76600006</t>
  </si>
  <si>
    <t>470225973</t>
  </si>
  <si>
    <t xml:space="preserve">Poznámka k položce:_x000d_
Kuchyňská linka délky 5 000 mm._x000d_
_x000d_
MATERIÁLY_x000d_
Desky skříní a obklady vyrobeny z laminovaných dřevotřískových desek tloušťky 19 mm. Ohranění desek provedeno z ekologického materiálu ABS neobsahujícím chlór. Desky v souladu s normou E-1, odpovídají evropskému standardu DIN 4554.  Dvířka masiv dub. Povrch odolný vůči všem běžně používaným chemikáliím a zátěžím, s kterými se lze setkat v bytovém prostředí._x000d_
Pracovní desky s postformingem síla 38 mm, EGGER F502 nebo U763. _x000d_
_x000d_
VNITŘNÍ USPOŘÁDÁNÍ_x000d_
Vnitřní uspořádání běžné police nebo zásuvky s plechovými bočnicemi, výsuv 100% s tlumením. _x000d_
U skříní použity značkové závěsy dveří HETTICH. Standardně používané panty pro úhel otevření dveří 110°. Skříně  vyrobeny z materiálu o tloušťce 19 mm a 8 mm (záda). Závěsné skříně záda 19mm. Všechny viditelné hrany opatřeny páskou ABS o síle 1 mm. Korpus lepený a lisovaný s pevně zabudovanými zády tl. 8mm  (závěsné 19mm) do drážky. Dezén zad oboustranně shodný s korpusem. Osvětlení LED ve formě pásek s LED diodami v AL liště s difuzorem. Pracovní desky s postformingem síla 38 mm, EGGER F502 nebo U763. Obklady  vyrobeny z laminovaných dřevotřískových desek tloušťky 19 mm. _x000d_
_x000d_
PODSTAVCE (SOKLY)_x000d_
Stavitelné kuchyňské nožky Hettich výška 10cm zakryté soklem (deskou) z laminované dřevotřískové desky tloušťky 19 mm. Ohranění desky provedeno z ekologického materiálu ABS neobsahujícím chlór. _x000d_
_x000d_
SPOTŘEBIČE_x000d_
Digestoř, nerezový dřez s odkládací ploškou, sporák elektrický indukční deska (4 varné zony) dotykově ovládaná multifunkční trouba s párou do 70l š 50cm.</t>
  </si>
  <si>
    <t>-366064702</t>
  </si>
  <si>
    <t>-1679255720</t>
  </si>
  <si>
    <t>1919707433</t>
  </si>
  <si>
    <t>767661811</t>
  </si>
  <si>
    <t>Demontáž mříží pevných nebo otevíravých</t>
  </si>
  <si>
    <t>360153806</t>
  </si>
  <si>
    <t>https://podminky.urs.cz/item/CS_URS_2026_01/767661811</t>
  </si>
  <si>
    <t>767662110</t>
  </si>
  <si>
    <t>Montáž mříží pevných šroubovaných</t>
  </si>
  <si>
    <t>-1162267332</t>
  </si>
  <si>
    <t>https://podminky.urs.cz/item/CS_URS_2026_01/767662110</t>
  </si>
  <si>
    <t>56200001</t>
  </si>
  <si>
    <t>repase stávající mříže okenní pro okna O21 vč.nátěru</t>
  </si>
  <si>
    <t>550738547</t>
  </si>
  <si>
    <t>-609808948</t>
  </si>
  <si>
    <t>-1448092967</t>
  </si>
  <si>
    <t>2030537072</t>
  </si>
  <si>
    <t>-1468870972</t>
  </si>
  <si>
    <t>-442175489</t>
  </si>
  <si>
    <t>463542630</t>
  </si>
  <si>
    <t>-1874289391</t>
  </si>
  <si>
    <t>-1663029351</t>
  </si>
  <si>
    <t>-1071210795</t>
  </si>
  <si>
    <t>1598226892</t>
  </si>
  <si>
    <t>-1007628349</t>
  </si>
  <si>
    <t>-698404729</t>
  </si>
  <si>
    <t>-540393576</t>
  </si>
  <si>
    <t>-1005519409</t>
  </si>
  <si>
    <t>-1386047155</t>
  </si>
  <si>
    <t>1916067239</t>
  </si>
  <si>
    <t>1813300649</t>
  </si>
  <si>
    <t>683211339</t>
  </si>
  <si>
    <t>-1496356648</t>
  </si>
  <si>
    <t>111579731</t>
  </si>
  <si>
    <t>1206814731</t>
  </si>
  <si>
    <t>-1811677446</t>
  </si>
  <si>
    <t>1945081493</t>
  </si>
  <si>
    <t>-1307440921</t>
  </si>
  <si>
    <t>759422530</t>
  </si>
  <si>
    <t>1881056268</t>
  </si>
  <si>
    <t>-1295297376</t>
  </si>
  <si>
    <t>1110025463</t>
  </si>
  <si>
    <t>893249270</t>
  </si>
  <si>
    <t>-323944641</t>
  </si>
  <si>
    <t>1077403371</t>
  </si>
  <si>
    <t>1151983284</t>
  </si>
  <si>
    <t>-410332348</t>
  </si>
  <si>
    <t>1865515287</t>
  </si>
  <si>
    <t>1016609996</t>
  </si>
  <si>
    <t>665747167</t>
  </si>
  <si>
    <t>-831219239</t>
  </si>
  <si>
    <t>-807379859</t>
  </si>
  <si>
    <t>-1718556254</t>
  </si>
  <si>
    <t>844679088</t>
  </si>
  <si>
    <t>-1390440443</t>
  </si>
  <si>
    <t>823069457</t>
  </si>
  <si>
    <t>1622357104</t>
  </si>
  <si>
    <t xml:space="preserve">PS 02 -  Elektroinstalace</t>
  </si>
  <si>
    <t>1162475435</t>
  </si>
  <si>
    <t>-805949749</t>
  </si>
  <si>
    <t>-1122342429</t>
  </si>
  <si>
    <t>-993268020</t>
  </si>
  <si>
    <t>-1628005605</t>
  </si>
  <si>
    <t>-1460351726</t>
  </si>
  <si>
    <t>1836346343</t>
  </si>
  <si>
    <t>-995087310</t>
  </si>
  <si>
    <t>988732441</t>
  </si>
  <si>
    <t>-2067639621</t>
  </si>
  <si>
    <t>1413492671</t>
  </si>
  <si>
    <t>-380052835</t>
  </si>
  <si>
    <t>-1928202370</t>
  </si>
  <si>
    <t>256955449</t>
  </si>
  <si>
    <t>-2050336261</t>
  </si>
  <si>
    <t>-1551216572</t>
  </si>
  <si>
    <t>-1998242839</t>
  </si>
  <si>
    <t>1306614916</t>
  </si>
  <si>
    <t>-116611034</t>
  </si>
  <si>
    <t>-495327742</t>
  </si>
  <si>
    <t>-2101951072</t>
  </si>
  <si>
    <t>1847381373</t>
  </si>
  <si>
    <t>633394313</t>
  </si>
  <si>
    <t>-1768809964</t>
  </si>
  <si>
    <t>1652065804</t>
  </si>
  <si>
    <t>655963754</t>
  </si>
  <si>
    <t>-1002886222</t>
  </si>
  <si>
    <t>872256803</t>
  </si>
  <si>
    <t>-19012403</t>
  </si>
  <si>
    <t>430725656</t>
  </si>
  <si>
    <t>730531866</t>
  </si>
  <si>
    <t>-1771514427</t>
  </si>
  <si>
    <t>34111328</t>
  </si>
  <si>
    <t>kabel silový oheň retardující bezhalogenový s funkční schopností při požáru 180min a P60-R třída reakce na oheň B2cas1d0 jádro Cu 0,6/1kV (1-CXKH-V) 3x2,5mm2</t>
  </si>
  <si>
    <t>-298833358</t>
  </si>
  <si>
    <t>-1900780477</t>
  </si>
  <si>
    <t>-1319320676</t>
  </si>
  <si>
    <t>741122232</t>
  </si>
  <si>
    <t>Montáž kabel Cu plný kulatý žíla 5x4 až 6 mm2 uložený volně (např. CYKY, CYKFY)</t>
  </si>
  <si>
    <t>-1752013600</t>
  </si>
  <si>
    <t>https://podminky.urs.cz/item/CS_URS_2026_01/741122232</t>
  </si>
  <si>
    <t>-623404069</t>
  </si>
  <si>
    <t>880084404</t>
  </si>
  <si>
    <t>-48815725</t>
  </si>
  <si>
    <t>1205735497</t>
  </si>
  <si>
    <t>636201746</t>
  </si>
  <si>
    <t>-1172937048</t>
  </si>
  <si>
    <t>1285775920</t>
  </si>
  <si>
    <t>1269360879</t>
  </si>
  <si>
    <t>-1336805632</t>
  </si>
  <si>
    <t>-808567320</t>
  </si>
  <si>
    <t>529109055</t>
  </si>
  <si>
    <t>1402453203</t>
  </si>
  <si>
    <t>1067013148</t>
  </si>
  <si>
    <t>1556552429</t>
  </si>
  <si>
    <t>1439277638</t>
  </si>
  <si>
    <t>-726760182</t>
  </si>
  <si>
    <t>1943929293</t>
  </si>
  <si>
    <t>-859981432</t>
  </si>
  <si>
    <t>1618767193</t>
  </si>
  <si>
    <t>1726381841</t>
  </si>
  <si>
    <t>-618673092</t>
  </si>
  <si>
    <t>1826345050</t>
  </si>
  <si>
    <t>-1300982698</t>
  </si>
  <si>
    <t>-763321138</t>
  </si>
  <si>
    <t>-682891340</t>
  </si>
  <si>
    <t>-1013845782</t>
  </si>
  <si>
    <t>-729148312</t>
  </si>
  <si>
    <t>-274681330</t>
  </si>
  <si>
    <t>-1918480911</t>
  </si>
  <si>
    <t>-53101919</t>
  </si>
  <si>
    <t>272196868</t>
  </si>
  <si>
    <t>-114886767</t>
  </si>
  <si>
    <t>1343305358</t>
  </si>
  <si>
    <t>-878026645</t>
  </si>
  <si>
    <t>1665459960</t>
  </si>
  <si>
    <t>-1642605724</t>
  </si>
  <si>
    <t>69462962</t>
  </si>
  <si>
    <t>-922851390</t>
  </si>
  <si>
    <t>1169069555</t>
  </si>
  <si>
    <t>-855521073</t>
  </si>
  <si>
    <t>-1690924386</t>
  </si>
  <si>
    <t>333035219</t>
  </si>
  <si>
    <t>-1611559504</t>
  </si>
  <si>
    <t>-1519318883</t>
  </si>
  <si>
    <t>1771445775</t>
  </si>
  <si>
    <t>-203125564</t>
  </si>
  <si>
    <t>-2089978561</t>
  </si>
  <si>
    <t>-1986975483</t>
  </si>
  <si>
    <t>1395619892</t>
  </si>
  <si>
    <t>-759139981</t>
  </si>
  <si>
    <t>121495154</t>
  </si>
  <si>
    <t>2010214774</t>
  </si>
  <si>
    <t>-86474845</t>
  </si>
  <si>
    <t>-586906334</t>
  </si>
  <si>
    <t>798941801</t>
  </si>
  <si>
    <t>-672121703</t>
  </si>
  <si>
    <t>962935137</t>
  </si>
  <si>
    <t>-1804414094</t>
  </si>
  <si>
    <t>-279951112</t>
  </si>
  <si>
    <t>-1939674076</t>
  </si>
  <si>
    <t>-750861148</t>
  </si>
  <si>
    <t>Poznámka k položce:_x000d_
K montáži jsou ještě připočteny kabelové vývody pro svítidla, co si dodá nájemce bytu 3</t>
  </si>
  <si>
    <t>-498603027</t>
  </si>
  <si>
    <t>1135505148</t>
  </si>
  <si>
    <t>-69968227</t>
  </si>
  <si>
    <t>1131365068</t>
  </si>
  <si>
    <t>845570761</t>
  </si>
  <si>
    <t>-488640329</t>
  </si>
  <si>
    <t>-2119913405</t>
  </si>
  <si>
    <t>685784229</t>
  </si>
  <si>
    <t>752482324</t>
  </si>
  <si>
    <t>-1611720980</t>
  </si>
  <si>
    <t>343505915</t>
  </si>
  <si>
    <t>757303423</t>
  </si>
  <si>
    <t>-1145194496</t>
  </si>
  <si>
    <t>-1115491067</t>
  </si>
  <si>
    <t>1718423099</t>
  </si>
  <si>
    <t>1625403454</t>
  </si>
  <si>
    <t>2098728873</t>
  </si>
  <si>
    <t>2132777989</t>
  </si>
  <si>
    <t>1758790503</t>
  </si>
  <si>
    <t>-137778517</t>
  </si>
  <si>
    <t>1581818294</t>
  </si>
  <si>
    <t>1079484676</t>
  </si>
  <si>
    <t>711378216</t>
  </si>
  <si>
    <t>-1310594533</t>
  </si>
  <si>
    <t>-61801603</t>
  </si>
  <si>
    <t>853010455</t>
  </si>
  <si>
    <t>-608085020</t>
  </si>
  <si>
    <t>2079998791</t>
  </si>
  <si>
    <t>1965094356</t>
  </si>
  <si>
    <t>-1412978234</t>
  </si>
  <si>
    <t>-851536298</t>
  </si>
  <si>
    <t>-1277207816</t>
  </si>
  <si>
    <t>644975562</t>
  </si>
  <si>
    <t>1394907924</t>
  </si>
  <si>
    <t>476809643</t>
  </si>
  <si>
    <t>-300780868</t>
  </si>
  <si>
    <t>-1153302905</t>
  </si>
  <si>
    <t>-1360586542</t>
  </si>
  <si>
    <t>-1915246708</t>
  </si>
  <si>
    <t>-2125288074</t>
  </si>
  <si>
    <t>-689869900</t>
  </si>
  <si>
    <t>1734445973</t>
  </si>
  <si>
    <t>1079063618</t>
  </si>
  <si>
    <t>-834083873</t>
  </si>
  <si>
    <t>99453237</t>
  </si>
  <si>
    <t>-1104530394</t>
  </si>
  <si>
    <t>-2143164809</t>
  </si>
  <si>
    <t>-1254217064</t>
  </si>
  <si>
    <t>2020070717</t>
  </si>
  <si>
    <t>87559762</t>
  </si>
  <si>
    <t>-228336479</t>
  </si>
  <si>
    <t>1234738709</t>
  </si>
  <si>
    <t>-237377690</t>
  </si>
  <si>
    <t>-532960643</t>
  </si>
  <si>
    <t>-1245591264</t>
  </si>
  <si>
    <t>-1295048197</t>
  </si>
  <si>
    <t>-1128178469</t>
  </si>
  <si>
    <t>1783279291</t>
  </si>
  <si>
    <t>-2014328142</t>
  </si>
  <si>
    <t>2121655016</t>
  </si>
  <si>
    <t>-2009074367</t>
  </si>
  <si>
    <t>-412098398</t>
  </si>
  <si>
    <t>-34613259</t>
  </si>
  <si>
    <t>222707270</t>
  </si>
  <si>
    <t>162</t>
  </si>
  <si>
    <t>1451941892</t>
  </si>
  <si>
    <t>1722591231</t>
  </si>
  <si>
    <t>-706645311</t>
  </si>
  <si>
    <t>225960825</t>
  </si>
  <si>
    <t>-992884440</t>
  </si>
  <si>
    <t>-1651727188</t>
  </si>
  <si>
    <t>323121079</t>
  </si>
  <si>
    <t>-69655322</t>
  </si>
  <si>
    <t>-1574083994</t>
  </si>
  <si>
    <t>811544178</t>
  </si>
  <si>
    <t>-110056322</t>
  </si>
  <si>
    <t>555903540</t>
  </si>
  <si>
    <t>77462750</t>
  </si>
  <si>
    <t>-1008234100</t>
  </si>
  <si>
    <t>-757473719</t>
  </si>
  <si>
    <t>-528483570</t>
  </si>
  <si>
    <t>1233571959</t>
  </si>
  <si>
    <t>-1599180482</t>
  </si>
  <si>
    <t>950873002</t>
  </si>
  <si>
    <t>1402540877</t>
  </si>
  <si>
    <t>-675113879</t>
  </si>
  <si>
    <t>-1056291136</t>
  </si>
  <si>
    <t>390651657</t>
  </si>
  <si>
    <t>1003280618</t>
  </si>
  <si>
    <t>-382544255</t>
  </si>
  <si>
    <t>14260492</t>
  </si>
  <si>
    <t>1899563221</t>
  </si>
  <si>
    <t>-899823705</t>
  </si>
  <si>
    <t>-2059616617</t>
  </si>
  <si>
    <t>379718788</t>
  </si>
  <si>
    <t>855814171</t>
  </si>
  <si>
    <t>721174044</t>
  </si>
  <si>
    <t>Potrubí kanalizační z PP připojovací DN 75</t>
  </si>
  <si>
    <t>-2063923358</t>
  </si>
  <si>
    <t>https://podminky.urs.cz/item/CS_URS_2026_01/721174044</t>
  </si>
  <si>
    <t>988019226</t>
  </si>
  <si>
    <t>574345570</t>
  </si>
  <si>
    <t>1050529155</t>
  </si>
  <si>
    <t>-782259579</t>
  </si>
  <si>
    <t>1454288287</t>
  </si>
  <si>
    <t>-1015096898</t>
  </si>
  <si>
    <t>383447686</t>
  </si>
  <si>
    <t>-1133802967</t>
  </si>
  <si>
    <t>-1768181500</t>
  </si>
  <si>
    <t>-1912160318</t>
  </si>
  <si>
    <t>1053883453</t>
  </si>
  <si>
    <t>449207439</t>
  </si>
  <si>
    <t>283004589</t>
  </si>
  <si>
    <t>1807012767</t>
  </si>
  <si>
    <t>-95001492</t>
  </si>
  <si>
    <t>-1935567663</t>
  </si>
  <si>
    <t>-773865692</t>
  </si>
  <si>
    <t>-278845346</t>
  </si>
  <si>
    <t>-1150931725</t>
  </si>
  <si>
    <t>1290090317</t>
  </si>
  <si>
    <t>1302704377</t>
  </si>
  <si>
    <t>965854192</t>
  </si>
  <si>
    <t>-237176225</t>
  </si>
  <si>
    <t>2122387219</t>
  </si>
  <si>
    <t>-609042427</t>
  </si>
  <si>
    <t>-1800440982</t>
  </si>
  <si>
    <t>907908288</t>
  </si>
  <si>
    <t>1133221167</t>
  </si>
  <si>
    <t>1387325525</t>
  </si>
  <si>
    <t>-1588169151</t>
  </si>
  <si>
    <t>1966774795</t>
  </si>
  <si>
    <t>-149648204</t>
  </si>
  <si>
    <t>-829567772</t>
  </si>
  <si>
    <t>518328180</t>
  </si>
  <si>
    <t>1057737826</t>
  </si>
  <si>
    <t>-1237187716</t>
  </si>
  <si>
    <t>287712789</t>
  </si>
  <si>
    <t>709328627</t>
  </si>
  <si>
    <t>1272713193</t>
  </si>
  <si>
    <t>1026117708</t>
  </si>
  <si>
    <t>831375700</t>
  </si>
  <si>
    <t>1479164717</t>
  </si>
  <si>
    <t>165636431</t>
  </si>
  <si>
    <t>322150234</t>
  </si>
  <si>
    <t>-494022547</t>
  </si>
  <si>
    <t>2134679575</t>
  </si>
  <si>
    <t>872378989</t>
  </si>
  <si>
    <t>2132827089</t>
  </si>
  <si>
    <t>560063406</t>
  </si>
  <si>
    <t>346724033</t>
  </si>
  <si>
    <t>1564979790</t>
  </si>
  <si>
    <t>1672544891</t>
  </si>
  <si>
    <t>-1371094442</t>
  </si>
  <si>
    <t>757772309</t>
  </si>
  <si>
    <t>-1758903722</t>
  </si>
  <si>
    <t>1436613609</t>
  </si>
  <si>
    <t>-1697383594</t>
  </si>
  <si>
    <t>1455533407</t>
  </si>
  <si>
    <t>-1130570269</t>
  </si>
  <si>
    <t>-693206384</t>
  </si>
  <si>
    <t>-1550332364</t>
  </si>
  <si>
    <t>-1185527948</t>
  </si>
  <si>
    <t>239847668</t>
  </si>
  <si>
    <t>1949060708</t>
  </si>
  <si>
    <t>-525659687</t>
  </si>
  <si>
    <t>-851157380</t>
  </si>
  <si>
    <t>382895982</t>
  </si>
  <si>
    <t>-2036204851</t>
  </si>
  <si>
    <t>-1475553829</t>
  </si>
  <si>
    <t>1668954357</t>
  </si>
  <si>
    <t>1335052663</t>
  </si>
  <si>
    <t>-932624268</t>
  </si>
  <si>
    <t>-2142959854</t>
  </si>
  <si>
    <t>1345230635</t>
  </si>
  <si>
    <t>1290849568</t>
  </si>
  <si>
    <t>-1361646379</t>
  </si>
  <si>
    <t>735152282</t>
  </si>
  <si>
    <t>Otopné těleso panel VK jednodeskové 1 přídavná přestupní plocha výška/délka 600/1800 mm výkon 1804 W</t>
  </si>
  <si>
    <t>-359174994</t>
  </si>
  <si>
    <t>https://podminky.urs.cz/item/CS_URS_2026_01/735152282</t>
  </si>
  <si>
    <t>1571918534</t>
  </si>
  <si>
    <t>735152573</t>
  </si>
  <si>
    <t>Otopné těleso panelové VK dvoudeskové 2 přídavné přestupní plochy výška/délka 600/600 mm výkon 1007 W</t>
  </si>
  <si>
    <t>-410213048</t>
  </si>
  <si>
    <t>https://podminky.urs.cz/item/CS_URS_2026_01/735152573</t>
  </si>
  <si>
    <t>-798875502</t>
  </si>
  <si>
    <t>1488106883</t>
  </si>
  <si>
    <t>215265085</t>
  </si>
  <si>
    <t>638421933</t>
  </si>
  <si>
    <t>1178529686</t>
  </si>
  <si>
    <t>-1944904978</t>
  </si>
  <si>
    <t>972170560</t>
  </si>
  <si>
    <t>-2103529640</t>
  </si>
  <si>
    <t xml:space="preserve">      D3 - Byt č.3 - WC a koupelna č.m. 2.17 a 2.18</t>
  </si>
  <si>
    <t>D3</t>
  </si>
  <si>
    <t>Byt č.3 - WC a koupelna č.m. 2.17 a 2.18</t>
  </si>
  <si>
    <t>2032340168</t>
  </si>
  <si>
    <t>1717567062</t>
  </si>
  <si>
    <t>-608048234</t>
  </si>
  <si>
    <t>122104155</t>
  </si>
  <si>
    <t>923957514</t>
  </si>
  <si>
    <t>1469677243</t>
  </si>
  <si>
    <t>624179333</t>
  </si>
  <si>
    <t>829601443</t>
  </si>
  <si>
    <t>102190667</t>
  </si>
  <si>
    <t>-758495968</t>
  </si>
  <si>
    <t>2078273283</t>
  </si>
  <si>
    <t>125807823</t>
  </si>
  <si>
    <t>-1053774440</t>
  </si>
  <si>
    <t>969555266</t>
  </si>
  <si>
    <t>681507156</t>
  </si>
  <si>
    <t>SO 04 - Oprava bytové části - byt č. 4</t>
  </si>
  <si>
    <t>317142424</t>
  </si>
  <si>
    <t>Překlad nenosný pórobetonový š 100 mm v do 250 mm na tenkovrstvou maltu dl přes 1250 do 1500 mm</t>
  </si>
  <si>
    <t>279901434</t>
  </si>
  <si>
    <t>https://podminky.urs.cz/item/CS_URS_2026_01/317142424</t>
  </si>
  <si>
    <t>-1350855393</t>
  </si>
  <si>
    <t>-836278093</t>
  </si>
  <si>
    <t>1336804089</t>
  </si>
  <si>
    <t>-1136779159</t>
  </si>
  <si>
    <t>-424843083</t>
  </si>
  <si>
    <t>2051478628</t>
  </si>
  <si>
    <t>-184686304</t>
  </si>
  <si>
    <t>442235379</t>
  </si>
  <si>
    <t>-1547083386</t>
  </si>
  <si>
    <t>1796209538</t>
  </si>
  <si>
    <t>-1612055904</t>
  </si>
  <si>
    <t>1275754719</t>
  </si>
  <si>
    <t>-402194840</t>
  </si>
  <si>
    <t>926051335</t>
  </si>
  <si>
    <t>718455584</t>
  </si>
  <si>
    <t>959117169</t>
  </si>
  <si>
    <t>515413128</t>
  </si>
  <si>
    <t>1444343861</t>
  </si>
  <si>
    <t>-1894178862</t>
  </si>
  <si>
    <t>-1324402789</t>
  </si>
  <si>
    <t>1132153799</t>
  </si>
  <si>
    <t>1115312305</t>
  </si>
  <si>
    <t>-693270272</t>
  </si>
  <si>
    <t>640888470</t>
  </si>
  <si>
    <t>1161801599</t>
  </si>
  <si>
    <t>-338104818</t>
  </si>
  <si>
    <t>1252750011</t>
  </si>
  <si>
    <t>1825783760</t>
  </si>
  <si>
    <t>-770341543</t>
  </si>
  <si>
    <t>467330602</t>
  </si>
  <si>
    <t>1958068163</t>
  </si>
  <si>
    <t>-1640637269</t>
  </si>
  <si>
    <t>-469165535</t>
  </si>
  <si>
    <t>1487372718</t>
  </si>
  <si>
    <t>968012793</t>
  </si>
  <si>
    <t>-1627301107</t>
  </si>
  <si>
    <t>763111323</t>
  </si>
  <si>
    <t>SDK příčka tl 100 mm profil CW+UW 75 desky 1xDF 12,5 s izolací EI 45 Rw do 49 dB</t>
  </si>
  <si>
    <t>48711115</t>
  </si>
  <si>
    <t>https://podminky.urs.cz/item/CS_URS_2026_01/763111323</t>
  </si>
  <si>
    <t>1262912004</t>
  </si>
  <si>
    <t>-828906491</t>
  </si>
  <si>
    <t>2042262332</t>
  </si>
  <si>
    <t>-1800455768</t>
  </si>
  <si>
    <t>-917598211</t>
  </si>
  <si>
    <t>1483238595</t>
  </si>
  <si>
    <t>763121811</t>
  </si>
  <si>
    <t>Demontáž SDK předsazené/šachtové stěny s jednoduchou nosnou kcí opláštění jednoduché</t>
  </si>
  <si>
    <t>-1151104139</t>
  </si>
  <si>
    <t>https://podminky.urs.cz/item/CS_URS_2026_01/763121811</t>
  </si>
  <si>
    <t>603906023</t>
  </si>
  <si>
    <t>-464813597</t>
  </si>
  <si>
    <t>729104607</t>
  </si>
  <si>
    <t>-59423162</t>
  </si>
  <si>
    <t>-806360364</t>
  </si>
  <si>
    <t>-611141659</t>
  </si>
  <si>
    <t>1556599728</t>
  </si>
  <si>
    <t>763164631</t>
  </si>
  <si>
    <t>SDK obklad kcí tvaru U š do 1,2 m desky 1xA 12,5</t>
  </si>
  <si>
    <t>-1423496296</t>
  </si>
  <si>
    <t>https://podminky.urs.cz/item/CS_URS_2026_01/763164631</t>
  </si>
  <si>
    <t>-1248620397</t>
  </si>
  <si>
    <t>-1563709330</t>
  </si>
  <si>
    <t>795622140</t>
  </si>
  <si>
    <t>-1925621187</t>
  </si>
  <si>
    <t>-662666154</t>
  </si>
  <si>
    <t>-2122741376</t>
  </si>
  <si>
    <t>-1701377275</t>
  </si>
  <si>
    <t>1561027840</t>
  </si>
  <si>
    <t>-191237523</t>
  </si>
  <si>
    <t>1213668385</t>
  </si>
  <si>
    <t>-1989496904</t>
  </si>
  <si>
    <t>76600002</t>
  </si>
  <si>
    <t>repase dveří stáv. včetně obl.zárubně 850*2150 mm - ozn. 13</t>
  </si>
  <si>
    <t>1118026392</t>
  </si>
  <si>
    <t>-679784814</t>
  </si>
  <si>
    <t>76600003</t>
  </si>
  <si>
    <t>replika dveří jednokřídlové plné s proskl.nadsvětlíkem 1200*2650 mm - ozn.3</t>
  </si>
  <si>
    <t>-333268055</t>
  </si>
  <si>
    <t>-1227641704</t>
  </si>
  <si>
    <t>538352533</t>
  </si>
  <si>
    <t>-1832508902</t>
  </si>
  <si>
    <t>-294767998</t>
  </si>
  <si>
    <t>1517083097</t>
  </si>
  <si>
    <t>1935564349</t>
  </si>
  <si>
    <t>1917722754</t>
  </si>
  <si>
    <t>2067501747</t>
  </si>
  <si>
    <t>-1744019616</t>
  </si>
  <si>
    <t>obložková zárubeň protipožární 1200/2650</t>
  </si>
  <si>
    <t>801521734</t>
  </si>
  <si>
    <t>-272978202</t>
  </si>
  <si>
    <t>-1925756206</t>
  </si>
  <si>
    <t>758340287</t>
  </si>
  <si>
    <t>615713329</t>
  </si>
  <si>
    <t>2025548668</t>
  </si>
  <si>
    <t xml:space="preserve">Poznámka k položce:_x000d_
Kuchyňská linka dálky 4 150 mm._x000d_
_x000d_
MATERIÁLY_x000d_
Desky skříní a obklady vyrobeny z laminovaných dřevotřískových desek tloušťky 19 mm. Ohranění desek provedeno z ekologického materiálu ABS neobsahujícím chlór. Desky v souladu s normou E-1, odpovídají evropskému standardu DIN 4554.  Dvířka masiv dub. Povrch odolný vůči všem běžně používaným chemikáliím a zátěžím, s kterými se lze setkat v bytovém prostředí._x000d_
Pracovní desky s postformingem síla 38 mm, EGGER F502 nebo U763. _x000d_
_x000d_
VNITŘNÍ USPOŘÁDÁNÍ_x000d_
Vnitřní uspořádání běžné police nebo zásuvky s plechovými bočnicemi, výsuv 100% s tlumením. _x000d_
U skříní použity značkové závěsy dveří HETTICH. Standardně používané panty pro úhel otevření dveří 110°. Skříně  vyrobeny z materiálu o tloušťce 19 mm a 8 mm (záda). Závěsné skříně záda 19mm. Všechny viditelné hrany opatřeny páskou ABS o síle 1 mm. Korpus lepený a lisovaný s pevně zabudovanými zády tl. 8mm  (závěsné 19mm) do drážky. Dezén zad oboustranně shodný s korpusem. Osvětlení LED ve formě pásek s LED diodami v AL liště s difuzorem. Pracovní desky s postformingem síla 38 mm, EGGER F502 nebo U763. Obklady  vyrobeny z laminovaných dřevotřískových desek tloušťky 19 mm. _x000d_
_x000d_
PODSTAVCE (SOKLY)_x000d_
Stavitelné kuchyňské nožky Hettich výška 10cm zakryté soklem (deskou) z laminované dřevotřískové desky tloušťky 19 mm. Ohranění desky provedeno z ekologického materiálu ABS neobsahujícím chlór. _x000d_
_x000d_
SPOTŘEBIČE_x000d_
Digestoř, nerezový dřez s odkládací ploškou, sporák elektrický indukční deska (4 varné zony) dotykově ovládaná multifunkční trouba s párou do 70l š 50cm.</t>
  </si>
  <si>
    <t>-1060306664</t>
  </si>
  <si>
    <t>766812840</t>
  </si>
  <si>
    <t>Demontáž kuchyňských linek dřevěných nebo kovových dl přes 1,8 do 2,1 m</t>
  </si>
  <si>
    <t>-371720122</t>
  </si>
  <si>
    <t>https://podminky.urs.cz/item/CS_URS_2026_01/766812840</t>
  </si>
  <si>
    <t>554616017</t>
  </si>
  <si>
    <t>1146984122</t>
  </si>
  <si>
    <t>1824158960</t>
  </si>
  <si>
    <t>-1104483082</t>
  </si>
  <si>
    <t>868859601</t>
  </si>
  <si>
    <t>1294989461</t>
  </si>
  <si>
    <t>598454155</t>
  </si>
  <si>
    <t>-248165990</t>
  </si>
  <si>
    <t>-25912389</t>
  </si>
  <si>
    <t>82323588</t>
  </si>
  <si>
    <t>-441565179</t>
  </si>
  <si>
    <t>-1885170032</t>
  </si>
  <si>
    <t>951218301</t>
  </si>
  <si>
    <t>-1548273763</t>
  </si>
  <si>
    <t>344801248</t>
  </si>
  <si>
    <t>28789353</t>
  </si>
  <si>
    <t>1665300227</t>
  </si>
  <si>
    <t>-1919866217</t>
  </si>
  <si>
    <t>-339911736</t>
  </si>
  <si>
    <t>-181524536</t>
  </si>
  <si>
    <t>-266514582</t>
  </si>
  <si>
    <t>-686293823</t>
  </si>
  <si>
    <t>76600007</t>
  </si>
  <si>
    <t>616152524</t>
  </si>
  <si>
    <t>-495791378</t>
  </si>
  <si>
    <t>-672717449</t>
  </si>
  <si>
    <t>744631394</t>
  </si>
  <si>
    <t>-1580711022</t>
  </si>
  <si>
    <t>-184296963</t>
  </si>
  <si>
    <t>294546575</t>
  </si>
  <si>
    <t>-223385306</t>
  </si>
  <si>
    <t>-675006373</t>
  </si>
  <si>
    <t>1757594875</t>
  </si>
  <si>
    <t>-1917592597</t>
  </si>
  <si>
    <t>-936331631</t>
  </si>
  <si>
    <t>-1319125484</t>
  </si>
  <si>
    <t>-1675004025</t>
  </si>
  <si>
    <t>1282922497</t>
  </si>
  <si>
    <t>-750593791</t>
  </si>
  <si>
    <t>1132536681</t>
  </si>
  <si>
    <t>1832259926</t>
  </si>
  <si>
    <t>592981040</t>
  </si>
  <si>
    <t>523675340</t>
  </si>
  <si>
    <t>873450267</t>
  </si>
  <si>
    <t>-601411677</t>
  </si>
  <si>
    <t>-1621402141</t>
  </si>
  <si>
    <t>1706630031</t>
  </si>
  <si>
    <t>-2003363740</t>
  </si>
  <si>
    <t>-1133935114</t>
  </si>
  <si>
    <t>1611496026</t>
  </si>
  <si>
    <t>1408433140</t>
  </si>
  <si>
    <t>-1352278685</t>
  </si>
  <si>
    <t>893143261</t>
  </si>
  <si>
    <t>-398683931</t>
  </si>
  <si>
    <t>-475408614</t>
  </si>
  <si>
    <t>1547819886</t>
  </si>
  <si>
    <t>-196184484</t>
  </si>
  <si>
    <t>-1362209099</t>
  </si>
  <si>
    <t>1807802723</t>
  </si>
  <si>
    <t>-280177778</t>
  </si>
  <si>
    <t>-1597873210</t>
  </si>
  <si>
    <t>324573790</t>
  </si>
  <si>
    <t>-1831176782</t>
  </si>
  <si>
    <t>499810354</t>
  </si>
  <si>
    <t>340327698</t>
  </si>
  <si>
    <t>144400145</t>
  </si>
  <si>
    <t>1870250674</t>
  </si>
  <si>
    <t>203990556</t>
  </si>
  <si>
    <t>-157835582</t>
  </si>
  <si>
    <t>-1786170482</t>
  </si>
  <si>
    <t>-377665151</t>
  </si>
  <si>
    <t>-227958240</t>
  </si>
  <si>
    <t>1882373621</t>
  </si>
  <si>
    <t>437128220</t>
  </si>
  <si>
    <t>871011430</t>
  </si>
  <si>
    <t>706126549</t>
  </si>
  <si>
    <t>1687259947</t>
  </si>
  <si>
    <t>623089430</t>
  </si>
  <si>
    <t>-845149587</t>
  </si>
  <si>
    <t>127861368</t>
  </si>
  <si>
    <t>-1366608235</t>
  </si>
  <si>
    <t>-1076164270</t>
  </si>
  <si>
    <t>1141664943</t>
  </si>
  <si>
    <t>-1233007685</t>
  </si>
  <si>
    <t>516369694</t>
  </si>
  <si>
    <t>877451904</t>
  </si>
  <si>
    <t>129280409</t>
  </si>
  <si>
    <t>-561624415</t>
  </si>
  <si>
    <t>-230422488</t>
  </si>
  <si>
    <t>1905114138</t>
  </si>
  <si>
    <t>-1674514950</t>
  </si>
  <si>
    <t>1543763526</t>
  </si>
  <si>
    <t>487399599</t>
  </si>
  <si>
    <t>-37325917</t>
  </si>
  <si>
    <t>1208707785</t>
  </si>
  <si>
    <t>1556130973</t>
  </si>
  <si>
    <t>1215968754</t>
  </si>
  <si>
    <t>-1458786290</t>
  </si>
  <si>
    <t>-1803194928</t>
  </si>
  <si>
    <t>741099996</t>
  </si>
  <si>
    <t>-855856036</t>
  </si>
  <si>
    <t>-1957778283</t>
  </si>
  <si>
    <t>414396561</t>
  </si>
  <si>
    <t>937846870</t>
  </si>
  <si>
    <t>1725737383</t>
  </si>
  <si>
    <t>939088895</t>
  </si>
  <si>
    <t>-1769472745</t>
  </si>
  <si>
    <t>-745728340</t>
  </si>
  <si>
    <t>1528156004</t>
  </si>
  <si>
    <t>-1143052027</t>
  </si>
  <si>
    <t>746133338</t>
  </si>
  <si>
    <t>1313488069</t>
  </si>
  <si>
    <t>1175248961</t>
  </si>
  <si>
    <t>-1619521143</t>
  </si>
  <si>
    <t>-598027428</t>
  </si>
  <si>
    <t>1469169668</t>
  </si>
  <si>
    <t>-1641126852</t>
  </si>
  <si>
    <t>152707739</t>
  </si>
  <si>
    <t>1479821092</t>
  </si>
  <si>
    <t>1802089126</t>
  </si>
  <si>
    <t>1972818344</t>
  </si>
  <si>
    <t>1250293409</t>
  </si>
  <si>
    <t>1334624222</t>
  </si>
  <si>
    <t>-1692652924</t>
  </si>
  <si>
    <t>681422263</t>
  </si>
  <si>
    <t>-712208019</t>
  </si>
  <si>
    <t>1771053836</t>
  </si>
  <si>
    <t>1457227570</t>
  </si>
  <si>
    <t>2053281821</t>
  </si>
  <si>
    <t>-1516074723</t>
  </si>
  <si>
    <t>-41852582</t>
  </si>
  <si>
    <t>-1642455559</t>
  </si>
  <si>
    <t>-1189326119</t>
  </si>
  <si>
    <t>1846125429</t>
  </si>
  <si>
    <t>954575698</t>
  </si>
  <si>
    <t>-1551555799</t>
  </si>
  <si>
    <t>-842521826</t>
  </si>
  <si>
    <t>-613308935</t>
  </si>
  <si>
    <t>-350270873</t>
  </si>
  <si>
    <t>642625407</t>
  </si>
  <si>
    <t>Poznámka k položce:_x000d_
K montáži jsou ještě připočteny kabelové vývody pro svítidla, co si dodá nájemce bytu 5</t>
  </si>
  <si>
    <t>-2032786413</t>
  </si>
  <si>
    <t>1285008309</t>
  </si>
  <si>
    <t>-1969928060</t>
  </si>
  <si>
    <t>1794048429</t>
  </si>
  <si>
    <t>108295568</t>
  </si>
  <si>
    <t>-2042866071</t>
  </si>
  <si>
    <t>-416130653</t>
  </si>
  <si>
    <t>-140082282</t>
  </si>
  <si>
    <t>170697401</t>
  </si>
  <si>
    <t>2082556727</t>
  </si>
  <si>
    <t>-1215145282</t>
  </si>
  <si>
    <t>1390701030</t>
  </si>
  <si>
    <t>812536682</t>
  </si>
  <si>
    <t>-1075318489</t>
  </si>
  <si>
    <t>-518066089</t>
  </si>
  <si>
    <t>-1687682448</t>
  </si>
  <si>
    <t>459582434</t>
  </si>
  <si>
    <t>-2081110118</t>
  </si>
  <si>
    <t>-895351314</t>
  </si>
  <si>
    <t>173092318</t>
  </si>
  <si>
    <t>-1034875042</t>
  </si>
  <si>
    <t>1247749259</t>
  </si>
  <si>
    <t>-1405192019</t>
  </si>
  <si>
    <t>-177879926</t>
  </si>
  <si>
    <t>-1821245823</t>
  </si>
  <si>
    <t>-633831010</t>
  </si>
  <si>
    <t>-1498394772</t>
  </si>
  <si>
    <t>-633371977</t>
  </si>
  <si>
    <t>543268118</t>
  </si>
  <si>
    <t>-1628411737</t>
  </si>
  <si>
    <t>330882800</t>
  </si>
  <si>
    <t>-372481512</t>
  </si>
  <si>
    <t>-301899795</t>
  </si>
  <si>
    <t>-2085408512</t>
  </si>
  <si>
    <t>740508976</t>
  </si>
  <si>
    <t>306227773</t>
  </si>
  <si>
    <t>-236411045</t>
  </si>
  <si>
    <t>-721281810</t>
  </si>
  <si>
    <t>-77504080</t>
  </si>
  <si>
    <t>-1249439921</t>
  </si>
  <si>
    <t>1282009632</t>
  </si>
  <si>
    <t>-90570622</t>
  </si>
  <si>
    <t>-287939806</t>
  </si>
  <si>
    <t>-648399783</t>
  </si>
  <si>
    <t>-1579368719</t>
  </si>
  <si>
    <t>1245185673</t>
  </si>
  <si>
    <t>-1786727185</t>
  </si>
  <si>
    <t>340134167</t>
  </si>
  <si>
    <t>1440363730</t>
  </si>
  <si>
    <t>-835561033</t>
  </si>
  <si>
    <t>741795552</t>
  </si>
  <si>
    <t>194996923</t>
  </si>
  <si>
    <t>570145216</t>
  </si>
  <si>
    <t>1464174036</t>
  </si>
  <si>
    <t>-788301974</t>
  </si>
  <si>
    <t>-1713452289</t>
  </si>
  <si>
    <t>2072424978</t>
  </si>
  <si>
    <t>515238962</t>
  </si>
  <si>
    <t>1081685662</t>
  </si>
  <si>
    <t>-844055063</t>
  </si>
  <si>
    <t>-1859831506</t>
  </si>
  <si>
    <t>937239417</t>
  </si>
  <si>
    <t>-325142287</t>
  </si>
  <si>
    <t>163</t>
  </si>
  <si>
    <t>-942873765</t>
  </si>
  <si>
    <t>164</t>
  </si>
  <si>
    <t>-975490381</t>
  </si>
  <si>
    <t>191613258</t>
  </si>
  <si>
    <t>-1925881826</t>
  </si>
  <si>
    <t>-579634687</t>
  </si>
  <si>
    <t>-1657186426</t>
  </si>
  <si>
    <t>-1124723095</t>
  </si>
  <si>
    <t>1735087168</t>
  </si>
  <si>
    <t>1195091809</t>
  </si>
  <si>
    <t>1792155482</t>
  </si>
  <si>
    <t>1275692480</t>
  </si>
  <si>
    <t>-802620717</t>
  </si>
  <si>
    <t>-1060071009</t>
  </si>
  <si>
    <t>-223489799</t>
  </si>
  <si>
    <t>-30236693</t>
  </si>
  <si>
    <t>427314363</t>
  </si>
  <si>
    <t>871436319</t>
  </si>
  <si>
    <t>-1887579379</t>
  </si>
  <si>
    <t>-1083820603</t>
  </si>
  <si>
    <t>1403486909</t>
  </si>
  <si>
    <t>191180918</t>
  </si>
  <si>
    <t>1963130313</t>
  </si>
  <si>
    <t>-195312345</t>
  </si>
  <si>
    <t>-548316879</t>
  </si>
  <si>
    <t>299034944</t>
  </si>
  <si>
    <t>-790326223</t>
  </si>
  <si>
    <t>-1489226590</t>
  </si>
  <si>
    <t>-413219651</t>
  </si>
  <si>
    <t>-1144770983</t>
  </si>
  <si>
    <t>724733850</t>
  </si>
  <si>
    <t>-1613939654</t>
  </si>
  <si>
    <t>482297818</t>
  </si>
  <si>
    <t>-1942678313</t>
  </si>
  <si>
    <t>530828384</t>
  </si>
  <si>
    <t>-1934694916</t>
  </si>
  <si>
    <t>1789522390</t>
  </si>
  <si>
    <t>1837734508</t>
  </si>
  <si>
    <t>132427796</t>
  </si>
  <si>
    <t>1260218848</t>
  </si>
  <si>
    <t>-139856329</t>
  </si>
  <si>
    <t>1212576983</t>
  </si>
  <si>
    <t>613616514</t>
  </si>
  <si>
    <t>-1193300105</t>
  </si>
  <si>
    <t>-1531425098</t>
  </si>
  <si>
    <t>85945343</t>
  </si>
  <si>
    <t>1305200640</t>
  </si>
  <si>
    <t>2039791346</t>
  </si>
  <si>
    <t>-675676523</t>
  </si>
  <si>
    <t>-817824759</t>
  </si>
  <si>
    <t>-688457179</t>
  </si>
  <si>
    <t>-763998397</t>
  </si>
  <si>
    <t>-648966180</t>
  </si>
  <si>
    <t>-2097533293</t>
  </si>
  <si>
    <t>1446376863</t>
  </si>
  <si>
    <t>2008478615</t>
  </si>
  <si>
    <t>1660314841</t>
  </si>
  <si>
    <t>-1184969494</t>
  </si>
  <si>
    <t>970806846</t>
  </si>
  <si>
    <t>-1864062747</t>
  </si>
  <si>
    <t>1957547555</t>
  </si>
  <si>
    <t>1766585469</t>
  </si>
  <si>
    <t>-1594347575</t>
  </si>
  <si>
    <t>471041874</t>
  </si>
  <si>
    <t>438143957</t>
  </si>
  <si>
    <t>1839709465</t>
  </si>
  <si>
    <t>-47890256</t>
  </si>
  <si>
    <t>-2005815755</t>
  </si>
  <si>
    <t>-266741179</t>
  </si>
  <si>
    <t>-859474707</t>
  </si>
  <si>
    <t>-1775307944</t>
  </si>
  <si>
    <t>941040193</t>
  </si>
  <si>
    <t>-1879779129</t>
  </si>
  <si>
    <t>-1752094906</t>
  </si>
  <si>
    <t>-1888868361</t>
  </si>
  <si>
    <t>572355835</t>
  </si>
  <si>
    <t>-1721573066</t>
  </si>
  <si>
    <t>1864646567</t>
  </si>
  <si>
    <t>-1703299534</t>
  </si>
  <si>
    <t>1590273734</t>
  </si>
  <si>
    <t>-1907952583</t>
  </si>
  <si>
    <t>1354335004</t>
  </si>
  <si>
    <t>994049502</t>
  </si>
  <si>
    <t>768927265</t>
  </si>
  <si>
    <t>2031457085</t>
  </si>
  <si>
    <t>1404191843</t>
  </si>
  <si>
    <t>1466927292</t>
  </si>
  <si>
    <t>-2145608483</t>
  </si>
  <si>
    <t>-493423494</t>
  </si>
  <si>
    <t>-968047518</t>
  </si>
  <si>
    <t>-488882869</t>
  </si>
  <si>
    <t>-1895014405</t>
  </si>
  <si>
    <t>1984702099</t>
  </si>
  <si>
    <t>1693464238</t>
  </si>
  <si>
    <t>-1185913775</t>
  </si>
  <si>
    <t>-246616384</t>
  </si>
  <si>
    <t>-1965091986</t>
  </si>
  <si>
    <t>261053138</t>
  </si>
  <si>
    <t>-891698847</t>
  </si>
  <si>
    <t>-2141761805</t>
  </si>
  <si>
    <t>-1314573996</t>
  </si>
  <si>
    <t>-1726769803</t>
  </si>
  <si>
    <t>-777979724</t>
  </si>
  <si>
    <t>-1018046563</t>
  </si>
  <si>
    <t>-798082691</t>
  </si>
  <si>
    <t>321190161</t>
  </si>
  <si>
    <t>592124789</t>
  </si>
  <si>
    <t>-1261933240</t>
  </si>
  <si>
    <t>-942232133</t>
  </si>
  <si>
    <t>735152481</t>
  </si>
  <si>
    <t>Otopné těleso panelové VK dvoudeskové 1 přídavná přestupní plocha výška/délka 600/1600 mm výkon 2061 W</t>
  </si>
  <si>
    <t>-2099049998</t>
  </si>
  <si>
    <t>https://podminky.urs.cz/item/CS_URS_2026_01/735152481</t>
  </si>
  <si>
    <t>735152575</t>
  </si>
  <si>
    <t>Otopné těleso panelové VK dvoudeskové 2 přídavné přestupní plochy výška/délka 600/800 mm výkon 1343 W</t>
  </si>
  <si>
    <t>-397642331</t>
  </si>
  <si>
    <t>https://podminky.urs.cz/item/CS_URS_2026_01/735152575</t>
  </si>
  <si>
    <t>-1870526704</t>
  </si>
  <si>
    <t>1150004387</t>
  </si>
  <si>
    <t>-1411292639</t>
  </si>
  <si>
    <t>-216034183</t>
  </si>
  <si>
    <t>-118221884</t>
  </si>
  <si>
    <t>2000450983</t>
  </si>
  <si>
    <t>1380662792</t>
  </si>
  <si>
    <t>1300530313</t>
  </si>
  <si>
    <t>-2006982726</t>
  </si>
  <si>
    <t xml:space="preserve">      D4 - Byt č.4 - WC a koupelna č.m. 2.20 a 2.21</t>
  </si>
  <si>
    <t>D4</t>
  </si>
  <si>
    <t>Byt č.4 - WC a koupelna č.m. 2.20 a 2.21</t>
  </si>
  <si>
    <t>1199947303</t>
  </si>
  <si>
    <t>-1408399954</t>
  </si>
  <si>
    <t>141607850</t>
  </si>
  <si>
    <t>-917205660</t>
  </si>
  <si>
    <t>-2117032878</t>
  </si>
  <si>
    <t>-2009364635</t>
  </si>
  <si>
    <t>-1658261839</t>
  </si>
  <si>
    <t>2004653830</t>
  </si>
  <si>
    <t>-1302843946</t>
  </si>
  <si>
    <t>137816916</t>
  </si>
  <si>
    <t>226924059</t>
  </si>
  <si>
    <t>1755086885</t>
  </si>
  <si>
    <t>-257397856</t>
  </si>
  <si>
    <t>87654768</t>
  </si>
  <si>
    <t>-1220314849</t>
  </si>
  <si>
    <t>SO 05 - Oprava bytové části - společné prostory</t>
  </si>
  <si>
    <t xml:space="preserve">    765 - Krytina skládaná</t>
  </si>
  <si>
    <t xml:space="preserve">    772 - Podlahy z kamene</t>
  </si>
  <si>
    <t>-836661947</t>
  </si>
  <si>
    <t>-913615802</t>
  </si>
  <si>
    <t>-2099106741</t>
  </si>
  <si>
    <t>611325418</t>
  </si>
  <si>
    <t>Oprava vnitřní vápenocementové hladké omítky tl do 20 mm stropů v rozsahu plochy přes 30 do 50 % s celoplošným přeštukováním tl do 3 mm</t>
  </si>
  <si>
    <t>-1627322609</t>
  </si>
  <si>
    <t>https://podminky.urs.cz/item/CS_URS_2026_01/611325418</t>
  </si>
  <si>
    <t>Hrubá výplň rýh ve stěnách maltou jakékoli šířky rýhy</t>
  </si>
  <si>
    <t>-885229908</t>
  </si>
  <si>
    <t>612315121</t>
  </si>
  <si>
    <t>Vápenná štuková omítka rýh ve stěnách š do 150 mm</t>
  </si>
  <si>
    <t>-522587851</t>
  </si>
  <si>
    <t>https://podminky.urs.cz/item/CS_URS_2026_01/612315121</t>
  </si>
  <si>
    <t>612325419</t>
  </si>
  <si>
    <t>Oprava vnitřní vápenocementové hladké omítky tl do 20 mm stěn v rozsahu plochy přes 30 do 50 % s celoplošným přeštukováním tl do 3 mm</t>
  </si>
  <si>
    <t>218097511</t>
  </si>
  <si>
    <t>https://podminky.urs.cz/item/CS_URS_2026_01/612325419</t>
  </si>
  <si>
    <t>-647502970</t>
  </si>
  <si>
    <t>945421110</t>
  </si>
  <si>
    <t>Hydraulická zvedací plošina na automobilovém podvozku výška zdvihu do 18 m včetně obsluhy</t>
  </si>
  <si>
    <t>1299077422</t>
  </si>
  <si>
    <t>https://podminky.urs.cz/item/CS_URS_2026_01/945421110</t>
  </si>
  <si>
    <t>-505352694</t>
  </si>
  <si>
    <t>949101112</t>
  </si>
  <si>
    <t>Lešení pomocné pro objekty pozemních staveb s lešeňovou podlahou v přes 1,9 do 3,5 m zatížení do 150 kg/m2</t>
  </si>
  <si>
    <t>1624594562</t>
  </si>
  <si>
    <t>https://podminky.urs.cz/item/CS_URS_2026_01/949101112</t>
  </si>
  <si>
    <t>300771810</t>
  </si>
  <si>
    <t>953943211</t>
  </si>
  <si>
    <t>Osazování hasicího přístroje</t>
  </si>
  <si>
    <t>-1061378236</t>
  </si>
  <si>
    <t>https://podminky.urs.cz/item/CS_URS_2026_01/953943211</t>
  </si>
  <si>
    <t>44932001</t>
  </si>
  <si>
    <t>přístroj hasicí ruční práškový hasební schopnost 21A, 113B, C</t>
  </si>
  <si>
    <t>-1427173948</t>
  </si>
  <si>
    <t>-1198599835</t>
  </si>
  <si>
    <t>1295665433</t>
  </si>
  <si>
    <t>973031151</t>
  </si>
  <si>
    <t>Vysekání výklenků ve zdivu cihelném na MV nebo MVC pl přes 0,25 m2</t>
  </si>
  <si>
    <t>85199502</t>
  </si>
  <si>
    <t>https://podminky.urs.cz/item/CS_URS_2026_01/973031151</t>
  </si>
  <si>
    <t>974031164</t>
  </si>
  <si>
    <t>Vysekání rýh ve zdivu cihelném hl do 150 mm š do 150 mm</t>
  </si>
  <si>
    <t>-1095621706</t>
  </si>
  <si>
    <t>https://podminky.urs.cz/item/CS_URS_2026_01/974031164</t>
  </si>
  <si>
    <t>-226207142</t>
  </si>
  <si>
    <t>978011161</t>
  </si>
  <si>
    <t>Otlučení (osekání) vnitřní vápenné, vápenocementové nebo vápenosádrové omítky stropů tl do 25 mm v rozsahu přes 30 do 50%</t>
  </si>
  <si>
    <t>-560798699</t>
  </si>
  <si>
    <t>https://podminky.urs.cz/item/CS_URS_2026_01/978011161</t>
  </si>
  <si>
    <t>978013161</t>
  </si>
  <si>
    <t>Otlučení (osekání) vnitřní vápenné, vápenocementové nebo vápenosádrové omítky stěn tl do 25 mm v rozsahu přes 30 do 50%</t>
  </si>
  <si>
    <t>-1385549613</t>
  </si>
  <si>
    <t>https://podminky.urs.cz/item/CS_URS_2026_01/978013161</t>
  </si>
  <si>
    <t>672341684</t>
  </si>
  <si>
    <t>336272847</t>
  </si>
  <si>
    <t>-363375024</t>
  </si>
  <si>
    <t>98651120</t>
  </si>
  <si>
    <t>-1470392353</t>
  </si>
  <si>
    <t>721100902</t>
  </si>
  <si>
    <t>Přetěsnění potrubí hrdlového DN do 100</t>
  </si>
  <si>
    <t>-540457778</t>
  </si>
  <si>
    <t>https://podminky.urs.cz/item/CS_URS_2026_01/721100902</t>
  </si>
  <si>
    <t>721140806</t>
  </si>
  <si>
    <t>Demontáž potrubí litinové DN přes 100 do 200</t>
  </si>
  <si>
    <t>1069080724</t>
  </si>
  <si>
    <t>https://podminky.urs.cz/item/CS_URS_2026_01/721140806</t>
  </si>
  <si>
    <t>721171912</t>
  </si>
  <si>
    <t>Potrubí z PP propojení potrubí DN 40</t>
  </si>
  <si>
    <t>1002948937</t>
  </si>
  <si>
    <t>https://podminky.urs.cz/item/CS_URS_2026_01/721171912</t>
  </si>
  <si>
    <t>721171915</t>
  </si>
  <si>
    <t>Potrubí z PP propojení potrubí DN 110</t>
  </si>
  <si>
    <t>1161568023</t>
  </si>
  <si>
    <t>https://podminky.urs.cz/item/CS_URS_2026_01/721171915</t>
  </si>
  <si>
    <t>721173722</t>
  </si>
  <si>
    <t>Potrubí kanalizační z PE připojovací DN 40</t>
  </si>
  <si>
    <t>-647656020</t>
  </si>
  <si>
    <t>https://podminky.urs.cz/item/CS_URS_2026_01/721173722</t>
  </si>
  <si>
    <t>721173726</t>
  </si>
  <si>
    <t>Potrubí kanalizační z PE připojovací DN 100</t>
  </si>
  <si>
    <t>2083079413</t>
  </si>
  <si>
    <t>https://podminky.urs.cz/item/CS_URS_2026_01/721173726</t>
  </si>
  <si>
    <t>998721122</t>
  </si>
  <si>
    <t>Přesun hmot tonážní pro vnitřní kanalizaci ruční v objektech v přes 6 do 12 m</t>
  </si>
  <si>
    <t>-1592504234</t>
  </si>
  <si>
    <t>https://podminky.urs.cz/item/CS_URS_2026_01/998721122</t>
  </si>
  <si>
    <t>725114911</t>
  </si>
  <si>
    <t>Odmontování klozetové mísy a sedátka</t>
  </si>
  <si>
    <t>-337483432</t>
  </si>
  <si>
    <t>https://podminky.urs.cz/item/CS_URS_2026_01/725114911</t>
  </si>
  <si>
    <t>725114912</t>
  </si>
  <si>
    <t>Zpětná montáž klozetové mísy a sedátka</t>
  </si>
  <si>
    <t>-332651647</t>
  </si>
  <si>
    <t>https://podminky.urs.cz/item/CS_URS_2026_01/725114912</t>
  </si>
  <si>
    <t>725210982</t>
  </si>
  <si>
    <t>Opravy umyvadel odmontování zápachové uzávěrky</t>
  </si>
  <si>
    <t>1369411307</t>
  </si>
  <si>
    <t>https://podminky.urs.cz/item/CS_URS_2026_01/725210982</t>
  </si>
  <si>
    <t>725210983</t>
  </si>
  <si>
    <t>Opravy umyvadel zpětná montáž zápachové uzávěrky</t>
  </si>
  <si>
    <t>-1917499546</t>
  </si>
  <si>
    <t>https://podminky.urs.cz/item/CS_URS_2026_01/725210983</t>
  </si>
  <si>
    <t>725210984</t>
  </si>
  <si>
    <t>Opravy umyvadel odmontování rohového ventilu G 1/2</t>
  </si>
  <si>
    <t>-549452987</t>
  </si>
  <si>
    <t>https://podminky.urs.cz/item/CS_URS_2026_01/725210984</t>
  </si>
  <si>
    <t>725210985</t>
  </si>
  <si>
    <t>Opravy umyvadel zpětná montáž rohového ventilu G 1/2 s růžicí</t>
  </si>
  <si>
    <t>-1915970537</t>
  </si>
  <si>
    <t>https://podminky.urs.cz/item/CS_URS_2026_01/725210985</t>
  </si>
  <si>
    <t>998725122</t>
  </si>
  <si>
    <t>Přesun hmot tonážní pro zařizovací předměty ruční v objektech v přes 6 do 12 m</t>
  </si>
  <si>
    <t>1228757177</t>
  </si>
  <si>
    <t>https://podminky.urs.cz/item/CS_URS_2026_01/998725122</t>
  </si>
  <si>
    <t>763164551</t>
  </si>
  <si>
    <t>SDK obklad kcí tvaru L š přes 0,8 m desky 1xA 12,5</t>
  </si>
  <si>
    <t>1897389970</t>
  </si>
  <si>
    <t>https://podminky.urs.cz/item/CS_URS_2026_01/763164551</t>
  </si>
  <si>
    <t>1010223232</t>
  </si>
  <si>
    <t>765</t>
  </si>
  <si>
    <t>Krytina skládaná</t>
  </si>
  <si>
    <t>765111933</t>
  </si>
  <si>
    <t>Vyspravení krytiny keramické hladké na sucho přes 32 do 40 ks/m2 přes 5 do 10 % opravované plochy</t>
  </si>
  <si>
    <t>-159695045</t>
  </si>
  <si>
    <t>https://podminky.urs.cz/item/CS_URS_2026_01/765111933</t>
  </si>
  <si>
    <t>59660010</t>
  </si>
  <si>
    <t>taška bobrovka režná základní kulatý řez</t>
  </si>
  <si>
    <t>-58506625</t>
  </si>
  <si>
    <t>765115202</t>
  </si>
  <si>
    <t>Montáž nástavce pro odvětrání kanalizace pro keramickou krytinu</t>
  </si>
  <si>
    <t>1625650056</t>
  </si>
  <si>
    <t>https://podminky.urs.cz/item/CS_URS_2026_01/765115202</t>
  </si>
  <si>
    <t>59660212</t>
  </si>
  <si>
    <t>nástavec pro odvětrání kanalizace</t>
  </si>
  <si>
    <t>-375175618</t>
  </si>
  <si>
    <t>998765122</t>
  </si>
  <si>
    <t>Přesun hmot tonážní pro krytiny skládané ruční v objektech v přes 6 do 12 m</t>
  </si>
  <si>
    <t>-2123417655</t>
  </si>
  <si>
    <t>https://podminky.urs.cz/item/CS_URS_2026_01/998765122</t>
  </si>
  <si>
    <t>766660172</t>
  </si>
  <si>
    <t>Montáž dveřních křídel otvíravých jednokřídlových š přes 0,8 m do obložkové zárubně</t>
  </si>
  <si>
    <t>508933881</t>
  </si>
  <si>
    <t>https://podminky.urs.cz/item/CS_URS_2026_01/766660172</t>
  </si>
  <si>
    <t>dveře atyp. 1000*1950 dřevěné plné - ozn. 12</t>
  </si>
  <si>
    <t>1130695096</t>
  </si>
  <si>
    <t>49403435</t>
  </si>
  <si>
    <t>54914124</t>
  </si>
  <si>
    <t>dveřní kování interiérové rozetové koule/klika</t>
  </si>
  <si>
    <t>1058932947</t>
  </si>
  <si>
    <t>412386738</t>
  </si>
  <si>
    <t>54924006</t>
  </si>
  <si>
    <t>zámek zadlabací mezipokojový pravý pro cylindrickou vložku rozteč 72x55mm</t>
  </si>
  <si>
    <t>-1132905689</t>
  </si>
  <si>
    <t>766660752</t>
  </si>
  <si>
    <t>Montáž dveřního interiérového kování - zámkové vložky</t>
  </si>
  <si>
    <t>1435402344</t>
  </si>
  <si>
    <t>https://podminky.urs.cz/item/CS_URS_2026_01/766660752</t>
  </si>
  <si>
    <t>54964210</t>
  </si>
  <si>
    <t>vložka cylindrická stavební 35+55</t>
  </si>
  <si>
    <t>-1690609171</t>
  </si>
  <si>
    <t>766682112</t>
  </si>
  <si>
    <t>Montáž zárubní obložkových pro dveře jednokřídlové tl stěny přes 170 do 350 mm</t>
  </si>
  <si>
    <t>78582957</t>
  </si>
  <si>
    <t>https://podminky.urs.cz/item/CS_URS_2026_01/766682112</t>
  </si>
  <si>
    <t>obložková zárubeň atyp. pro dveře 1000/1950 mm - ozn. 12</t>
  </si>
  <si>
    <t>-694141173</t>
  </si>
  <si>
    <t>repase dvoukř.dřev. dveří 1400/2100 mm vč.zárubně</t>
  </si>
  <si>
    <t>-816725897</t>
  </si>
  <si>
    <t>57280550</t>
  </si>
  <si>
    <t>767646411</t>
  </si>
  <si>
    <t>Montáž revizních dveří a dvířek jednokřídlových s rámem plochy do 0,5 m2</t>
  </si>
  <si>
    <t>-556920097</t>
  </si>
  <si>
    <t>https://podminky.urs.cz/item/CS_URS_2026_01/767646411</t>
  </si>
  <si>
    <t>59800001</t>
  </si>
  <si>
    <t>kovová revizní dvířka na plyn 700*400 mm - ozn. RP</t>
  </si>
  <si>
    <t>660223781</t>
  </si>
  <si>
    <t>2137249519</t>
  </si>
  <si>
    <t>401652701</t>
  </si>
  <si>
    <t>59800002</t>
  </si>
  <si>
    <t>repase stávající mříže okenní pro okna O20 vč.nátěru</t>
  </si>
  <si>
    <t>1685914007</t>
  </si>
  <si>
    <t>767821112</t>
  </si>
  <si>
    <t>Montáž poštovní schránky zavěšené</t>
  </si>
  <si>
    <t>-1099104916</t>
  </si>
  <si>
    <t>https://podminky.urs.cz/item/CS_URS_2026_01/767821112</t>
  </si>
  <si>
    <t>55348112</t>
  </si>
  <si>
    <t>schránka listová se sklapkou Pz 370x330x100mm</t>
  </si>
  <si>
    <t>1483778899</t>
  </si>
  <si>
    <t>59800003</t>
  </si>
  <si>
    <t>repase a nátěr zábradlí schodiště</t>
  </si>
  <si>
    <t>2081242030</t>
  </si>
  <si>
    <t>91002077</t>
  </si>
  <si>
    <t>772</t>
  </si>
  <si>
    <t>Podlahy z kamene</t>
  </si>
  <si>
    <t>772991511</t>
  </si>
  <si>
    <t>Kamenické opracování pemrlováním povrchu tvrdého kamene</t>
  </si>
  <si>
    <t>-2001309088</t>
  </si>
  <si>
    <t>https://podminky.urs.cz/item/CS_URS_2026_01/772991511</t>
  </si>
  <si>
    <t>761311554</t>
  </si>
  <si>
    <t>781473920</t>
  </si>
  <si>
    <t>Výměna obkladačky keramické lepené velikosti přes 9 do 12 ks/m2</t>
  </si>
  <si>
    <t>-635939834</t>
  </si>
  <si>
    <t>https://podminky.urs.cz/item/CS_URS_2026_01/781473920</t>
  </si>
  <si>
    <t>59761135</t>
  </si>
  <si>
    <t>dlažba keramická slinutá nemrazuvzdorná povrch hladký/matný tl do 10mm přes 9 do 12ks/m2</t>
  </si>
  <si>
    <t>1317581631</t>
  </si>
  <si>
    <t>2021320018</t>
  </si>
  <si>
    <t>-308629551</t>
  </si>
  <si>
    <t>784181129</t>
  </si>
  <si>
    <t>Hloubková jednonásobná bezbarvá penetrace podkladu na schodišti podlaží v přes 3,80 do 5,00 m</t>
  </si>
  <si>
    <t>-1542117734</t>
  </si>
  <si>
    <t>https://podminky.urs.cz/item/CS_URS_2026_01/784181129</t>
  </si>
  <si>
    <t>-1046646049</t>
  </si>
  <si>
    <t>784211109</t>
  </si>
  <si>
    <t>Dvojnásobné bílé malby ze směsí za mokra výborně oděruvzdorných na schodišti v přes 3,80 do 5,00 m</t>
  </si>
  <si>
    <t>1378271996</t>
  </si>
  <si>
    <t>https://podminky.urs.cz/item/CS_URS_2026_01/784211109</t>
  </si>
  <si>
    <t>2129370946</t>
  </si>
  <si>
    <t>-156977282</t>
  </si>
  <si>
    <t>-834915495</t>
  </si>
  <si>
    <t>1820126659</t>
  </si>
  <si>
    <t>-878422367</t>
  </si>
  <si>
    <t>34571008</t>
  </si>
  <si>
    <t>lišta elektroinstalační vkládací hranatá PVC 40x40mm</t>
  </si>
  <si>
    <t>1882227908</t>
  </si>
  <si>
    <t>1937292603</t>
  </si>
  <si>
    <t>741112022</t>
  </si>
  <si>
    <t>Montáž krabice nástěnná plastová čtyřhranná do 160x160 mm</t>
  </si>
  <si>
    <t>-2023382752</t>
  </si>
  <si>
    <t>https://podminky.urs.cz/item/CS_URS_2026_01/741112022</t>
  </si>
  <si>
    <t>34571481</t>
  </si>
  <si>
    <t>krabice v uzavřeném provedení PP s krytím IP 66 obdélníková 125x175mm</t>
  </si>
  <si>
    <t>-870206291</t>
  </si>
  <si>
    <t>-582120720</t>
  </si>
  <si>
    <t>Poznámka k položce:_x000d_
srovnatelná položka pro krabici ve sklepě</t>
  </si>
  <si>
    <t>1175704440</t>
  </si>
  <si>
    <t>-763531541</t>
  </si>
  <si>
    <t>1984100610</t>
  </si>
  <si>
    <t>1680154712</t>
  </si>
  <si>
    <t>-651064148</t>
  </si>
  <si>
    <t>2052711246</t>
  </si>
  <si>
    <t>1623512640</t>
  </si>
  <si>
    <t>-1031192584</t>
  </si>
  <si>
    <t>34141040</t>
  </si>
  <si>
    <t>vodič propojovací jádro Cu plné izolace PVC 450/750V (H07V-U) 1x10mm2</t>
  </si>
  <si>
    <t>-1051629834</t>
  </si>
  <si>
    <t>Poznámka k položce:_x000d_
H07V-U CY, průměr vodiče 5,3mm</t>
  </si>
  <si>
    <t>34141029</t>
  </si>
  <si>
    <t>vodič propojovací flexibilní jádro Cu lanované izolace PVC 450/750V (H07V-K) 1x16mm2</t>
  </si>
  <si>
    <t>-154862405</t>
  </si>
  <si>
    <t>Poznámka k položce:_x000d_
H07V-K CYA, průměr vodiče 8,1mm</t>
  </si>
  <si>
    <t>501003738</t>
  </si>
  <si>
    <t>110804636</t>
  </si>
  <si>
    <t>-1173406711</t>
  </si>
  <si>
    <t>741120403</t>
  </si>
  <si>
    <t>Montáž vodič Cu izolovaný drátovací plný a laněný žíla 10-16 mm2 v rozváděči (např. CY)</t>
  </si>
  <si>
    <t>132002397</t>
  </si>
  <si>
    <t>https://podminky.urs.cz/item/CS_URS_2026_01/741120403</t>
  </si>
  <si>
    <t>34141142</t>
  </si>
  <si>
    <t>vodič propojovací jádro Cu lanované izolace PVC 450/750V (H07V-R) 1x16mm2</t>
  </si>
  <si>
    <t>1170770291</t>
  </si>
  <si>
    <t>1050417078</t>
  </si>
  <si>
    <t>-1110726915</t>
  </si>
  <si>
    <t xml:space="preserve">Poznámka k položce:_x000d_
H05VV-F, CYSY,  průměr kabelu 8mm</t>
  </si>
  <si>
    <t>-1780737553</t>
  </si>
  <si>
    <t>1365542379</t>
  </si>
  <si>
    <t>741122025</t>
  </si>
  <si>
    <t>Montáž kabel Cu bez ukončení uložený pod omítku plný kulatý 4x16 až 25 mm2 (např. CYKY, CYKFY)</t>
  </si>
  <si>
    <t>2142250893</t>
  </si>
  <si>
    <t>https://podminky.urs.cz/item/CS_URS_2026_01/741122025</t>
  </si>
  <si>
    <t>34111080</t>
  </si>
  <si>
    <t>kabel instalační jádro Cu plné izolace PVC plášť PVC 450/750V (CYKY) 4x16mm2</t>
  </si>
  <si>
    <t>1707410492</t>
  </si>
  <si>
    <t>Poznámka k položce:_x000d_
CYKY, průměr kabelu 18,6mm</t>
  </si>
  <si>
    <t>-23250973</t>
  </si>
  <si>
    <t>1633256469</t>
  </si>
  <si>
    <t>741122131</t>
  </si>
  <si>
    <t>Montáž kabel Cu plný kulatý žíla 4x1,5 až 4 mm2 zatažený v trubkách (např. CYKY, CYKFY)</t>
  </si>
  <si>
    <t>-394468647</t>
  </si>
  <si>
    <t>https://podminky.urs.cz/item/CS_URS_2026_01/741122131</t>
  </si>
  <si>
    <t>1459528165</t>
  </si>
  <si>
    <t>-1958532164</t>
  </si>
  <si>
    <t>2096396461</t>
  </si>
  <si>
    <t>239885705</t>
  </si>
  <si>
    <t>-1397597147</t>
  </si>
  <si>
    <t>-1110308712</t>
  </si>
  <si>
    <t>741130025</t>
  </si>
  <si>
    <t>Ukončení vodič izolovaný do 16 mm2 na svorkovnici</t>
  </si>
  <si>
    <t>497440252</t>
  </si>
  <si>
    <t>https://podminky.urs.cz/item/CS_URS_2026_01/741130025</t>
  </si>
  <si>
    <t>1470182863</t>
  </si>
  <si>
    <t>1304441779</t>
  </si>
  <si>
    <t>42283659</t>
  </si>
  <si>
    <t>741210001</t>
  </si>
  <si>
    <t>Montáž rozvodnice oceloplechová nebo plastová běžná do 20 kg</t>
  </si>
  <si>
    <t>1813740706</t>
  </si>
  <si>
    <t>https://podminky.urs.cz/item/CS_URS_2026_01/741210001</t>
  </si>
  <si>
    <t>nnímání čítače impulsů: Gateway TRB143 + Napájecí zdroj 18W – kompletní dodávka</t>
  </si>
  <si>
    <t>-275010183</t>
  </si>
  <si>
    <t>34571032</t>
  </si>
  <si>
    <t>skříň kovová bílá uzamykatelná bez uzemnění vnitřní 400x300x200mm</t>
  </si>
  <si>
    <t>-1062648694</t>
  </si>
  <si>
    <t>741210004</t>
  </si>
  <si>
    <t>Montáž rozvodnice oceloplechová nebo plastová běžná do 150 kg</t>
  </si>
  <si>
    <t>701860135</t>
  </si>
  <si>
    <t>https://podminky.urs.cz/item/CS_URS_2026_01/741210004</t>
  </si>
  <si>
    <t>skříň rozvaděče pro zapuštěnou montáž, jednokřídlové dveře, neprůhledné dveře, V x Š x H 1673 x 878 x 157, počet řad 7, rozteč 150 mm, počet modulů v řadě 34, krytí IP54, materiál : ocel-plech, RAL 9016, požární odolnost EI30S</t>
  </si>
  <si>
    <t>-2050803954</t>
  </si>
  <si>
    <t>PD-MS-KMV01508</t>
  </si>
  <si>
    <t>1353327093</t>
  </si>
  <si>
    <t>PD-MS-KM01508</t>
  </si>
  <si>
    <t>-1616020382</t>
  </si>
  <si>
    <t>PD-MS-KM02008</t>
  </si>
  <si>
    <t>810527990</t>
  </si>
  <si>
    <t>PD-MS-1E308 Elektroměrová vana</t>
  </si>
  <si>
    <t>-1654343379</t>
  </si>
  <si>
    <t>Poznámka k položce:_x000d_
součet materiálu položek 203-207</t>
  </si>
  <si>
    <t>ostatní nosný materiál ve skříni</t>
  </si>
  <si>
    <t>%</t>
  </si>
  <si>
    <t>-233458565</t>
  </si>
  <si>
    <t>Poznámka k položce:_x000d_
srovnatelná položka za účelem ocenění vnitřku skříně</t>
  </si>
  <si>
    <t>-1672207400</t>
  </si>
  <si>
    <t>-2046827343</t>
  </si>
  <si>
    <t>1347656681</t>
  </si>
  <si>
    <t>1254575052</t>
  </si>
  <si>
    <t>34561666</t>
  </si>
  <si>
    <t>svorka řadová šroubovací RSA s nosnou lištou a průřezem vodiče 16mm2</t>
  </si>
  <si>
    <t>-1043578909</t>
  </si>
  <si>
    <t>-1908879256</t>
  </si>
  <si>
    <t>35800009</t>
  </si>
  <si>
    <t>lišta S3L-1000-16 propojovací</t>
  </si>
  <si>
    <t>467954441</t>
  </si>
  <si>
    <t>-1729851800</t>
  </si>
  <si>
    <t>-1059920376</t>
  </si>
  <si>
    <t>741240053</t>
  </si>
  <si>
    <t>Montáž lišty DIN v rozvaděči přes 60 cm</t>
  </si>
  <si>
    <t>-172753518</t>
  </si>
  <si>
    <t>https://podminky.urs.cz/item/CS_URS_2026_01/741240053</t>
  </si>
  <si>
    <t>34572251</t>
  </si>
  <si>
    <t>lišta elektroinstalační nosná kovová pozinkovaná DIN TS35 plná</t>
  </si>
  <si>
    <t>-1258711920</t>
  </si>
  <si>
    <t>741310031</t>
  </si>
  <si>
    <t>Montáž spínač nástěnný 1-jednopólový prostředí venkovní/mokré se zapojením vodičů</t>
  </si>
  <si>
    <t>980025091</t>
  </si>
  <si>
    <t>https://podminky.urs.cz/item/CS_URS_2026_01/741310031</t>
  </si>
  <si>
    <t>34535015</t>
  </si>
  <si>
    <t>spínač nástěnný jednopólový, řazení 1, IP44, šroubové svorky</t>
  </si>
  <si>
    <t>1449738225</t>
  </si>
  <si>
    <t>741310204</t>
  </si>
  <si>
    <t>Montáž spínač (polo)zapuštěný šroubové připojení 1S-jednopólový s doutnavkou se zapojením vodičů</t>
  </si>
  <si>
    <t>433701547</t>
  </si>
  <si>
    <t>https://podminky.urs.cz/item/CS_URS_2026_01/741310204</t>
  </si>
  <si>
    <t>-1751107592</t>
  </si>
  <si>
    <t>34539023</t>
  </si>
  <si>
    <t>LED orientační 0,5 mA, modré světlo (červený límec, bílá tečka)</t>
  </si>
  <si>
    <t>-423344160</t>
  </si>
  <si>
    <t>Poznámka k položce:_x000d_
Tlačítka orientační na chodbách a schodištích</t>
  </si>
  <si>
    <t>34539051</t>
  </si>
  <si>
    <t>kryt spínače jednoduchý, s průzorem</t>
  </si>
  <si>
    <t>-1027570190</t>
  </si>
  <si>
    <t>-1188880379</t>
  </si>
  <si>
    <t>Poznámka k položce:_x000d_
Počet rámečků je jen odhadnutý, upraví se při montáži dle skutečné potřeby.</t>
  </si>
  <si>
    <t>-1784115214</t>
  </si>
  <si>
    <t>35822189</t>
  </si>
  <si>
    <t>jistič 3-pólový 63 A vypínací charakteristika C vypínací schopnost 10 kA</t>
  </si>
  <si>
    <t>-1677091664</t>
  </si>
  <si>
    <t>741311001</t>
  </si>
  <si>
    <t>Montáž schodišťový automat se zapojením vodičů</t>
  </si>
  <si>
    <t>-871150972</t>
  </si>
  <si>
    <t>https://podminky.urs.cz/item/CS_URS_2026_01/741311001</t>
  </si>
  <si>
    <t>34535095</t>
  </si>
  <si>
    <t>spínač schodišťový</t>
  </si>
  <si>
    <t>-971711145</t>
  </si>
  <si>
    <t>741311071</t>
  </si>
  <si>
    <t>Montáž tlačítka nouzového zastavení/vypnutí TOTAL STOP přisazeného nebo nástěnného se zapojením vodičů</t>
  </si>
  <si>
    <t>-634360355</t>
  </si>
  <si>
    <t>https://podminky.urs.cz/item/CS_URS_2026_01/741311071</t>
  </si>
  <si>
    <t xml:space="preserve">Poznámka k položce:_x000d_
Požární tlačítko u vchodu  - srovnatelná položka</t>
  </si>
  <si>
    <t>35800010</t>
  </si>
  <si>
    <t>GEWISS Skříň GW 42201 alarm</t>
  </si>
  <si>
    <t>-481267773</t>
  </si>
  <si>
    <t>Montáž zásuvka (polo)zapuštěná šroubové připojení 2P+PE dvojí zapojení - průběžná</t>
  </si>
  <si>
    <t>855165460</t>
  </si>
  <si>
    <t>přístroj zásuvky zápustné jednonásobné, krytka, šroubové svorky</t>
  </si>
  <si>
    <t>-698982574</t>
  </si>
  <si>
    <t>zásuvka zápustná dvojnásobná, šroubové svorky</t>
  </si>
  <si>
    <t>-1668247181</t>
  </si>
  <si>
    <t>-1826249891</t>
  </si>
  <si>
    <t>-1734356311</t>
  </si>
  <si>
    <t>741320101</t>
  </si>
  <si>
    <t>Montáž jističů jednopólových nn do 25 A bez krytu se zapojením vodičů</t>
  </si>
  <si>
    <t>104251193</t>
  </si>
  <si>
    <t>https://podminky.urs.cz/item/CS_URS_2026_01/741320101</t>
  </si>
  <si>
    <t>35822112</t>
  </si>
  <si>
    <t>jistič 1-pólový 6 A vypínací charakteristika B vypínací schopnost 6 kA</t>
  </si>
  <si>
    <t>-1780352392</t>
  </si>
  <si>
    <t>-1133272955</t>
  </si>
  <si>
    <t>35822131</t>
  </si>
  <si>
    <t>jistič 1-pólový 25 A vypínací charakteristika B vypínací schopnost 10 kA</t>
  </si>
  <si>
    <t>1341448977</t>
  </si>
  <si>
    <t>5822130</t>
  </si>
  <si>
    <t>jistič 1-pólový 25 A vypínací charakteristika B vypínací schopnost 6 kA</t>
  </si>
  <si>
    <t>-212826321</t>
  </si>
  <si>
    <t>741320161</t>
  </si>
  <si>
    <t>Montáž jističů třípólových nn do 25 A bez krytu se zapojením vodičů</t>
  </si>
  <si>
    <t>-925099436</t>
  </si>
  <si>
    <t>https://podminky.urs.cz/item/CS_URS_2026_01/741320161</t>
  </si>
  <si>
    <t>35822402</t>
  </si>
  <si>
    <t>jistič 3-pólový 20 A vypínací charakteristika B vypínací schopnost 10 kA</t>
  </si>
  <si>
    <t>-2047096999</t>
  </si>
  <si>
    <t>35822171</t>
  </si>
  <si>
    <t>jistič 3-pólový 25 A vypínací charakteristika B vypínací schopnost 6 kA</t>
  </si>
  <si>
    <t>-1571196508</t>
  </si>
  <si>
    <t>-839264928</t>
  </si>
  <si>
    <t>-44069653</t>
  </si>
  <si>
    <t>741322011</t>
  </si>
  <si>
    <t>Montáž svodiče bleskových proudů nn typ 1 třípólových impulzní proud do 35 kA se zapojením vodičů</t>
  </si>
  <si>
    <t>-34105681</t>
  </si>
  <si>
    <t>https://podminky.urs.cz/item/CS_URS_2026_01/741322011</t>
  </si>
  <si>
    <t>35889505</t>
  </si>
  <si>
    <t>ochrana přepěťová - součtové jiskřiště 1. stupně mezi PE a N</t>
  </si>
  <si>
    <t>1725541475</t>
  </si>
  <si>
    <t>741331032</t>
  </si>
  <si>
    <t>Montáž elektroměru třífázového bez zapojení vodičů</t>
  </si>
  <si>
    <t>-1432336951</t>
  </si>
  <si>
    <t>https://podminky.urs.cz/item/CS_URS_2026_01/741331032</t>
  </si>
  <si>
    <t>Poznámka k položce:_x000d_
Přemístění stávajících elměrů do nového ER-byty</t>
  </si>
  <si>
    <t>741410003</t>
  </si>
  <si>
    <t>Montáž drátu nebo lana uzemňovacího průměru do 10 mm na povrchu</t>
  </si>
  <si>
    <t>-2083893515</t>
  </si>
  <si>
    <t>https://podminky.urs.cz/item/CS_URS_2026_01/741410003</t>
  </si>
  <si>
    <t>35441080</t>
  </si>
  <si>
    <t>drát D 8mm nerez</t>
  </si>
  <si>
    <t>1843742723</t>
  </si>
  <si>
    <t>741450002</t>
  </si>
  <si>
    <t>Montáž svorkovnice ekvipotenciálního pospojení</t>
  </si>
  <si>
    <t>-343873673</t>
  </si>
  <si>
    <t>https://podminky.urs.cz/item/CS_URS_2026_01/741450002</t>
  </si>
  <si>
    <t>34565001</t>
  </si>
  <si>
    <t>svorkovnice ekvipotenciální 160x60mm</t>
  </si>
  <si>
    <t>-1463930524</t>
  </si>
  <si>
    <t>441377611</t>
  </si>
  <si>
    <t>741820001</t>
  </si>
  <si>
    <t>Měření zemních odporů zemniče</t>
  </si>
  <si>
    <t>-269551558</t>
  </si>
  <si>
    <t>https://podminky.urs.cz/item/CS_URS_2026_01/741820001</t>
  </si>
  <si>
    <t>Montáž žlab kovový šířky do 100 mm bez víka</t>
  </si>
  <si>
    <t>1860796488</t>
  </si>
  <si>
    <t>428067910</t>
  </si>
  <si>
    <t>Poznámka k položce:_x000d_
kabelové drátěné žlaby jsou použity na vedení kabeláže nad podhledy na chodbě 2.NP</t>
  </si>
  <si>
    <t>spojka kabelového žlabu drátěného galvanicky zinkovaná bezšroubová</t>
  </si>
  <si>
    <t>-189430127</t>
  </si>
  <si>
    <t>svod kabelový z kabelového žlabu drátěného žárově zinkovaný</t>
  </si>
  <si>
    <t>-583962241</t>
  </si>
  <si>
    <t>-1157809670</t>
  </si>
  <si>
    <t>nosník kabelového žlabu drátěného žárově zinkovaný 150mm</t>
  </si>
  <si>
    <t>511606865</t>
  </si>
  <si>
    <t>35800011</t>
  </si>
  <si>
    <t>-346827540</t>
  </si>
  <si>
    <t>Poznámka k položce:_x000d_
Kalkulace 10% z ceny nosného materiálu na pomocný materiál</t>
  </si>
  <si>
    <t>522719849</t>
  </si>
  <si>
    <t>143558112</t>
  </si>
  <si>
    <t>-430627293</t>
  </si>
  <si>
    <t>35800012</t>
  </si>
  <si>
    <t>svítidlo LED BRSB 6x16 27W 2700lm 4000K ø375mm přisazené IP44 kryt opál PMMA</t>
  </si>
  <si>
    <t>-726642080</t>
  </si>
  <si>
    <t>35800013</t>
  </si>
  <si>
    <t>svítidlo LED BRSB 6x16 27W 2700lm 4000K ø375mm přisazené IP44 kryt opál PMMA s nouzovým zdrojem</t>
  </si>
  <si>
    <t>439828629</t>
  </si>
  <si>
    <t>34835016</t>
  </si>
  <si>
    <t>svítidlo LED nouzové závěsné baterie 3h piktogram</t>
  </si>
  <si>
    <t>-507455681</t>
  </si>
  <si>
    <t>Poznámka k položce:_x000d_
samostatné NO u východu</t>
  </si>
  <si>
    <t>741372153</t>
  </si>
  <si>
    <t>Montáž svítidlo LED průmyslové přisazené nástěnné se zapojením vodičů</t>
  </si>
  <si>
    <t>828488900</t>
  </si>
  <si>
    <t>https://podminky.urs.cz/item/CS_URS_2026_01/741372153</t>
  </si>
  <si>
    <t>35800014</t>
  </si>
  <si>
    <t>svítidlo venkovní kruhové 18W-1260lm 4000K</t>
  </si>
  <si>
    <t>-545335113</t>
  </si>
  <si>
    <t>Poznámka k položce:_x000d_
na půdě</t>
  </si>
  <si>
    <t>584013589</t>
  </si>
  <si>
    <t>1282543519</t>
  </si>
  <si>
    <t>Poznámka k položce:_x000d_
Hodinové sazby jsou použity na připojení měření z XS2 a dále pro úkony výše neuvedené, které nejsou v katalogu a dále pro úpravy rozvaděčů</t>
  </si>
  <si>
    <t>210120549</t>
  </si>
  <si>
    <t>Montáž blokovacího tlačítka, spouště na podpětí, vypínací spouště k jističům se zapojením vodičů</t>
  </si>
  <si>
    <t>-1963236966</t>
  </si>
  <si>
    <t>https://podminky.urs.cz/item/CS_URS_2026_01/210120549</t>
  </si>
  <si>
    <t>35822917</t>
  </si>
  <si>
    <t>spoušť vypínací (napěťová) pro elektronické nadproudové spouště, AC/DC 230,400,500V</t>
  </si>
  <si>
    <t>-1377647641</t>
  </si>
  <si>
    <t>1753181620</t>
  </si>
  <si>
    <t>-359586692</t>
  </si>
  <si>
    <t>-1680017497</t>
  </si>
  <si>
    <t>1276279335</t>
  </si>
  <si>
    <t>742110041</t>
  </si>
  <si>
    <t>Montáž lišt vkládacích pro slaboproud</t>
  </si>
  <si>
    <t>889020350</t>
  </si>
  <si>
    <t>https://podminky.urs.cz/item/CS_URS_2026_01/742110041</t>
  </si>
  <si>
    <t xml:space="preserve">Poznámka k položce:_x000d_
Lišty použity pro rozvody na povrchu – zeména  na půdě, dále pokud vedení nelze schovat do trubek v dutinách SDK. Délky budou upřesněny na místě		_x000d_
Lišty  na půdě jsou v oddílu společná spotřeba, ale vedení je ve výkazu bytu</t>
  </si>
  <si>
    <t>755360092</t>
  </si>
  <si>
    <t>-2013254082</t>
  </si>
  <si>
    <t>-1331918050</t>
  </si>
  <si>
    <t xml:space="preserve">Poznámka k položce:_x000d_
Lišty použity pro rozvody na povrchu – zeména  na půdě, dále pokud vedení nelze schovat do trubek v dutinách SDK. Délky budou upřesněny na místě_x000d_
Lišty  na půdě jsou v oddílu společná spotřeba, ale vedení je ve výkazu bytu</t>
  </si>
  <si>
    <t>1235531029</t>
  </si>
  <si>
    <t>746658679</t>
  </si>
  <si>
    <t>1112419298</t>
  </si>
  <si>
    <t>1157904254</t>
  </si>
  <si>
    <t>1934700570</t>
  </si>
  <si>
    <t>-438232322</t>
  </si>
  <si>
    <t>-755870947</t>
  </si>
  <si>
    <t>34121302</t>
  </si>
  <si>
    <t>kabel koaxiální, jádro CU, izolace PVC, černý, impedance 75 Ohm, UV odolné, pr. 7,1 mm</t>
  </si>
  <si>
    <t>-1445264990</t>
  </si>
  <si>
    <t>270650645</t>
  </si>
  <si>
    <t>579223882</t>
  </si>
  <si>
    <t>742310001</t>
  </si>
  <si>
    <t>Montáž napájecího modulu k domácímu telefonu na DIN lištu</t>
  </si>
  <si>
    <t>277744357</t>
  </si>
  <si>
    <t>https://podminky.urs.cz/item/CS_URS_2026_01/742310001</t>
  </si>
  <si>
    <t>38227042</t>
  </si>
  <si>
    <t>zdroj napájecí domácího telefonu a zvonkového tabla pro 2-68 uživatelů</t>
  </si>
  <si>
    <t>-1876151421</t>
  </si>
  <si>
    <t>742310002</t>
  </si>
  <si>
    <t>Montáž komunikačního tabla k domácímu telefonu</t>
  </si>
  <si>
    <t>31969503</t>
  </si>
  <si>
    <t>https://podminky.urs.cz/item/CS_URS_2026_01/742310002</t>
  </si>
  <si>
    <t>38226103</t>
  </si>
  <si>
    <t>zvonkové tablo s elektronickým vrátným 8 tlačítek, rámeček pod omítkou</t>
  </si>
  <si>
    <t>-1939346038</t>
  </si>
  <si>
    <t>Poznámka k položce:_x000d_
Náhrada náplně stávajícího EV. Pro sběrnicový 2drátový rozvod. Srovnatelná položka</t>
  </si>
  <si>
    <t>742310006</t>
  </si>
  <si>
    <t>Montáž domácího nástěnného audio/video telefonu</t>
  </si>
  <si>
    <t>837939358</t>
  </si>
  <si>
    <t>https://podminky.urs.cz/item/CS_URS_2026_01/742310006</t>
  </si>
  <si>
    <t>38226805</t>
  </si>
  <si>
    <t>domovní telefon s ovládáním elektrického zámku</t>
  </si>
  <si>
    <t>999065540</t>
  </si>
  <si>
    <t>742360151</t>
  </si>
  <si>
    <t>Montáž tlačítka</t>
  </si>
  <si>
    <t>-906830104</t>
  </si>
  <si>
    <t>https://podminky.urs.cz/item/CS_URS_2026_01/742360151</t>
  </si>
  <si>
    <t>34531735</t>
  </si>
  <si>
    <t>ovladač zvonkový tlačítkový 3171-8011 jednonásobný</t>
  </si>
  <si>
    <t>1189193376</t>
  </si>
  <si>
    <t>742420061</t>
  </si>
  <si>
    <t>Montáž rozvodnice STA</t>
  </si>
  <si>
    <t>1817172070</t>
  </si>
  <si>
    <t>https://podminky.urs.cz/item/CS_URS_2026_01/742420061</t>
  </si>
  <si>
    <t>35800015</t>
  </si>
  <si>
    <t xml:space="preserve">komponenty pro rozvod  STA – obsahující slučovač DVB-T,FM a rozbočovače, dále zařízeni pro příjem WIFI a ochranu proti přepětí</t>
  </si>
  <si>
    <t>-1773052244</t>
  </si>
  <si>
    <t>Poznámka k položce:_x000d_
Srovnatelné položky. Rozvod společné antény pro max. 5 účastníků, náhrady staré STA, anteny popnechány</t>
  </si>
  <si>
    <t>-111905136</t>
  </si>
  <si>
    <t>1021599346</t>
  </si>
  <si>
    <t>946560111</t>
  </si>
  <si>
    <t>468081312</t>
  </si>
  <si>
    <t>Vybourání otvorů pro elektroinstalace ve zdivu cihelném pl do 0,0225 m2 tl přes 15 do 30 cm</t>
  </si>
  <si>
    <t>1577769371</t>
  </si>
  <si>
    <t>https://podminky.urs.cz/item/CS_URS_2026_01/468081312</t>
  </si>
  <si>
    <t>928921154</t>
  </si>
  <si>
    <t>468081314</t>
  </si>
  <si>
    <t>Vybourání otvorů pro elektroinstalace ve zdivu cihelném pl do 0,0225 m2 tl přes 45 do 60 cm</t>
  </si>
  <si>
    <t>566792379</t>
  </si>
  <si>
    <t>https://podminky.urs.cz/item/CS_URS_2026_01/468081314</t>
  </si>
  <si>
    <t>-1149544297</t>
  </si>
  <si>
    <t>-583098000</t>
  </si>
  <si>
    <t>-945707633</t>
  </si>
  <si>
    <t>1871840694</t>
  </si>
  <si>
    <t>-177697598</t>
  </si>
  <si>
    <t>1944301545</t>
  </si>
  <si>
    <t>468091313</t>
  </si>
  <si>
    <t>Vysekání kapes a výklenků ve zdivu cihelném pro krabice 15x15x10 cm</t>
  </si>
  <si>
    <t>1018595481</t>
  </si>
  <si>
    <t>https://podminky.urs.cz/item/CS_URS_2026_01/468091313</t>
  </si>
  <si>
    <t>1086656982</t>
  </si>
  <si>
    <t>1123394689</t>
  </si>
  <si>
    <t>165</t>
  </si>
  <si>
    <t>-411319203</t>
  </si>
  <si>
    <t>166</t>
  </si>
  <si>
    <t>-295305399</t>
  </si>
  <si>
    <t>Poznámka k položce:_x000d_
Výpočet: Plocha 0,85 x 1,7, x hl. 0,25 = 0,36 m3</t>
  </si>
  <si>
    <t>167</t>
  </si>
  <si>
    <t>2082412800</t>
  </si>
  <si>
    <t>168</t>
  </si>
  <si>
    <t>-73895022</t>
  </si>
  <si>
    <t>169</t>
  </si>
  <si>
    <t>-520062641</t>
  </si>
  <si>
    <t>170</t>
  </si>
  <si>
    <t>1685203306</t>
  </si>
  <si>
    <t>171</t>
  </si>
  <si>
    <t>-1034718083</t>
  </si>
  <si>
    <t>172</t>
  </si>
  <si>
    <t>-1616731329</t>
  </si>
  <si>
    <t>173</t>
  </si>
  <si>
    <t>1580021871</t>
  </si>
  <si>
    <t>174</t>
  </si>
  <si>
    <t>-602542191</t>
  </si>
  <si>
    <t>175</t>
  </si>
  <si>
    <t>-145441472</t>
  </si>
  <si>
    <t>176</t>
  </si>
  <si>
    <t>-1999818199</t>
  </si>
  <si>
    <t>-2032264809</t>
  </si>
  <si>
    <t>-2013100968</t>
  </si>
  <si>
    <t>-766411305</t>
  </si>
  <si>
    <t>520539238</t>
  </si>
  <si>
    <t>1374590046</t>
  </si>
  <si>
    <t>-1942811928</t>
  </si>
  <si>
    <t>230011031</t>
  </si>
  <si>
    <t>Montáž potrubí trouby ocelové hladké tř.11-13 D 44,5 mm, tl 3,2 mm</t>
  </si>
  <si>
    <t>822479474</t>
  </si>
  <si>
    <t>https://podminky.urs.cz/item/CS_URS_2026_01/230011031</t>
  </si>
  <si>
    <t>ocelová trubka černá bezešvá DN40 (48,3x3,2)</t>
  </si>
  <si>
    <t>-1245030584</t>
  </si>
  <si>
    <t>230011045</t>
  </si>
  <si>
    <t>Montáž potrubí trouby ocelové hladké tř.11-13 D 60,3 mm, tl 2,9 mm</t>
  </si>
  <si>
    <t>129311803</t>
  </si>
  <si>
    <t>https://podminky.urs.cz/item/CS_URS_2026_01/230011045</t>
  </si>
  <si>
    <t>ocelová trubka bezešvá černá DN50</t>
  </si>
  <si>
    <t>-1745973537</t>
  </si>
  <si>
    <t>2103723705</t>
  </si>
  <si>
    <t>-1777641696</t>
  </si>
  <si>
    <t>230021045</t>
  </si>
  <si>
    <t>Montáž trubní díly přivařovací tř.11-13 do 1 kg D 60,3 mm tl 2,9 mm</t>
  </si>
  <si>
    <t>-634077967</t>
  </si>
  <si>
    <t>https://podminky.urs.cz/item/CS_URS_2026_01/230021045</t>
  </si>
  <si>
    <t>koleno varné DN50</t>
  </si>
  <si>
    <t>1888219417</t>
  </si>
  <si>
    <t>-1198547814</t>
  </si>
  <si>
    <t>1151113520</t>
  </si>
  <si>
    <t>-1424997201</t>
  </si>
  <si>
    <t>42200006</t>
  </si>
  <si>
    <t>1533204319</t>
  </si>
  <si>
    <t xml:space="preserve">    727 - Zdravotechnika - protipožární ochrana</t>
  </si>
  <si>
    <t>359901212</t>
  </si>
  <si>
    <t>Monitoring stok (kamerový systém) jakékoli výšky stávající kanalizace</t>
  </si>
  <si>
    <t>771314319</t>
  </si>
  <si>
    <t>https://podminky.urs.cz/item/CS_URS_2026_01/359901212</t>
  </si>
  <si>
    <t>-1852624290</t>
  </si>
  <si>
    <t>52113295</t>
  </si>
  <si>
    <t>965042121</t>
  </si>
  <si>
    <t>Bourání mazanin betonových nebo z litého asfaltu tl. do 100 mm, plochy do 1 m2</t>
  </si>
  <si>
    <t>1934118086</t>
  </si>
  <si>
    <t>https://podminky.urs.cz/item/CS_URS_2026_01/965042121</t>
  </si>
  <si>
    <t>Vysekání rýh ve zdivu cihelném na maltu vápennou nebo vápenocementovou do hl. 150 mm a šířky do 150 mm</t>
  </si>
  <si>
    <t>-1688799932</t>
  </si>
  <si>
    <t>-1414554373</t>
  </si>
  <si>
    <t>-1907682586</t>
  </si>
  <si>
    <t>-1436458779</t>
  </si>
  <si>
    <t>997013601</t>
  </si>
  <si>
    <t>Poplatek za uložení na skládce (skládkovné) stavebního odpadu betonového kód odpadu 17 01 01</t>
  </si>
  <si>
    <t>-1088792402</t>
  </si>
  <si>
    <t>https://podminky.urs.cz/item/CS_URS_2026_01/997013601</t>
  </si>
  <si>
    <t>1198169420</t>
  </si>
  <si>
    <t>1947565494</t>
  </si>
  <si>
    <t>-2099950081</t>
  </si>
  <si>
    <t>713411111</t>
  </si>
  <si>
    <t>Montáž izolace tepelné potrubí a ohybů pásy nebo rohožemi bez povrchové úpravy (izolační materiál ve specifikaci) ovinutými kolem potrubí a staženými ocelovým drátem potrubí jednovrstvá</t>
  </si>
  <si>
    <t>-1138151843</t>
  </si>
  <si>
    <t>https://podminky.urs.cz/item/CS_URS_2026_01/713411111</t>
  </si>
  <si>
    <t>63152096</t>
  </si>
  <si>
    <t>pás tepelně izolační univerzální λ=0,032-0,033 tl 50mm</t>
  </si>
  <si>
    <t>-1506754027</t>
  </si>
  <si>
    <t>998713113</t>
  </si>
  <si>
    <t>Přesun hmot pro izolace tepelné stanovený z hmotnosti přesunovaného materiálu vodorovná dopravní vzdálenost do 50 m s omezením mechanizace v objektech výšky přes 12 m do 24 m</t>
  </si>
  <si>
    <t>1170798058</t>
  </si>
  <si>
    <t>https://podminky.urs.cz/item/CS_URS_2026_01/998713113</t>
  </si>
  <si>
    <t>Opravy potrubí hrdlového přetěsnění hrdla odpadního potrubí do DN 100</t>
  </si>
  <si>
    <t>1492894963</t>
  </si>
  <si>
    <t>721140802</t>
  </si>
  <si>
    <t>Demontáž potrubí z litinových trub odpadních nebo dešťových do DN 100</t>
  </si>
  <si>
    <t>-1738153756</t>
  </si>
  <si>
    <t>https://podminky.urs.cz/item/CS_URS_2026_01/721140802</t>
  </si>
  <si>
    <t>721174024</t>
  </si>
  <si>
    <t>Potrubí z trub polypropylenových odpadní (svislé) DN 75</t>
  </si>
  <si>
    <t>234202321</t>
  </si>
  <si>
    <t>https://podminky.urs.cz/item/CS_URS_2026_01/721174024</t>
  </si>
  <si>
    <t>28615602</t>
  </si>
  <si>
    <t>čistící tvarovka odpadní pro vysoké teploty HTRE DN 75</t>
  </si>
  <si>
    <t>624534993</t>
  </si>
  <si>
    <t>55161856</t>
  </si>
  <si>
    <t>přechod z plastových trub na litinové (bez hrdel) DN 75</t>
  </si>
  <si>
    <t>-2008024200</t>
  </si>
  <si>
    <t>721174025</t>
  </si>
  <si>
    <t>Potrubí z trub polypropylenových odpadní (svislé) DN 110</t>
  </si>
  <si>
    <t>-47414437</t>
  </si>
  <si>
    <t>https://podminky.urs.cz/item/CS_URS_2026_01/721174025</t>
  </si>
  <si>
    <t>28615651</t>
  </si>
  <si>
    <t>čistící kus kanalizační PP DN 110</t>
  </si>
  <si>
    <t>-1946486917</t>
  </si>
  <si>
    <t>55161857</t>
  </si>
  <si>
    <t>přechod z plastových trub na litinové (bez hrdel) DN 110</t>
  </si>
  <si>
    <t>779548263</t>
  </si>
  <si>
    <t>-1060076828</t>
  </si>
  <si>
    <t>1918972051</t>
  </si>
  <si>
    <t>721273152</t>
  </si>
  <si>
    <t>Ventilační hlavice z polypropylenu (PP) DN 75</t>
  </si>
  <si>
    <t>550916511</t>
  </si>
  <si>
    <t>https://podminky.urs.cz/item/CS_URS_2026_01/721273152</t>
  </si>
  <si>
    <t>721273153</t>
  </si>
  <si>
    <t>Ventilační hlavice z polypropylenu (PP) DN 110</t>
  </si>
  <si>
    <t>-1678558925</t>
  </si>
  <si>
    <t>https://podminky.urs.cz/item/CS_URS_2026_01/721273153</t>
  </si>
  <si>
    <t>998721113</t>
  </si>
  <si>
    <t>Přesun hmot pro vnitřní kanalizaci stanovený z hmotnosti přesunovaného materiálu vodorovná dopravní vzdálenost do 50 m s omezením mechanizace v objektech výšky přes 12 do 24 m</t>
  </si>
  <si>
    <t>1201027900</t>
  </si>
  <si>
    <t>https://podminky.urs.cz/item/CS_URS_2026_01/998721113</t>
  </si>
  <si>
    <t>D+M Podružný vodoměr( Inteligentní vodoměr - kompaktní ultrazvukový vodoměr pro měření spotřeby teplé i studené vody v domácnostech) s připojením na datovou síť pro přenos dat, uzavírací armatury DN 20, dvířka 400/400mm</t>
  </si>
  <si>
    <t>kpl</t>
  </si>
  <si>
    <t>-1922997450</t>
  </si>
  <si>
    <t>722174004</t>
  </si>
  <si>
    <t>Potrubí z trubek polypropylenových spojovaných svařováním z jednovrstvého PP-R S3,2 (PN 10) D 32/4,4 - DN25</t>
  </si>
  <si>
    <t>691965629</t>
  </si>
  <si>
    <t>https://podminky.urs.cz/item/CS_URS_2026_01/722174004</t>
  </si>
  <si>
    <t>722181242</t>
  </si>
  <si>
    <t>Ochrana potrubí termoizolačními trubicemi z pěnového polyetylenu PE přilepenými v příčných a podélných spojích, tloušťky izolace přes 13 do 20 mm, vnitřního průměru izolace DN přes 22 do 45 mm</t>
  </si>
  <si>
    <t>832143430</t>
  </si>
  <si>
    <t>https://podminky.urs.cz/item/CS_URS_2026_01/722181242</t>
  </si>
  <si>
    <t>722190401</t>
  </si>
  <si>
    <t>Zřízení přípojek na potrubí vyvedení a upevnění výpustek do DN 25</t>
  </si>
  <si>
    <t>264850160</t>
  </si>
  <si>
    <t>https://podminky.urs.cz/item/CS_URS_2026_01/722190401</t>
  </si>
  <si>
    <t>722232063</t>
  </si>
  <si>
    <t>Armatury se dvěma závity kulové kohouty PN 42 do 185 °C přímé vnitřní závit s vypouštěním G 1"</t>
  </si>
  <si>
    <t>1992653719</t>
  </si>
  <si>
    <t>https://podminky.urs.cz/item/CS_URS_2026_01/722232063</t>
  </si>
  <si>
    <t>998722113</t>
  </si>
  <si>
    <t>Přesun hmot pro vnitřní vodovod stanovený z hmotnosti přesunovaného materiálu vodorovná dopravní vzdálenost do 50 m s omezením mechanizace v objektech výšky přes 12 do 24 m</t>
  </si>
  <si>
    <t>169988687</t>
  </si>
  <si>
    <t>https://podminky.urs.cz/item/CS_URS_2026_01/998722113</t>
  </si>
  <si>
    <t>725980123</t>
  </si>
  <si>
    <t>Dvířka 30/30</t>
  </si>
  <si>
    <t>497558902</t>
  </si>
  <si>
    <t>https://podminky.urs.cz/item/CS_URS_2026_01/725980123</t>
  </si>
  <si>
    <t>osazování drobných předmětů se zalitím maltou cementovou, do vysekaných kapes nebo připravených otvorů rámů litinových poklopů v podlahách nebo čisticích dvířek v kouřových kanálech</t>
  </si>
  <si>
    <t>922697524</t>
  </si>
  <si>
    <t>998725113</t>
  </si>
  <si>
    <t>Přesun hmot pro zařizovací předměty stanovený z hmotnosti přesunovaného materiálu vodorovná dopravní vzdálenost do 50 m s omezením mechanizace v objektech výšky přes 12 do 24 m</t>
  </si>
  <si>
    <t>1355465843</t>
  </si>
  <si>
    <t>https://podminky.urs.cz/item/CS_URS_2026_01/998725113</t>
  </si>
  <si>
    <t>727</t>
  </si>
  <si>
    <t>Zdravotechnika - protipožární ochrana</t>
  </si>
  <si>
    <t>55400003</t>
  </si>
  <si>
    <t xml:space="preserve">D+M požární ucpávky EI45 DP </t>
  </si>
  <si>
    <t>ks</t>
  </si>
  <si>
    <t>-590260901</t>
  </si>
  <si>
    <t>-2064460526</t>
  </si>
  <si>
    <t>-1708969510</t>
  </si>
  <si>
    <t>765111803</t>
  </si>
  <si>
    <t>Demontáž krytiny keramické drážkové, sklonu do 30° na sucho k dalšímu použití</t>
  </si>
  <si>
    <t>1688675329</t>
  </si>
  <si>
    <t>https://podminky.urs.cz/item/CS_URS_2026_01/765111803</t>
  </si>
  <si>
    <t>765111813</t>
  </si>
  <si>
    <t>Demontáž krytiny keramické Příplatek k cenám za sklon přes 30° k dalšímu použití</t>
  </si>
  <si>
    <t>1343538341</t>
  </si>
  <si>
    <t>https://podminky.urs.cz/item/CS_URS_2026_01/765111813</t>
  </si>
  <si>
    <t>765111912</t>
  </si>
  <si>
    <t>Vyspravení krytiny keramické drážkové na sucho sklonu do 30°, počet tašek přes 10 do 15 ks/m2, v rozsahu opravované plochy přes 2 do 5%</t>
  </si>
  <si>
    <t>-732147892</t>
  </si>
  <si>
    <t>https://podminky.urs.cz/item/CS_URS_2026_01/765111912</t>
  </si>
  <si>
    <t>55400004</t>
  </si>
  <si>
    <t>D+M konstrukce pro vedení větracího potrubí vč. izolace</t>
  </si>
  <si>
    <t>-729146123</t>
  </si>
  <si>
    <t>55400005</t>
  </si>
  <si>
    <t>Závěsy potrubí v podhledu</t>
  </si>
  <si>
    <t>66133883</t>
  </si>
  <si>
    <t>1847682999</t>
  </si>
  <si>
    <t>SO 06 - Vedlejší rozpočtové náklady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</si>
  <si>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</si>
  <si>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</si>
  <si>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</si>
  <si>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</si>
  <si>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</si>
  <si>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</si>
  <si>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</si>
  <si>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VRN1</t>
  </si>
  <si>
    <t>Průzkumné, zeměměřičské a projektové práce</t>
  </si>
  <si>
    <t>012164000</t>
  </si>
  <si>
    <t>Vytyčení a zaměření inženýrských sítí</t>
  </si>
  <si>
    <t>1024</t>
  </si>
  <si>
    <t>-186563072</t>
  </si>
  <si>
    <t>https://podminky.urs.cz/item/CS_URS_2026_01/012164000</t>
  </si>
  <si>
    <t>013254000</t>
  </si>
  <si>
    <t>Dokumentace skutečného provedení stavby</t>
  </si>
  <si>
    <t>518060256</t>
  </si>
  <si>
    <t>https://podminky.urs.cz/item/CS_URS_2026_01/013254000</t>
  </si>
  <si>
    <t>VRN3</t>
  </si>
  <si>
    <t>Zařízení staveniště</t>
  </si>
  <si>
    <t>030001000</t>
  </si>
  <si>
    <t>1621986200</t>
  </si>
  <si>
    <t>https://podminky.urs.cz/item/CS_URS_2026_01/030001000</t>
  </si>
  <si>
    <t>VRN4</t>
  </si>
  <si>
    <t>Inženýrská činnost</t>
  </si>
  <si>
    <t>044002000</t>
  </si>
  <si>
    <t>Revize revize dočasných objektů nebo zařízení staveniště</t>
  </si>
  <si>
    <t>127168113</t>
  </si>
  <si>
    <t>https://podminky.urs.cz/item/CS_URS_2026_01/044002000</t>
  </si>
  <si>
    <t>Poznámka k položce:_x000d_
komíny_x000d_
- revizní zpráva komínů_x000d_
_x000d_
vodovod a kanalizace_x000d_
- revizní zpráva rozvodu vodoinstalace jednotlivých bytových jednotek_x000d_
- revizní zpráva kanalizace jednotlivých bytových jednotek_x000d_
_x000d_
plynovod_x000d_
- revizní zpráva rozvodu plynu jednotlivých bytových jednotek_x000d_
_x000d_
vytápění_x000d_
- revize vytápění jednotlivých bytových jednotek_x000d_
_x000d_
elektroinstalace_x000d_
- výchozí revize D elektroinstalace jednotlivých bytových jednotek a rozvaděčů_x000d_
- prohlídka zařízení právnickou osobou_x000d_
- vydání průkazu způsobilosti_x000d_
_x000d_
slaboproudé rozvody_x000d_
- revize slaboproudých rozvodů jednotlivých bytových jednotek</t>
  </si>
  <si>
    <t>VRN7</t>
  </si>
  <si>
    <t>Provozní vlivy</t>
  </si>
  <si>
    <t>070001000</t>
  </si>
  <si>
    <t>-1481568920</t>
  </si>
  <si>
    <t>https://podminky.urs.cz/item/CS_URS_2026_01/070001000</t>
  </si>
  <si>
    <t>VRN9</t>
  </si>
  <si>
    <t>Ostatní náklady</t>
  </si>
  <si>
    <t>094103000</t>
  </si>
  <si>
    <t>Náklady na vyklizení objektu</t>
  </si>
  <si>
    <t>-1722750691</t>
  </si>
  <si>
    <t>https://podminky.urs.cz/item/CS_URS_2026_01/094103000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</si>
</sst>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8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0" fontId="34" fillId="2" borderId="19" xfId="0" applyFont="1" applyFill="1" applyBorder="1" applyAlignment="1" applyProtection="1">
      <alignment horizontal="left" vertical="center"/>
      <protection locked="0"/>
    </xf>
    <xf numFmtId="0" fontId="34" fillId="0" borderId="20" xfId="0" applyFont="1" applyBorder="1" applyAlignment="1" applyProtection="1">
      <alignment horizontal="center"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styles" Target="styles.xml" /><Relationship Id="rId32" Type="http://schemas.openxmlformats.org/officeDocument/2006/relationships/theme" Target="theme/theme1.xml" /><Relationship Id="rId33" Type="http://schemas.openxmlformats.org/officeDocument/2006/relationships/calcChain" Target="calcChain.xml" /><Relationship Id="rId3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jpg" /><Relationship Id="rId2" Type="http://schemas.openxmlformats.org/officeDocument/2006/relationships/image" Target="../media/image33.jpg" /><Relationship Id="rId3" Type="http://schemas.openxmlformats.org/officeDocument/2006/relationships/image" Target="../media/image3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jpg" /><Relationship Id="rId2" Type="http://schemas.openxmlformats.org/officeDocument/2006/relationships/image" Target="../media/image37.jpg" /><Relationship Id="rId3" Type="http://schemas.openxmlformats.org/officeDocument/2006/relationships/image" Target="../media/image3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40.jpg" /><Relationship Id="rId2" Type="http://schemas.openxmlformats.org/officeDocument/2006/relationships/image" Target="../media/image41.jpg" /><Relationship Id="rId3" Type="http://schemas.openxmlformats.org/officeDocument/2006/relationships/image" Target="../media/image4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44.jpg" /><Relationship Id="rId2" Type="http://schemas.openxmlformats.org/officeDocument/2006/relationships/image" Target="../media/image45.jpg" /><Relationship Id="rId3" Type="http://schemas.openxmlformats.org/officeDocument/2006/relationships/image" Target="../media/image4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48.jpg" /><Relationship Id="rId2" Type="http://schemas.openxmlformats.org/officeDocument/2006/relationships/image" Target="../media/image49.jpg" /><Relationship Id="rId3" Type="http://schemas.openxmlformats.org/officeDocument/2006/relationships/image" Target="../media/image5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52.jpg" /><Relationship Id="rId2" Type="http://schemas.openxmlformats.org/officeDocument/2006/relationships/image" Target="../media/image53.jpg" /><Relationship Id="rId3" Type="http://schemas.openxmlformats.org/officeDocument/2006/relationships/image" Target="../media/image5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56.jpg" /><Relationship Id="rId2" Type="http://schemas.openxmlformats.org/officeDocument/2006/relationships/image" Target="../media/image57.jpg" /><Relationship Id="rId3" Type="http://schemas.openxmlformats.org/officeDocument/2006/relationships/image" Target="../media/image5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60.jpg" /><Relationship Id="rId2" Type="http://schemas.openxmlformats.org/officeDocument/2006/relationships/image" Target="../media/image61.jpg" /><Relationship Id="rId3" Type="http://schemas.openxmlformats.org/officeDocument/2006/relationships/image" Target="../media/image6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64.jpg" /><Relationship Id="rId2" Type="http://schemas.openxmlformats.org/officeDocument/2006/relationships/image" Target="../media/image65.jpg" /><Relationship Id="rId3" Type="http://schemas.openxmlformats.org/officeDocument/2006/relationships/image" Target="../media/image6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68.jpg" /><Relationship Id="rId2" Type="http://schemas.openxmlformats.org/officeDocument/2006/relationships/image" Target="../media/image69.jpg" /><Relationship Id="rId3" Type="http://schemas.openxmlformats.org/officeDocument/2006/relationships/image" Target="../media/image7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72.jpg" /><Relationship Id="rId2" Type="http://schemas.openxmlformats.org/officeDocument/2006/relationships/image" Target="../media/image73.jpg" /><Relationship Id="rId3" Type="http://schemas.openxmlformats.org/officeDocument/2006/relationships/image" Target="../media/image7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76.jpg" /><Relationship Id="rId2" Type="http://schemas.openxmlformats.org/officeDocument/2006/relationships/image" Target="../media/image77.jpg" /><Relationship Id="rId3" Type="http://schemas.openxmlformats.org/officeDocument/2006/relationships/image" Target="../media/image7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80.jpg" /><Relationship Id="rId2" Type="http://schemas.openxmlformats.org/officeDocument/2006/relationships/image" Target="../media/image81.jpg" /><Relationship Id="rId3" Type="http://schemas.openxmlformats.org/officeDocument/2006/relationships/image" Target="../media/image8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84.jpg" /><Relationship Id="rId2" Type="http://schemas.openxmlformats.org/officeDocument/2006/relationships/image" Target="../media/image85.jpg" /><Relationship Id="rId3" Type="http://schemas.openxmlformats.org/officeDocument/2006/relationships/image" Target="../media/image8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88.jpg" /><Relationship Id="rId2" Type="http://schemas.openxmlformats.org/officeDocument/2006/relationships/image" Target="../media/image89.jpg" /><Relationship Id="rId3" Type="http://schemas.openxmlformats.org/officeDocument/2006/relationships/image" Target="../media/image9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92.jpg" /><Relationship Id="rId2" Type="http://schemas.openxmlformats.org/officeDocument/2006/relationships/image" Target="../media/image93.jpg" /><Relationship Id="rId3" Type="http://schemas.openxmlformats.org/officeDocument/2006/relationships/image" Target="../media/image9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96.jpg" /><Relationship Id="rId2" Type="http://schemas.openxmlformats.org/officeDocument/2006/relationships/image" Target="../media/image97.jpg" /><Relationship Id="rId3" Type="http://schemas.openxmlformats.org/officeDocument/2006/relationships/image" Target="../media/image9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00.jpg" /><Relationship Id="rId2" Type="http://schemas.openxmlformats.org/officeDocument/2006/relationships/image" Target="../media/image101.jpg" /><Relationship Id="rId3" Type="http://schemas.openxmlformats.org/officeDocument/2006/relationships/image" Target="../media/image10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04.jpg" /><Relationship Id="rId2" Type="http://schemas.openxmlformats.org/officeDocument/2006/relationships/image" Target="../media/image105.jpg" /><Relationship Id="rId3" Type="http://schemas.openxmlformats.org/officeDocument/2006/relationships/image" Target="../media/image10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08.jpg" /><Relationship Id="rId2" Type="http://schemas.openxmlformats.org/officeDocument/2006/relationships/image" Target="../media/image109.jpg" /><Relationship Id="rId3" Type="http://schemas.openxmlformats.org/officeDocument/2006/relationships/image" Target="../media/image1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12.jpg" /><Relationship Id="rId2" Type="http://schemas.openxmlformats.org/officeDocument/2006/relationships/image" Target="../media/image113.jpg" /><Relationship Id="rId3" Type="http://schemas.openxmlformats.org/officeDocument/2006/relationships/image" Target="../media/image1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16.jpg" /><Relationship Id="rId2" Type="http://schemas.openxmlformats.org/officeDocument/2006/relationships/image" Target="../media/image117.jpg" /><Relationship Id="rId3" Type="http://schemas.openxmlformats.org/officeDocument/2006/relationships/image" Target="../media/image1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121</xdr:row>
      <xdr:rowOff>0</xdr:rowOff>
    </xdr:from>
    <xdr:to>
      <xdr:col>9</xdr:col>
      <xdr:colOff>1215390</xdr:colOff>
      <xdr:row>125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109</xdr:row>
      <xdr:rowOff>0</xdr:rowOff>
    </xdr:from>
    <xdr:to>
      <xdr:col>9</xdr:col>
      <xdr:colOff>1215390</xdr:colOff>
      <xdr:row>113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117</xdr:row>
      <xdr:rowOff>0</xdr:rowOff>
    </xdr:from>
    <xdr:to>
      <xdr:col>9</xdr:col>
      <xdr:colOff>1215390</xdr:colOff>
      <xdr:row>121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116</xdr:row>
      <xdr:rowOff>0</xdr:rowOff>
    </xdr:from>
    <xdr:to>
      <xdr:col>9</xdr:col>
      <xdr:colOff>1215390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120</xdr:row>
      <xdr:rowOff>0</xdr:rowOff>
    </xdr:from>
    <xdr:to>
      <xdr:col>9</xdr:col>
      <xdr:colOff>1215390</xdr:colOff>
      <xdr:row>124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109</xdr:row>
      <xdr:rowOff>0</xdr:rowOff>
    </xdr:from>
    <xdr:to>
      <xdr:col>9</xdr:col>
      <xdr:colOff>1215390</xdr:colOff>
      <xdr:row>113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117</xdr:row>
      <xdr:rowOff>0</xdr:rowOff>
    </xdr:from>
    <xdr:to>
      <xdr:col>9</xdr:col>
      <xdr:colOff>1215390</xdr:colOff>
      <xdr:row>121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116</xdr:row>
      <xdr:rowOff>0</xdr:rowOff>
    </xdr:from>
    <xdr:to>
      <xdr:col>9</xdr:col>
      <xdr:colOff>1215390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121</xdr:row>
      <xdr:rowOff>0</xdr:rowOff>
    </xdr:from>
    <xdr:to>
      <xdr:col>9</xdr:col>
      <xdr:colOff>1215390</xdr:colOff>
      <xdr:row>125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109</xdr:row>
      <xdr:rowOff>0</xdr:rowOff>
    </xdr:from>
    <xdr:to>
      <xdr:col>9</xdr:col>
      <xdr:colOff>1215390</xdr:colOff>
      <xdr:row>113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117</xdr:row>
      <xdr:rowOff>0</xdr:rowOff>
    </xdr:from>
    <xdr:to>
      <xdr:col>9</xdr:col>
      <xdr:colOff>1215390</xdr:colOff>
      <xdr:row>121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116</xdr:row>
      <xdr:rowOff>0</xdr:rowOff>
    </xdr:from>
    <xdr:to>
      <xdr:col>9</xdr:col>
      <xdr:colOff>1215390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120</xdr:row>
      <xdr:rowOff>0</xdr:rowOff>
    </xdr:from>
    <xdr:to>
      <xdr:col>9</xdr:col>
      <xdr:colOff>1215390</xdr:colOff>
      <xdr:row>124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109</xdr:row>
      <xdr:rowOff>0</xdr:rowOff>
    </xdr:from>
    <xdr:to>
      <xdr:col>9</xdr:col>
      <xdr:colOff>1215390</xdr:colOff>
      <xdr:row>113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117</xdr:row>
      <xdr:rowOff>0</xdr:rowOff>
    </xdr:from>
    <xdr:to>
      <xdr:col>9</xdr:col>
      <xdr:colOff>1215390</xdr:colOff>
      <xdr:row>121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116</xdr:row>
      <xdr:rowOff>0</xdr:rowOff>
    </xdr:from>
    <xdr:to>
      <xdr:col>9</xdr:col>
      <xdr:colOff>1215390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121</xdr:row>
      <xdr:rowOff>0</xdr:rowOff>
    </xdr:from>
    <xdr:to>
      <xdr:col>9</xdr:col>
      <xdr:colOff>1215390</xdr:colOff>
      <xdr:row>125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109</xdr:row>
      <xdr:rowOff>0</xdr:rowOff>
    </xdr:from>
    <xdr:to>
      <xdr:col>9</xdr:col>
      <xdr:colOff>1215390</xdr:colOff>
      <xdr:row>113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120</xdr:row>
      <xdr:rowOff>0</xdr:rowOff>
    </xdr:from>
    <xdr:to>
      <xdr:col>9</xdr:col>
      <xdr:colOff>1215390</xdr:colOff>
      <xdr:row>124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310271075" TargetMode="External" /><Relationship Id="rId2" Type="http://schemas.openxmlformats.org/officeDocument/2006/relationships/hyperlink" Target="https://podminky.urs.cz/item/CS_URS_2026_01/311273121" TargetMode="External" /><Relationship Id="rId3" Type="http://schemas.openxmlformats.org/officeDocument/2006/relationships/hyperlink" Target="https://podminky.urs.cz/item/CS_URS_2026_01/317234410" TargetMode="External" /><Relationship Id="rId4" Type="http://schemas.openxmlformats.org/officeDocument/2006/relationships/hyperlink" Target="https://podminky.urs.cz/item/CS_URS_2026_01/317944321" TargetMode="External" /><Relationship Id="rId5" Type="http://schemas.openxmlformats.org/officeDocument/2006/relationships/hyperlink" Target="https://podminky.urs.cz/item/CS_URS_2026_01/340271045" TargetMode="External" /><Relationship Id="rId6" Type="http://schemas.openxmlformats.org/officeDocument/2006/relationships/hyperlink" Target="https://podminky.urs.cz/item/CS_URS_2026_01/346244381" TargetMode="External" /><Relationship Id="rId7" Type="http://schemas.openxmlformats.org/officeDocument/2006/relationships/hyperlink" Target="https://podminky.urs.cz/item/CS_URS_2026_01/413232211" TargetMode="External" /><Relationship Id="rId8" Type="http://schemas.openxmlformats.org/officeDocument/2006/relationships/hyperlink" Target="https://podminky.urs.cz/item/CS_URS_2026_01/612121100" TargetMode="External" /><Relationship Id="rId9" Type="http://schemas.openxmlformats.org/officeDocument/2006/relationships/hyperlink" Target="https://podminky.urs.cz/item/CS_URS_2026_01/612131100" TargetMode="External" /><Relationship Id="rId10" Type="http://schemas.openxmlformats.org/officeDocument/2006/relationships/hyperlink" Target="https://podminky.urs.cz/item/CS_URS_2026_01/612142001" TargetMode="External" /><Relationship Id="rId11" Type="http://schemas.openxmlformats.org/officeDocument/2006/relationships/hyperlink" Target="https://podminky.urs.cz/item/CS_URS_2026_01/612311131" TargetMode="External" /><Relationship Id="rId12" Type="http://schemas.openxmlformats.org/officeDocument/2006/relationships/hyperlink" Target="https://podminky.urs.cz/item/CS_URS_2026_01/612321121" TargetMode="External" /><Relationship Id="rId13" Type="http://schemas.openxmlformats.org/officeDocument/2006/relationships/hyperlink" Target="https://podminky.urs.cz/item/CS_URS_2026_01/612321191" TargetMode="External" /><Relationship Id="rId14" Type="http://schemas.openxmlformats.org/officeDocument/2006/relationships/hyperlink" Target="https://podminky.urs.cz/item/CS_URS_2026_01/619995001" TargetMode="External" /><Relationship Id="rId15" Type="http://schemas.openxmlformats.org/officeDocument/2006/relationships/hyperlink" Target="https://podminky.urs.cz/item/CS_URS_2026_01/632451022" TargetMode="External" /><Relationship Id="rId16" Type="http://schemas.openxmlformats.org/officeDocument/2006/relationships/hyperlink" Target="https://podminky.urs.cz/item/CS_URS_2026_01/632481213" TargetMode="External" /><Relationship Id="rId17" Type="http://schemas.openxmlformats.org/officeDocument/2006/relationships/hyperlink" Target="https://podminky.urs.cz/item/CS_URS_2026_01/949101111" TargetMode="External" /><Relationship Id="rId18" Type="http://schemas.openxmlformats.org/officeDocument/2006/relationships/hyperlink" Target="https://podminky.urs.cz/item/CS_URS_2026_01/952901111" TargetMode="External" /><Relationship Id="rId19" Type="http://schemas.openxmlformats.org/officeDocument/2006/relationships/hyperlink" Target="https://podminky.urs.cz/item/CS_URS_2026_01/962031132" TargetMode="External" /><Relationship Id="rId20" Type="http://schemas.openxmlformats.org/officeDocument/2006/relationships/hyperlink" Target="https://podminky.urs.cz/item/CS_URS_2026_01/962031133" TargetMode="External" /><Relationship Id="rId21" Type="http://schemas.openxmlformats.org/officeDocument/2006/relationships/hyperlink" Target="https://podminky.urs.cz/item/CS_URS_2026_01/962081141" TargetMode="External" /><Relationship Id="rId22" Type="http://schemas.openxmlformats.org/officeDocument/2006/relationships/hyperlink" Target="https://podminky.urs.cz/item/CS_URS_2026_01/965043441" TargetMode="External" /><Relationship Id="rId23" Type="http://schemas.openxmlformats.org/officeDocument/2006/relationships/hyperlink" Target="https://podminky.urs.cz/item/CS_URS_2026_01/965082933" TargetMode="External" /><Relationship Id="rId24" Type="http://schemas.openxmlformats.org/officeDocument/2006/relationships/hyperlink" Target="https://podminky.urs.cz/item/CS_URS_2026_01/967031132" TargetMode="External" /><Relationship Id="rId25" Type="http://schemas.openxmlformats.org/officeDocument/2006/relationships/hyperlink" Target="https://podminky.urs.cz/item/CS_URS_2026_01/968062356" TargetMode="External" /><Relationship Id="rId26" Type="http://schemas.openxmlformats.org/officeDocument/2006/relationships/hyperlink" Target="https://podminky.urs.cz/item/CS_URS_2026_01/968062455" TargetMode="External" /><Relationship Id="rId27" Type="http://schemas.openxmlformats.org/officeDocument/2006/relationships/hyperlink" Target="https://podminky.urs.cz/item/CS_URS_2026_01/968062456" TargetMode="External" /><Relationship Id="rId28" Type="http://schemas.openxmlformats.org/officeDocument/2006/relationships/hyperlink" Target="https://podminky.urs.cz/item/CS_URS_2026_01/968072455" TargetMode="External" /><Relationship Id="rId29" Type="http://schemas.openxmlformats.org/officeDocument/2006/relationships/hyperlink" Target="https://podminky.urs.cz/item/CS_URS_2026_01/971033651" TargetMode="External" /><Relationship Id="rId30" Type="http://schemas.openxmlformats.org/officeDocument/2006/relationships/hyperlink" Target="https://podminky.urs.cz/item/CS_URS_2026_01/974031664" TargetMode="External" /><Relationship Id="rId31" Type="http://schemas.openxmlformats.org/officeDocument/2006/relationships/hyperlink" Target="https://podminky.urs.cz/item/CS_URS_2026_01/974031666" TargetMode="External" /><Relationship Id="rId32" Type="http://schemas.openxmlformats.org/officeDocument/2006/relationships/hyperlink" Target="https://podminky.urs.cz/item/CS_URS_2026_01/978012191" TargetMode="External" /><Relationship Id="rId33" Type="http://schemas.openxmlformats.org/officeDocument/2006/relationships/hyperlink" Target="https://podminky.urs.cz/item/CS_URS_2026_01/978013191" TargetMode="External" /><Relationship Id="rId34" Type="http://schemas.openxmlformats.org/officeDocument/2006/relationships/hyperlink" Target="https://podminky.urs.cz/item/CS_URS_2026_01/997013213" TargetMode="External" /><Relationship Id="rId35" Type="http://schemas.openxmlformats.org/officeDocument/2006/relationships/hyperlink" Target="https://podminky.urs.cz/item/CS_URS_2026_01/997013501" TargetMode="External" /><Relationship Id="rId36" Type="http://schemas.openxmlformats.org/officeDocument/2006/relationships/hyperlink" Target="https://podminky.urs.cz/item/CS_URS_2026_01/997013509" TargetMode="External" /><Relationship Id="rId37" Type="http://schemas.openxmlformats.org/officeDocument/2006/relationships/hyperlink" Target="https://podminky.urs.cz/item/CS_URS_2026_01/997013631" TargetMode="External" /><Relationship Id="rId38" Type="http://schemas.openxmlformats.org/officeDocument/2006/relationships/hyperlink" Target="https://podminky.urs.cz/item/CS_URS_2026_01/998018002" TargetMode="External" /><Relationship Id="rId39" Type="http://schemas.openxmlformats.org/officeDocument/2006/relationships/hyperlink" Target="https://podminky.urs.cz/item/CS_URS_2026_01/713111111" TargetMode="External" /><Relationship Id="rId40" Type="http://schemas.openxmlformats.org/officeDocument/2006/relationships/hyperlink" Target="https://podminky.urs.cz/item/CS_URS_2026_01/713121111" TargetMode="External" /><Relationship Id="rId41" Type="http://schemas.openxmlformats.org/officeDocument/2006/relationships/hyperlink" Target="https://podminky.urs.cz/item/CS_URS_2026_01/713291132" TargetMode="External" /><Relationship Id="rId42" Type="http://schemas.openxmlformats.org/officeDocument/2006/relationships/hyperlink" Target="https://podminky.urs.cz/item/CS_URS_2026_01/998713122" TargetMode="External" /><Relationship Id="rId43" Type="http://schemas.openxmlformats.org/officeDocument/2006/relationships/hyperlink" Target="https://podminky.urs.cz/item/CS_URS_2026_01/762522812" TargetMode="External" /><Relationship Id="rId44" Type="http://schemas.openxmlformats.org/officeDocument/2006/relationships/hyperlink" Target="https://podminky.urs.cz/item/CS_URS_2026_01/763111314" TargetMode="External" /><Relationship Id="rId45" Type="http://schemas.openxmlformats.org/officeDocument/2006/relationships/hyperlink" Target="https://podminky.urs.cz/item/CS_URS_2026_01/763111333" TargetMode="External" /><Relationship Id="rId46" Type="http://schemas.openxmlformats.org/officeDocument/2006/relationships/hyperlink" Target="https://podminky.urs.cz/item/CS_URS_2026_01/763111717" TargetMode="External" /><Relationship Id="rId47" Type="http://schemas.openxmlformats.org/officeDocument/2006/relationships/hyperlink" Target="https://podminky.urs.cz/item/CS_URS_2026_01/763121422" TargetMode="External" /><Relationship Id="rId48" Type="http://schemas.openxmlformats.org/officeDocument/2006/relationships/hyperlink" Target="https://podminky.urs.cz/item/CS_URS_2026_01/763121426" TargetMode="External" /><Relationship Id="rId49" Type="http://schemas.openxmlformats.org/officeDocument/2006/relationships/hyperlink" Target="https://podminky.urs.cz/item/CS_URS_2026_01/763121714" TargetMode="External" /><Relationship Id="rId50" Type="http://schemas.openxmlformats.org/officeDocument/2006/relationships/hyperlink" Target="https://podminky.urs.cz/item/CS_URS_2026_01/763111719" TargetMode="External" /><Relationship Id="rId51" Type="http://schemas.openxmlformats.org/officeDocument/2006/relationships/hyperlink" Target="https://podminky.urs.cz/item/CS_URS_2026_01/763121716" TargetMode="External" /><Relationship Id="rId52" Type="http://schemas.openxmlformats.org/officeDocument/2006/relationships/hyperlink" Target="https://podminky.urs.cz/item/CS_URS_2026_01/763131411" TargetMode="External" /><Relationship Id="rId53" Type="http://schemas.openxmlformats.org/officeDocument/2006/relationships/hyperlink" Target="https://podminky.urs.cz/item/CS_URS_2026_01/763131451" TargetMode="External" /><Relationship Id="rId54" Type="http://schemas.openxmlformats.org/officeDocument/2006/relationships/hyperlink" Target="https://podminky.urs.cz/item/CS_URS_2026_01/763153401" TargetMode="External" /><Relationship Id="rId55" Type="http://schemas.openxmlformats.org/officeDocument/2006/relationships/hyperlink" Target="https://podminky.urs.cz/item/CS_URS_2026_01/763153612" TargetMode="External" /><Relationship Id="rId56" Type="http://schemas.openxmlformats.org/officeDocument/2006/relationships/hyperlink" Target="https://podminky.urs.cz/item/CS_URS_2026_01/763158115" TargetMode="External" /><Relationship Id="rId57" Type="http://schemas.openxmlformats.org/officeDocument/2006/relationships/hyperlink" Target="https://podminky.urs.cz/item/CS_URS_2026_01/763158118" TargetMode="External" /><Relationship Id="rId58" Type="http://schemas.openxmlformats.org/officeDocument/2006/relationships/hyperlink" Target="https://podminky.urs.cz/item/CS_URS_2026_01/763164521" TargetMode="External" /><Relationship Id="rId59" Type="http://schemas.openxmlformats.org/officeDocument/2006/relationships/hyperlink" Target="https://podminky.urs.cz/item/CS_URS_2026_01/763181420" TargetMode="External" /><Relationship Id="rId60" Type="http://schemas.openxmlformats.org/officeDocument/2006/relationships/hyperlink" Target="https://podminky.urs.cz/item/CS_URS_2026_01/998763332" TargetMode="External" /><Relationship Id="rId61" Type="http://schemas.openxmlformats.org/officeDocument/2006/relationships/hyperlink" Target="https://podminky.urs.cz/item/CS_URS_2026_01/764002851" TargetMode="External" /><Relationship Id="rId62" Type="http://schemas.openxmlformats.org/officeDocument/2006/relationships/hyperlink" Target="https://podminky.urs.cz/item/CS_URS_2026_01/764236443" TargetMode="External" /><Relationship Id="rId63" Type="http://schemas.openxmlformats.org/officeDocument/2006/relationships/hyperlink" Target="https://podminky.urs.cz/item/CS_URS_2026_01/998764122" TargetMode="External" /><Relationship Id="rId64" Type="http://schemas.openxmlformats.org/officeDocument/2006/relationships/hyperlink" Target="https://podminky.urs.cz/item/CS_URS_2026_01/766621212" TargetMode="External" /><Relationship Id="rId65" Type="http://schemas.openxmlformats.org/officeDocument/2006/relationships/hyperlink" Target="https://podminky.urs.cz/item/CS_URS_2026_01/766660171" TargetMode="External" /><Relationship Id="rId66" Type="http://schemas.openxmlformats.org/officeDocument/2006/relationships/hyperlink" Target="https://podminky.urs.cz/item/CS_URS_2026_01/766660182" TargetMode="External" /><Relationship Id="rId67" Type="http://schemas.openxmlformats.org/officeDocument/2006/relationships/hyperlink" Target="https://podminky.urs.cz/item/CS_URS_2026_01/766660720" TargetMode="External" /><Relationship Id="rId68" Type="http://schemas.openxmlformats.org/officeDocument/2006/relationships/hyperlink" Target="https://podminky.urs.cz/item/CS_URS_2026_01/766660729" TargetMode="External" /><Relationship Id="rId69" Type="http://schemas.openxmlformats.org/officeDocument/2006/relationships/hyperlink" Target="https://podminky.urs.cz/item/CS_URS_2026_01/766660751" TargetMode="External" /><Relationship Id="rId70" Type="http://schemas.openxmlformats.org/officeDocument/2006/relationships/hyperlink" Target="https://podminky.urs.cz/item/CS_URS_2026_01/766682111" TargetMode="External" /><Relationship Id="rId71" Type="http://schemas.openxmlformats.org/officeDocument/2006/relationships/hyperlink" Target="https://podminky.urs.cz/item/CS_URS_2026_01/766682211" TargetMode="External" /><Relationship Id="rId72" Type="http://schemas.openxmlformats.org/officeDocument/2006/relationships/hyperlink" Target="https://podminky.urs.cz/item/CS_URS_2026_01/766691811" TargetMode="External" /><Relationship Id="rId73" Type="http://schemas.openxmlformats.org/officeDocument/2006/relationships/hyperlink" Target="https://podminky.urs.cz/item/CS_URS_2026_01/766694116" TargetMode="External" /><Relationship Id="rId74" Type="http://schemas.openxmlformats.org/officeDocument/2006/relationships/hyperlink" Target="https://podminky.urs.cz/item/CS_URS_2026_01/766811111" TargetMode="External" /><Relationship Id="rId75" Type="http://schemas.openxmlformats.org/officeDocument/2006/relationships/hyperlink" Target="https://podminky.urs.cz/item/CS_URS_2026_01/766811151" TargetMode="External" /><Relationship Id="rId76" Type="http://schemas.openxmlformats.org/officeDocument/2006/relationships/hyperlink" Target="https://podminky.urs.cz/item/CS_URS_2026_01/766812830" TargetMode="External" /><Relationship Id="rId77" Type="http://schemas.openxmlformats.org/officeDocument/2006/relationships/hyperlink" Target="https://podminky.urs.cz/item/CS_URS_2026_01/998766122" TargetMode="External" /><Relationship Id="rId78" Type="http://schemas.openxmlformats.org/officeDocument/2006/relationships/hyperlink" Target="https://podminky.urs.cz/item/CS_URS_2026_01/771111011" TargetMode="External" /><Relationship Id="rId79" Type="http://schemas.openxmlformats.org/officeDocument/2006/relationships/hyperlink" Target="https://podminky.urs.cz/item/CS_URS_2026_01/771121011" TargetMode="External" /><Relationship Id="rId80" Type="http://schemas.openxmlformats.org/officeDocument/2006/relationships/hyperlink" Target="https://podminky.urs.cz/item/CS_URS_2026_01/771474113" TargetMode="External" /><Relationship Id="rId81" Type="http://schemas.openxmlformats.org/officeDocument/2006/relationships/hyperlink" Target="https://podminky.urs.cz/item/CS_URS_2026_01/771571810" TargetMode="External" /><Relationship Id="rId82" Type="http://schemas.openxmlformats.org/officeDocument/2006/relationships/hyperlink" Target="https://podminky.urs.cz/item/CS_URS_2026_01/771574435" TargetMode="External" /><Relationship Id="rId83" Type="http://schemas.openxmlformats.org/officeDocument/2006/relationships/hyperlink" Target="https://podminky.urs.cz/item/CS_URS_2026_01/771591112" TargetMode="External" /><Relationship Id="rId84" Type="http://schemas.openxmlformats.org/officeDocument/2006/relationships/hyperlink" Target="https://podminky.urs.cz/item/CS_URS_2026_01/771591115" TargetMode="External" /><Relationship Id="rId85" Type="http://schemas.openxmlformats.org/officeDocument/2006/relationships/hyperlink" Target="https://podminky.urs.cz/item/CS_URS_2026_01/771591217" TargetMode="External" /><Relationship Id="rId86" Type="http://schemas.openxmlformats.org/officeDocument/2006/relationships/hyperlink" Target="https://podminky.urs.cz/item/CS_URS_2026_01/771592011" TargetMode="External" /><Relationship Id="rId87" Type="http://schemas.openxmlformats.org/officeDocument/2006/relationships/hyperlink" Target="https://podminky.urs.cz/item/CS_URS_2026_01/998771122" TargetMode="External" /><Relationship Id="rId88" Type="http://schemas.openxmlformats.org/officeDocument/2006/relationships/hyperlink" Target="https://podminky.urs.cz/item/CS_URS_2026_01/776111311" TargetMode="External" /><Relationship Id="rId89" Type="http://schemas.openxmlformats.org/officeDocument/2006/relationships/hyperlink" Target="https://podminky.urs.cz/item/CS_URS_2026_01/776121321" TargetMode="External" /><Relationship Id="rId90" Type="http://schemas.openxmlformats.org/officeDocument/2006/relationships/hyperlink" Target="https://podminky.urs.cz/item/CS_URS_2026_01/776145121" TargetMode="External" /><Relationship Id="rId91" Type="http://schemas.openxmlformats.org/officeDocument/2006/relationships/hyperlink" Target="https://podminky.urs.cz/item/CS_URS_2026_01/776201812" TargetMode="External" /><Relationship Id="rId92" Type="http://schemas.openxmlformats.org/officeDocument/2006/relationships/hyperlink" Target="https://podminky.urs.cz/item/CS_URS_2025_02/776231111" TargetMode="External" /><Relationship Id="rId93" Type="http://schemas.openxmlformats.org/officeDocument/2006/relationships/hyperlink" Target="https://podminky.urs.cz/item/CS_URS_2026_01/776410811" TargetMode="External" /><Relationship Id="rId94" Type="http://schemas.openxmlformats.org/officeDocument/2006/relationships/hyperlink" Target="https://podminky.urs.cz/item/CS_URS_2026_01/776421111" TargetMode="External" /><Relationship Id="rId95" Type="http://schemas.openxmlformats.org/officeDocument/2006/relationships/hyperlink" Target="https://podminky.urs.cz/item/CS_URS_2026_01/998776122" TargetMode="External" /><Relationship Id="rId96" Type="http://schemas.openxmlformats.org/officeDocument/2006/relationships/hyperlink" Target="https://podminky.urs.cz/item/CS_URS_2026_01/781111011" TargetMode="External" /><Relationship Id="rId97" Type="http://schemas.openxmlformats.org/officeDocument/2006/relationships/hyperlink" Target="https://podminky.urs.cz/item/CS_URS_2026_01/781121011" TargetMode="External" /><Relationship Id="rId98" Type="http://schemas.openxmlformats.org/officeDocument/2006/relationships/hyperlink" Target="https://podminky.urs.cz/item/CS_URS_2026_01/781131112" TargetMode="External" /><Relationship Id="rId99" Type="http://schemas.openxmlformats.org/officeDocument/2006/relationships/hyperlink" Target="https://podminky.urs.cz/item/CS_URS_2026_01/781471810" TargetMode="External" /><Relationship Id="rId100" Type="http://schemas.openxmlformats.org/officeDocument/2006/relationships/hyperlink" Target="https://podminky.urs.cz/item/CS_URS_2026_01/781472237" TargetMode="External" /><Relationship Id="rId101" Type="http://schemas.openxmlformats.org/officeDocument/2006/relationships/hyperlink" Target="https://podminky.urs.cz/item/CS_URS_2026_01/781472242" TargetMode="External" /><Relationship Id="rId102" Type="http://schemas.openxmlformats.org/officeDocument/2006/relationships/hyperlink" Target="https://podminky.urs.cz/item/CS_URS_2026_01/781472291" TargetMode="External" /><Relationship Id="rId103" Type="http://schemas.openxmlformats.org/officeDocument/2006/relationships/hyperlink" Target="https://podminky.urs.cz/item/CS_URS_2026_01/781492251" TargetMode="External" /><Relationship Id="rId104" Type="http://schemas.openxmlformats.org/officeDocument/2006/relationships/hyperlink" Target="https://podminky.urs.cz/item/CS_URS_2026_01/781495115" TargetMode="External" /><Relationship Id="rId105" Type="http://schemas.openxmlformats.org/officeDocument/2006/relationships/hyperlink" Target="https://podminky.urs.cz/item/CS_URS_2026_01/781495211" TargetMode="External" /><Relationship Id="rId106" Type="http://schemas.openxmlformats.org/officeDocument/2006/relationships/hyperlink" Target="https://podminky.urs.cz/item/CS_URS_2026_01/998781122" TargetMode="External" /><Relationship Id="rId107" Type="http://schemas.openxmlformats.org/officeDocument/2006/relationships/hyperlink" Target="https://podminky.urs.cz/item/CS_URS_2026_01/784181121" TargetMode="External" /><Relationship Id="rId108" Type="http://schemas.openxmlformats.org/officeDocument/2006/relationships/hyperlink" Target="https://podminky.urs.cz/item/CS_URS_2026_01/784211101" TargetMode="External" /><Relationship Id="rId10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41110061" TargetMode="External" /><Relationship Id="rId2" Type="http://schemas.openxmlformats.org/officeDocument/2006/relationships/hyperlink" Target="https://podminky.urs.cz/item/CS_URS_2026_01/741110511" TargetMode="External" /><Relationship Id="rId3" Type="http://schemas.openxmlformats.org/officeDocument/2006/relationships/hyperlink" Target="https://podminky.urs.cz/item/CS_URS_2026_01/741112061" TargetMode="External" /><Relationship Id="rId4" Type="http://schemas.openxmlformats.org/officeDocument/2006/relationships/hyperlink" Target="https://podminky.urs.cz/item/CS_URS_2026_01/741112063" TargetMode="External" /><Relationship Id="rId5" Type="http://schemas.openxmlformats.org/officeDocument/2006/relationships/hyperlink" Target="https://podminky.urs.cz/item/CS_URS_2026_01/741112101" TargetMode="External" /><Relationship Id="rId6" Type="http://schemas.openxmlformats.org/officeDocument/2006/relationships/hyperlink" Target="https://podminky.urs.cz/item/CS_URS_2026_01/741120201" TargetMode="External" /><Relationship Id="rId7" Type="http://schemas.openxmlformats.org/officeDocument/2006/relationships/hyperlink" Target="https://podminky.urs.cz/item/CS_URS_2026_01/741120401" TargetMode="External" /><Relationship Id="rId8" Type="http://schemas.openxmlformats.org/officeDocument/2006/relationships/hyperlink" Target="https://podminky.urs.cz/item/CS_URS_2026_01/741120501" TargetMode="External" /><Relationship Id="rId9" Type="http://schemas.openxmlformats.org/officeDocument/2006/relationships/hyperlink" Target="https://podminky.urs.cz/item/CS_URS_2026_01/741122015" TargetMode="External" /><Relationship Id="rId10" Type="http://schemas.openxmlformats.org/officeDocument/2006/relationships/hyperlink" Target="https://podminky.urs.cz/item/CS_URS_2026_01/741122016" TargetMode="External" /><Relationship Id="rId11" Type="http://schemas.openxmlformats.org/officeDocument/2006/relationships/hyperlink" Target="https://podminky.urs.cz/item/CS_URS_2026_01/741122031" TargetMode="External" /><Relationship Id="rId12" Type="http://schemas.openxmlformats.org/officeDocument/2006/relationships/hyperlink" Target="https://podminky.urs.cz/item/CS_URS_2026_01/741122032" TargetMode="External" /><Relationship Id="rId13" Type="http://schemas.openxmlformats.org/officeDocument/2006/relationships/hyperlink" Target="https://podminky.urs.cz/item/CS_URS_2026_01/741122211" TargetMode="External" /><Relationship Id="rId14" Type="http://schemas.openxmlformats.org/officeDocument/2006/relationships/hyperlink" Target="https://podminky.urs.cz/item/CS_URS_2026_01/741122231" TargetMode="External" /><Relationship Id="rId15" Type="http://schemas.openxmlformats.org/officeDocument/2006/relationships/hyperlink" Target="https://podminky.urs.cz/item/CS_URS_2026_01/741122611" TargetMode="External" /><Relationship Id="rId16" Type="http://schemas.openxmlformats.org/officeDocument/2006/relationships/hyperlink" Target="https://podminky.urs.cz/item/CS_URS_2026_01/741128005" TargetMode="External" /><Relationship Id="rId17" Type="http://schemas.openxmlformats.org/officeDocument/2006/relationships/hyperlink" Target="https://podminky.urs.cz/item/CS_URS_2026_01/741130021" TargetMode="External" /><Relationship Id="rId18" Type="http://schemas.openxmlformats.org/officeDocument/2006/relationships/hyperlink" Target="https://podminky.urs.cz/item/CS_URS_2026_01/741130022" TargetMode="External" /><Relationship Id="rId19" Type="http://schemas.openxmlformats.org/officeDocument/2006/relationships/hyperlink" Target="https://podminky.urs.cz/item/CS_URS_2026_01/741130023" TargetMode="External" /><Relationship Id="rId20" Type="http://schemas.openxmlformats.org/officeDocument/2006/relationships/hyperlink" Target="https://podminky.urs.cz/item/CS_URS_2026_01/741132103" TargetMode="External" /><Relationship Id="rId21" Type="http://schemas.openxmlformats.org/officeDocument/2006/relationships/hyperlink" Target="https://podminky.urs.cz/item/CS_URS_2026_01/741132145" TargetMode="External" /><Relationship Id="rId22" Type="http://schemas.openxmlformats.org/officeDocument/2006/relationships/hyperlink" Target="https://podminky.urs.cz/item/CS_URS_2026_01/741132148" TargetMode="External" /><Relationship Id="rId23" Type="http://schemas.openxmlformats.org/officeDocument/2006/relationships/hyperlink" Target="https://podminky.urs.cz/item/CS_URS_2026_01/741210003" TargetMode="External" /><Relationship Id="rId24" Type="http://schemas.openxmlformats.org/officeDocument/2006/relationships/hyperlink" Target="https://podminky.urs.cz/item/CS_URS_2026_01/741231001" TargetMode="External" /><Relationship Id="rId25" Type="http://schemas.openxmlformats.org/officeDocument/2006/relationships/hyperlink" Target="https://podminky.urs.cz/item/CS_URS_2026_01/741231004" TargetMode="External" /><Relationship Id="rId26" Type="http://schemas.openxmlformats.org/officeDocument/2006/relationships/hyperlink" Target="https://podminky.urs.cz/item/CS_URS_2026_01/741231013" TargetMode="External" /><Relationship Id="rId27" Type="http://schemas.openxmlformats.org/officeDocument/2006/relationships/hyperlink" Target="https://podminky.urs.cz/item/CS_URS_2026_01/741231014" TargetMode="External" /><Relationship Id="rId28" Type="http://schemas.openxmlformats.org/officeDocument/2006/relationships/hyperlink" Target="https://podminky.urs.cz/item/CS_URS_2026_01/741240052" TargetMode="External" /><Relationship Id="rId29" Type="http://schemas.openxmlformats.org/officeDocument/2006/relationships/hyperlink" Target="https://podminky.urs.cz/item/CS_URS_2026_01/741310201" TargetMode="External" /><Relationship Id="rId30" Type="http://schemas.openxmlformats.org/officeDocument/2006/relationships/hyperlink" Target="https://podminky.urs.cz/item/CS_URS_2026_01/741310231" TargetMode="External" /><Relationship Id="rId31" Type="http://schemas.openxmlformats.org/officeDocument/2006/relationships/hyperlink" Target="https://podminky.urs.cz/item/CS_URS_2026_01/741310233" TargetMode="External" /><Relationship Id="rId32" Type="http://schemas.openxmlformats.org/officeDocument/2006/relationships/hyperlink" Target="https://podminky.urs.cz/item/CS_URS_2026_01/741310238" TargetMode="External" /><Relationship Id="rId33" Type="http://schemas.openxmlformats.org/officeDocument/2006/relationships/hyperlink" Target="https://podminky.urs.cz/item/CS_URS_2026_01/741310239" TargetMode="External" /><Relationship Id="rId34" Type="http://schemas.openxmlformats.org/officeDocument/2006/relationships/hyperlink" Target="https://podminky.urs.cz/item/CS_URS_2026_01/741310562" TargetMode="External" /><Relationship Id="rId35" Type="http://schemas.openxmlformats.org/officeDocument/2006/relationships/hyperlink" Target="https://podminky.urs.cz/item/CS_URS_2026_01/741311021" TargetMode="External" /><Relationship Id="rId36" Type="http://schemas.openxmlformats.org/officeDocument/2006/relationships/hyperlink" Target="https://podminky.urs.cz/item/CS_URS_2026_01/741313042" TargetMode="External" /><Relationship Id="rId37" Type="http://schemas.openxmlformats.org/officeDocument/2006/relationships/hyperlink" Target="https://podminky.urs.cz/item/CS_URS_2026_01/741313082" TargetMode="External" /><Relationship Id="rId38" Type="http://schemas.openxmlformats.org/officeDocument/2006/relationships/hyperlink" Target="https://podminky.urs.cz/item/CS_URS_2026_01/741320105" TargetMode="External" /><Relationship Id="rId39" Type="http://schemas.openxmlformats.org/officeDocument/2006/relationships/hyperlink" Target="https://podminky.urs.cz/item/CS_URS_2026_01/741321001" TargetMode="External" /><Relationship Id="rId40" Type="http://schemas.openxmlformats.org/officeDocument/2006/relationships/hyperlink" Target="https://podminky.urs.cz/item/CS_URS_2026_01/741321041" TargetMode="External" /><Relationship Id="rId41" Type="http://schemas.openxmlformats.org/officeDocument/2006/relationships/hyperlink" Target="https://podminky.urs.cz/item/CS_URS_2026_01/741322041" TargetMode="External" /><Relationship Id="rId42" Type="http://schemas.openxmlformats.org/officeDocument/2006/relationships/hyperlink" Target="https://podminky.urs.cz/item/CS_URS_2026_01/741370912" TargetMode="External" /><Relationship Id="rId43" Type="http://schemas.openxmlformats.org/officeDocument/2006/relationships/hyperlink" Target="https://podminky.urs.cz/item/CS_URS_2026_01/741372061" TargetMode="External" /><Relationship Id="rId44" Type="http://schemas.openxmlformats.org/officeDocument/2006/relationships/hyperlink" Target="https://podminky.urs.cz/item/CS_URS_2026_01/741372062" TargetMode="External" /><Relationship Id="rId45" Type="http://schemas.openxmlformats.org/officeDocument/2006/relationships/hyperlink" Target="https://podminky.urs.cz/item/CS_URS_2026_01/741420023" TargetMode="External" /><Relationship Id="rId46" Type="http://schemas.openxmlformats.org/officeDocument/2006/relationships/hyperlink" Target="https://podminky.urs.cz/item/CS_URS_2026_01/741810002" TargetMode="External" /><Relationship Id="rId47" Type="http://schemas.openxmlformats.org/officeDocument/2006/relationships/hyperlink" Target="https://podminky.urs.cz/item/CS_URS_2026_01/741910412" TargetMode="External" /><Relationship Id="rId48" Type="http://schemas.openxmlformats.org/officeDocument/2006/relationships/hyperlink" Target="https://podminky.urs.cz/item/CS_URS_2026_01/741910511" TargetMode="External" /><Relationship Id="rId49" Type="http://schemas.openxmlformats.org/officeDocument/2006/relationships/hyperlink" Target="https://podminky.urs.cz/item/CS_URS_2026_01/741990041" TargetMode="External" /><Relationship Id="rId50" Type="http://schemas.openxmlformats.org/officeDocument/2006/relationships/hyperlink" Target="https://podminky.urs.cz/item/CS_URS_2026_01/998741122" TargetMode="External" /><Relationship Id="rId51" Type="http://schemas.openxmlformats.org/officeDocument/2006/relationships/hyperlink" Target="https://podminky.urs.cz/item/CS_URS_2026_01/HZS2231" TargetMode="External" /><Relationship Id="rId52" Type="http://schemas.openxmlformats.org/officeDocument/2006/relationships/hyperlink" Target="https://podminky.urs.cz/item/CS_URS_2026_01/HZS2232" TargetMode="External" /><Relationship Id="rId53" Type="http://schemas.openxmlformats.org/officeDocument/2006/relationships/hyperlink" Target="https://podminky.urs.cz/item/CS_URS_2026_01/742110002" TargetMode="External" /><Relationship Id="rId54" Type="http://schemas.openxmlformats.org/officeDocument/2006/relationships/hyperlink" Target="https://podminky.urs.cz/item/CS_URS_2026_01/742110504" TargetMode="External" /><Relationship Id="rId55" Type="http://schemas.openxmlformats.org/officeDocument/2006/relationships/hyperlink" Target="https://podminky.urs.cz/item/CS_URS_2026_01/742121001" TargetMode="External" /><Relationship Id="rId56" Type="http://schemas.openxmlformats.org/officeDocument/2006/relationships/hyperlink" Target="https://podminky.urs.cz/item/CS_URS_2026_01/742124002" TargetMode="External" /><Relationship Id="rId57" Type="http://schemas.openxmlformats.org/officeDocument/2006/relationships/hyperlink" Target="https://podminky.urs.cz/item/CS_URS_2026_01/742220232" TargetMode="External" /><Relationship Id="rId58" Type="http://schemas.openxmlformats.org/officeDocument/2006/relationships/hyperlink" Target="https://podminky.urs.cz/item/CS_URS_2026_01/742230006" TargetMode="External" /><Relationship Id="rId59" Type="http://schemas.openxmlformats.org/officeDocument/2006/relationships/hyperlink" Target="https://podminky.urs.cz/item/CS_URS_2026_01/742330044" TargetMode="External" /><Relationship Id="rId60" Type="http://schemas.openxmlformats.org/officeDocument/2006/relationships/hyperlink" Target="https://podminky.urs.cz/item/CS_URS_2026_01/742420121" TargetMode="External" /><Relationship Id="rId61" Type="http://schemas.openxmlformats.org/officeDocument/2006/relationships/hyperlink" Target="https://podminky.urs.cz/item/CS_URS_2026_01/998742122" TargetMode="External" /><Relationship Id="rId62" Type="http://schemas.openxmlformats.org/officeDocument/2006/relationships/hyperlink" Target="https://podminky.urs.cz/item/CS_URS_2026_01/HZS2232" TargetMode="External" /><Relationship Id="rId63" Type="http://schemas.openxmlformats.org/officeDocument/2006/relationships/hyperlink" Target="https://podminky.urs.cz/item/CS_URS_2026_01/460932111" TargetMode="External" /><Relationship Id="rId64" Type="http://schemas.openxmlformats.org/officeDocument/2006/relationships/hyperlink" Target="https://podminky.urs.cz/item/CS_URS_2026_01/460932141" TargetMode="External" /><Relationship Id="rId65" Type="http://schemas.openxmlformats.org/officeDocument/2006/relationships/hyperlink" Target="https://podminky.urs.cz/item/CS_URS_2026_01/460941211" TargetMode="External" /><Relationship Id="rId66" Type="http://schemas.openxmlformats.org/officeDocument/2006/relationships/hyperlink" Target="https://podminky.urs.cz/item/CS_URS_2026_01/460941212" TargetMode="External" /><Relationship Id="rId67" Type="http://schemas.openxmlformats.org/officeDocument/2006/relationships/hyperlink" Target="https://podminky.urs.cz/item/CS_URS_2026_01/460941233" TargetMode="External" /><Relationship Id="rId68" Type="http://schemas.openxmlformats.org/officeDocument/2006/relationships/hyperlink" Target="https://podminky.urs.cz/item/CS_URS_2026_01/468081311" TargetMode="External" /><Relationship Id="rId69" Type="http://schemas.openxmlformats.org/officeDocument/2006/relationships/hyperlink" Target="https://podminky.urs.cz/item/CS_URS_2026_01/468081313" TargetMode="External" /><Relationship Id="rId70" Type="http://schemas.openxmlformats.org/officeDocument/2006/relationships/hyperlink" Target="https://podminky.urs.cz/item/CS_URS_2026_01/468082112" TargetMode="External" /><Relationship Id="rId71" Type="http://schemas.openxmlformats.org/officeDocument/2006/relationships/hyperlink" Target="https://podminky.urs.cz/item/CS_URS_2026_01/468091311" TargetMode="External" /><Relationship Id="rId72" Type="http://schemas.openxmlformats.org/officeDocument/2006/relationships/hyperlink" Target="https://podminky.urs.cz/item/CS_URS_2026_01/468091312" TargetMode="External" /><Relationship Id="rId73" Type="http://schemas.openxmlformats.org/officeDocument/2006/relationships/hyperlink" Target="https://podminky.urs.cz/item/CS_URS_2026_01/468091351" TargetMode="External" /><Relationship Id="rId74" Type="http://schemas.openxmlformats.org/officeDocument/2006/relationships/hyperlink" Target="https://podminky.urs.cz/item/CS_URS_2026_01/468101412" TargetMode="External" /><Relationship Id="rId75" Type="http://schemas.openxmlformats.org/officeDocument/2006/relationships/hyperlink" Target="https://podminky.urs.cz/item/CS_URS_2026_01/468101431" TargetMode="External" /><Relationship Id="rId76" Type="http://schemas.openxmlformats.org/officeDocument/2006/relationships/hyperlink" Target="https://podminky.urs.cz/item/CS_URS_2026_01/468101433" TargetMode="External" /><Relationship Id="rId77" Type="http://schemas.openxmlformats.org/officeDocument/2006/relationships/hyperlink" Target="https://podminky.urs.cz/item/CS_URS_2026_01/469972212" TargetMode="External" /><Relationship Id="rId78" Type="http://schemas.openxmlformats.org/officeDocument/2006/relationships/hyperlink" Target="https://podminky.urs.cz/item/CS_URS_2026_01/469972222" TargetMode="External" /><Relationship Id="rId79" Type="http://schemas.openxmlformats.org/officeDocument/2006/relationships/hyperlink" Target="https://podminky.urs.cz/item/CS_URS_2026_01/469973116" TargetMode="External" /><Relationship Id="rId80" Type="http://schemas.openxmlformats.org/officeDocument/2006/relationships/hyperlink" Target="https://podminky.urs.cz/item/CS_URS_2026_01/HZS1301" TargetMode="External" /><Relationship Id="rId81" Type="http://schemas.openxmlformats.org/officeDocument/2006/relationships/hyperlink" Target="https://podminky.urs.cz/item/CS_URS_2026_01/HZS2491" TargetMode="External" /><Relationship Id="rId8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9331110" TargetMode="External" /><Relationship Id="rId2" Type="http://schemas.openxmlformats.org/officeDocument/2006/relationships/hyperlink" Target="https://podminky.urs.cz/item/CS_URS_2026_01/789331220" TargetMode="External" /><Relationship Id="rId3" Type="http://schemas.openxmlformats.org/officeDocument/2006/relationships/hyperlink" Target="https://podminky.urs.cz/item/CS_URS_2026_01/230011015" TargetMode="External" /><Relationship Id="rId4" Type="http://schemas.openxmlformats.org/officeDocument/2006/relationships/hyperlink" Target="https://podminky.urs.cz/item/CS_URS_2026_01/230021021" TargetMode="External" /><Relationship Id="rId5" Type="http://schemas.openxmlformats.org/officeDocument/2006/relationships/hyperlink" Target="https://podminky.urs.cz/item/CS_URS_2026_01/230040005" TargetMode="External" /><Relationship Id="rId6" Type="http://schemas.openxmlformats.org/officeDocument/2006/relationships/hyperlink" Target="https://podminky.urs.cz/item/CS_URS_2026_01/230040006" TargetMode="External" /><Relationship Id="rId7" Type="http://schemas.openxmlformats.org/officeDocument/2006/relationships/hyperlink" Target="https://podminky.urs.cz/item/CS_URS_2026_01/230050002" TargetMode="External" /><Relationship Id="rId8" Type="http://schemas.openxmlformats.org/officeDocument/2006/relationships/hyperlink" Target="https://podminky.urs.cz/item/CS_URS_2026_01/230170001" TargetMode="External" /><Relationship Id="rId9" Type="http://schemas.openxmlformats.org/officeDocument/2006/relationships/hyperlink" Target="https://podminky.urs.cz/item/CS_URS_2026_01/230230016" TargetMode="External" /><Relationship Id="rId10" Type="http://schemas.openxmlformats.org/officeDocument/2006/relationships/hyperlink" Target="https://podminky.urs.cz/item/CS_URS_2026_01/230230076" TargetMode="External" /><Relationship Id="rId1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12135101" TargetMode="External" /><Relationship Id="rId2" Type="http://schemas.openxmlformats.org/officeDocument/2006/relationships/hyperlink" Target="https://podminky.urs.cz/item/CS_URS_2026_01/949101111" TargetMode="External" /><Relationship Id="rId3" Type="http://schemas.openxmlformats.org/officeDocument/2006/relationships/hyperlink" Target="https://podminky.urs.cz/item/CS_URS_2026_01/974031153" TargetMode="External" /><Relationship Id="rId4" Type="http://schemas.openxmlformats.org/officeDocument/2006/relationships/hyperlink" Target="https://podminky.urs.cz/item/CS_URS_2026_01/977151124" TargetMode="External" /><Relationship Id="rId5" Type="http://schemas.openxmlformats.org/officeDocument/2006/relationships/hyperlink" Target="https://podminky.urs.cz/item/CS_URS_2026_01/997013501" TargetMode="External" /><Relationship Id="rId6" Type="http://schemas.openxmlformats.org/officeDocument/2006/relationships/hyperlink" Target="https://podminky.urs.cz/item/CS_URS_2026_01/997013509" TargetMode="External" /><Relationship Id="rId7" Type="http://schemas.openxmlformats.org/officeDocument/2006/relationships/hyperlink" Target="https://podminky.urs.cz/item/CS_URS_2026_01/997013511" TargetMode="External" /><Relationship Id="rId8" Type="http://schemas.openxmlformats.org/officeDocument/2006/relationships/hyperlink" Target="https://podminky.urs.cz/item/CS_URS_2026_01/997013603" TargetMode="External" /><Relationship Id="rId9" Type="http://schemas.openxmlformats.org/officeDocument/2006/relationships/hyperlink" Target="https://podminky.urs.cz/item/CS_URS_2026_01/997013631" TargetMode="External" /><Relationship Id="rId10" Type="http://schemas.openxmlformats.org/officeDocument/2006/relationships/hyperlink" Target="https://podminky.urs.cz/item/CS_URS_2026_01/998011009" TargetMode="External" /><Relationship Id="rId11" Type="http://schemas.openxmlformats.org/officeDocument/2006/relationships/hyperlink" Target="https://podminky.urs.cz/item/CS_URS_2026_01/721174041" TargetMode="External" /><Relationship Id="rId12" Type="http://schemas.openxmlformats.org/officeDocument/2006/relationships/hyperlink" Target="https://podminky.urs.cz/item/CS_URS_2026_01/721174043" TargetMode="External" /><Relationship Id="rId13" Type="http://schemas.openxmlformats.org/officeDocument/2006/relationships/hyperlink" Target="https://podminky.urs.cz/item/CS_URS_2026_01/721174045" TargetMode="External" /><Relationship Id="rId14" Type="http://schemas.openxmlformats.org/officeDocument/2006/relationships/hyperlink" Target="https://podminky.urs.cz/item/CS_URS_2026_01/721290111" TargetMode="External" /><Relationship Id="rId15" Type="http://schemas.openxmlformats.org/officeDocument/2006/relationships/hyperlink" Target="https://podminky.urs.cz/item/CS_URS_2026_01/998721112" TargetMode="External" /><Relationship Id="rId16" Type="http://schemas.openxmlformats.org/officeDocument/2006/relationships/hyperlink" Target="https://podminky.urs.cz/item/CS_URS_2026_01/722174002" TargetMode="External" /><Relationship Id="rId17" Type="http://schemas.openxmlformats.org/officeDocument/2006/relationships/hyperlink" Target="https://podminky.urs.cz/item/CS_URS_2026_01/722174003" TargetMode="External" /><Relationship Id="rId18" Type="http://schemas.openxmlformats.org/officeDocument/2006/relationships/hyperlink" Target="https://podminky.urs.cz/item/CS_URS_2026_01/722174022" TargetMode="External" /><Relationship Id="rId19" Type="http://schemas.openxmlformats.org/officeDocument/2006/relationships/hyperlink" Target="https://podminky.urs.cz/item/CS_URS_2026_01/722174023" TargetMode="External" /><Relationship Id="rId20" Type="http://schemas.openxmlformats.org/officeDocument/2006/relationships/hyperlink" Target="https://podminky.urs.cz/item/CS_URS_2026_01/722181231" TargetMode="External" /><Relationship Id="rId21" Type="http://schemas.openxmlformats.org/officeDocument/2006/relationships/hyperlink" Target="https://podminky.urs.cz/item/CS_URS_2026_01/722181241" TargetMode="External" /><Relationship Id="rId22" Type="http://schemas.openxmlformats.org/officeDocument/2006/relationships/hyperlink" Target="https://podminky.urs.cz/item/CS_URS_2026_01/722290234" TargetMode="External" /><Relationship Id="rId23" Type="http://schemas.openxmlformats.org/officeDocument/2006/relationships/hyperlink" Target="https://podminky.urs.cz/item/CS_URS_2026_01/722290246" TargetMode="External" /><Relationship Id="rId24" Type="http://schemas.openxmlformats.org/officeDocument/2006/relationships/hyperlink" Target="https://podminky.urs.cz/item/CS_URS_2026_01/998722112" TargetMode="External" /><Relationship Id="rId25" Type="http://schemas.openxmlformats.org/officeDocument/2006/relationships/hyperlink" Target="https://podminky.urs.cz/item/CS_URS_2026_01/725831315" TargetMode="External" /><Relationship Id="rId26" Type="http://schemas.openxmlformats.org/officeDocument/2006/relationships/hyperlink" Target="https://podminky.urs.cz/item/CS_URS_2026_01/725119112" TargetMode="External" /><Relationship Id="rId27" Type="http://schemas.openxmlformats.org/officeDocument/2006/relationships/hyperlink" Target="https://podminky.urs.cz/item/CS_URS_2026_01/725119125" TargetMode="External" /><Relationship Id="rId28" Type="http://schemas.openxmlformats.org/officeDocument/2006/relationships/hyperlink" Target="https://podminky.urs.cz/item/CS_URS_2026_01/725119131" TargetMode="External" /><Relationship Id="rId29" Type="http://schemas.openxmlformats.org/officeDocument/2006/relationships/hyperlink" Target="https://podminky.urs.cz/item/CS_URS_2026_01/725219101" TargetMode="External" /><Relationship Id="rId30" Type="http://schemas.openxmlformats.org/officeDocument/2006/relationships/hyperlink" Target="https://podminky.urs.cz/item/CS_URS_2026_01/725229103" TargetMode="External" /><Relationship Id="rId31" Type="http://schemas.openxmlformats.org/officeDocument/2006/relationships/hyperlink" Target="https://podminky.urs.cz/item/CS_URS_2026_01/725813112" TargetMode="External" /><Relationship Id="rId32" Type="http://schemas.openxmlformats.org/officeDocument/2006/relationships/hyperlink" Target="https://podminky.urs.cz/item/CS_URS_2026_01/725822613" TargetMode="External" /><Relationship Id="rId33" Type="http://schemas.openxmlformats.org/officeDocument/2006/relationships/hyperlink" Target="https://podminky.urs.cz/item/CS_URS_2026_01/725831315" TargetMode="External" /><Relationship Id="rId34" Type="http://schemas.openxmlformats.org/officeDocument/2006/relationships/hyperlink" Target="https://podminky.urs.cz/item/CS_URS_2026_01/725864311" TargetMode="External" /><Relationship Id="rId35" Type="http://schemas.openxmlformats.org/officeDocument/2006/relationships/hyperlink" Target="https://podminky.urs.cz/item/CS_URS_2026_01/725869101" TargetMode="External" /><Relationship Id="rId36" Type="http://schemas.openxmlformats.org/officeDocument/2006/relationships/hyperlink" Target="https://podminky.urs.cz/item/CS_URS_2026_01/998725112" TargetMode="External" /><Relationship Id="rId37" Type="http://schemas.openxmlformats.org/officeDocument/2006/relationships/hyperlink" Target="https://podminky.urs.cz/item/CS_URS_2026_01/726121001" TargetMode="External" /><Relationship Id="rId38" Type="http://schemas.openxmlformats.org/officeDocument/2006/relationships/hyperlink" Target="https://podminky.urs.cz/item/CS_URS_2026_01/998726122" TargetMode="External" /><Relationship Id="rId39" Type="http://schemas.openxmlformats.org/officeDocument/2006/relationships/hyperlink" Target="https://podminky.urs.cz/item/CS_URS_2026_01/732490102" TargetMode="External" /><Relationship Id="rId40" Type="http://schemas.openxmlformats.org/officeDocument/2006/relationships/hyperlink" Target="https://podminky.urs.cz/item/CS_URS_2026_01/751792007" TargetMode="External" /><Relationship Id="rId41" Type="http://schemas.openxmlformats.org/officeDocument/2006/relationships/hyperlink" Target="https://podminky.urs.cz/item/CS_URS_2026_01/HZS2211" TargetMode="External" /><Relationship Id="rId4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76082131" TargetMode="External" /><Relationship Id="rId2" Type="http://schemas.openxmlformats.org/officeDocument/2006/relationships/hyperlink" Target="https://podminky.urs.cz/item/CS_URS_2026_01/997013213" TargetMode="External" /><Relationship Id="rId3" Type="http://schemas.openxmlformats.org/officeDocument/2006/relationships/hyperlink" Target="https://podminky.urs.cz/item/CS_URS_2026_01/997013501" TargetMode="External" /><Relationship Id="rId4" Type="http://schemas.openxmlformats.org/officeDocument/2006/relationships/hyperlink" Target="https://podminky.urs.cz/item/CS_URS_2026_01/997013509" TargetMode="External" /><Relationship Id="rId5" Type="http://schemas.openxmlformats.org/officeDocument/2006/relationships/hyperlink" Target="https://podminky.urs.cz/item/CS_URS_2026_01/997013631" TargetMode="External" /><Relationship Id="rId6" Type="http://schemas.openxmlformats.org/officeDocument/2006/relationships/hyperlink" Target="https://podminky.urs.cz/item/CS_URS_2026_01/713463411" TargetMode="External" /><Relationship Id="rId7" Type="http://schemas.openxmlformats.org/officeDocument/2006/relationships/hyperlink" Target="https://podminky.urs.cz/item/CS_URS_2026_01/998713122" TargetMode="External" /><Relationship Id="rId8" Type="http://schemas.openxmlformats.org/officeDocument/2006/relationships/hyperlink" Target="https://podminky.urs.cz/item/CS_URS_2026_01/731200825" TargetMode="External" /><Relationship Id="rId9" Type="http://schemas.openxmlformats.org/officeDocument/2006/relationships/hyperlink" Target="https://podminky.urs.cz/item/CS_URS_2026_01/731244124" TargetMode="External" /><Relationship Id="rId10" Type="http://schemas.openxmlformats.org/officeDocument/2006/relationships/hyperlink" Target="https://podminky.urs.cz/item/CS_URS_2026_01/731810301" TargetMode="External" /><Relationship Id="rId11" Type="http://schemas.openxmlformats.org/officeDocument/2006/relationships/hyperlink" Target="https://podminky.urs.cz/item/CS_URS_2026_01/731810331" TargetMode="External" /><Relationship Id="rId12" Type="http://schemas.openxmlformats.org/officeDocument/2006/relationships/hyperlink" Target="https://podminky.urs.cz/item/CS_URS_2026_01/731810341" TargetMode="External" /><Relationship Id="rId13" Type="http://schemas.openxmlformats.org/officeDocument/2006/relationships/hyperlink" Target="https://podminky.urs.cz/item/CS_URS_2026_01/731810461" TargetMode="External" /><Relationship Id="rId14" Type="http://schemas.openxmlformats.org/officeDocument/2006/relationships/hyperlink" Target="https://podminky.urs.cz/item/CS_URS_2026_01/998731122" TargetMode="External" /><Relationship Id="rId15" Type="http://schemas.openxmlformats.org/officeDocument/2006/relationships/hyperlink" Target="https://podminky.urs.cz/item/CS_URS_2026_01/732211112" TargetMode="External" /><Relationship Id="rId16" Type="http://schemas.openxmlformats.org/officeDocument/2006/relationships/hyperlink" Target="https://podminky.urs.cz/item/CS_URS_2026_01/998732122" TargetMode="External" /><Relationship Id="rId17" Type="http://schemas.openxmlformats.org/officeDocument/2006/relationships/hyperlink" Target="https://podminky.urs.cz/item/CS_URS_2026_01/733120815" TargetMode="External" /><Relationship Id="rId18" Type="http://schemas.openxmlformats.org/officeDocument/2006/relationships/hyperlink" Target="https://podminky.urs.cz/item/CS_URS_2026_01/733222302" TargetMode="External" /><Relationship Id="rId19" Type="http://schemas.openxmlformats.org/officeDocument/2006/relationships/hyperlink" Target="https://podminky.urs.cz/item/CS_URS_2026_01/733222303" TargetMode="External" /><Relationship Id="rId20" Type="http://schemas.openxmlformats.org/officeDocument/2006/relationships/hyperlink" Target="https://podminky.urs.cz/item/CS_URS_2026_01/733222304" TargetMode="External" /><Relationship Id="rId21" Type="http://schemas.openxmlformats.org/officeDocument/2006/relationships/hyperlink" Target="https://podminky.urs.cz/item/CS_URS_2026_01/733291101" TargetMode="External" /><Relationship Id="rId22" Type="http://schemas.openxmlformats.org/officeDocument/2006/relationships/hyperlink" Target="https://podminky.urs.cz/item/CS_URS_2026_01/998733122" TargetMode="External" /><Relationship Id="rId23" Type="http://schemas.openxmlformats.org/officeDocument/2006/relationships/hyperlink" Target="https://podminky.urs.cz/item/CS_URS_2026_01/734221555" TargetMode="External" /><Relationship Id="rId24" Type="http://schemas.openxmlformats.org/officeDocument/2006/relationships/hyperlink" Target="https://podminky.urs.cz/item/CS_URS_2026_01/734221680" TargetMode="External" /><Relationship Id="rId25" Type="http://schemas.openxmlformats.org/officeDocument/2006/relationships/hyperlink" Target="https://podminky.urs.cz/item/CS_URS_2026_01/734221682" TargetMode="External" /><Relationship Id="rId26" Type="http://schemas.openxmlformats.org/officeDocument/2006/relationships/hyperlink" Target="https://podminky.urs.cz/item/CS_URS_2026_01/734261406" TargetMode="External" /><Relationship Id="rId27" Type="http://schemas.openxmlformats.org/officeDocument/2006/relationships/hyperlink" Target="https://podminky.urs.cz/item/CS_URS_2026_01/734261734" TargetMode="External" /><Relationship Id="rId28" Type="http://schemas.openxmlformats.org/officeDocument/2006/relationships/hyperlink" Target="https://podminky.urs.cz/item/CS_URS_2026_01/734291254" TargetMode="External" /><Relationship Id="rId29" Type="http://schemas.openxmlformats.org/officeDocument/2006/relationships/hyperlink" Target="https://podminky.urs.cz/item/CS_URS_2026_01/734292714" TargetMode="External" /><Relationship Id="rId30" Type="http://schemas.openxmlformats.org/officeDocument/2006/relationships/hyperlink" Target="https://podminky.urs.cz/item/CS_URS_2026_01/998734122" TargetMode="External" /><Relationship Id="rId31" Type="http://schemas.openxmlformats.org/officeDocument/2006/relationships/hyperlink" Target="https://podminky.urs.cz/item/CS_URS_2026_01/735151831" TargetMode="External" /><Relationship Id="rId32" Type="http://schemas.openxmlformats.org/officeDocument/2006/relationships/hyperlink" Target="https://podminky.urs.cz/item/CS_URS_2026_01/735152451" TargetMode="External" /><Relationship Id="rId33" Type="http://schemas.openxmlformats.org/officeDocument/2006/relationships/hyperlink" Target="https://podminky.urs.cz/item/CS_URS_2026_01/735152471" TargetMode="External" /><Relationship Id="rId34" Type="http://schemas.openxmlformats.org/officeDocument/2006/relationships/hyperlink" Target="https://podminky.urs.cz/item/CS_URS_2026_01/735152480" TargetMode="External" /><Relationship Id="rId35" Type="http://schemas.openxmlformats.org/officeDocument/2006/relationships/hyperlink" Target="https://podminky.urs.cz/item/CS_URS_2026_01/735152579" TargetMode="External" /><Relationship Id="rId36" Type="http://schemas.openxmlformats.org/officeDocument/2006/relationships/hyperlink" Target="https://podminky.urs.cz/item/CS_URS_2026_01/735152680" TargetMode="External" /><Relationship Id="rId37" Type="http://schemas.openxmlformats.org/officeDocument/2006/relationships/hyperlink" Target="https://podminky.urs.cz/item/CS_URS_2026_01/735164272" TargetMode="External" /><Relationship Id="rId38" Type="http://schemas.openxmlformats.org/officeDocument/2006/relationships/hyperlink" Target="https://podminky.urs.cz/item/CS_URS_2026_01/HZS2222" TargetMode="External" /><Relationship Id="rId39" Type="http://schemas.openxmlformats.org/officeDocument/2006/relationships/hyperlink" Target="https://podminky.urs.cz/item/CS_URS_2026_01/998735122" TargetMode="External" /><Relationship Id="rId40" Type="http://schemas.openxmlformats.org/officeDocument/2006/relationships/hyperlink" Target="https://podminky.urs.cz/item/CS_URS_2026_01/741331075" TargetMode="External" /><Relationship Id="rId41" Type="http://schemas.openxmlformats.org/officeDocument/2006/relationships/hyperlink" Target="https://podminky.urs.cz/item/CS_URS_2026_01/767995101" TargetMode="External" /><Relationship Id="rId42" Type="http://schemas.openxmlformats.org/officeDocument/2006/relationships/hyperlink" Target="https://podminky.urs.cz/item/CS_URS_2026_01/998767122" TargetMode="External" /><Relationship Id="rId43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340271045" TargetMode="External" /><Relationship Id="rId2" Type="http://schemas.openxmlformats.org/officeDocument/2006/relationships/hyperlink" Target="https://podminky.urs.cz/item/CS_URS_2026_01/612121100" TargetMode="External" /><Relationship Id="rId3" Type="http://schemas.openxmlformats.org/officeDocument/2006/relationships/hyperlink" Target="https://podminky.urs.cz/item/CS_URS_2026_01/612131100" TargetMode="External" /><Relationship Id="rId4" Type="http://schemas.openxmlformats.org/officeDocument/2006/relationships/hyperlink" Target="https://podminky.urs.cz/item/CS_URS_2026_01/612142001" TargetMode="External" /><Relationship Id="rId5" Type="http://schemas.openxmlformats.org/officeDocument/2006/relationships/hyperlink" Target="https://podminky.urs.cz/item/CS_URS_2026_01/612311131" TargetMode="External" /><Relationship Id="rId6" Type="http://schemas.openxmlformats.org/officeDocument/2006/relationships/hyperlink" Target="https://podminky.urs.cz/item/CS_URS_2026_01/612321121" TargetMode="External" /><Relationship Id="rId7" Type="http://schemas.openxmlformats.org/officeDocument/2006/relationships/hyperlink" Target="https://podminky.urs.cz/item/CS_URS_2026_01/612321191" TargetMode="External" /><Relationship Id="rId8" Type="http://schemas.openxmlformats.org/officeDocument/2006/relationships/hyperlink" Target="https://podminky.urs.cz/item/CS_URS_2026_01/619995001" TargetMode="External" /><Relationship Id="rId9" Type="http://schemas.openxmlformats.org/officeDocument/2006/relationships/hyperlink" Target="https://podminky.urs.cz/item/CS_URS_2026_01/632451022" TargetMode="External" /><Relationship Id="rId10" Type="http://schemas.openxmlformats.org/officeDocument/2006/relationships/hyperlink" Target="https://podminky.urs.cz/item/CS_URS_2026_01/632481213" TargetMode="External" /><Relationship Id="rId11" Type="http://schemas.openxmlformats.org/officeDocument/2006/relationships/hyperlink" Target="https://podminky.urs.cz/item/CS_URS_2026_01/949101111" TargetMode="External" /><Relationship Id="rId12" Type="http://schemas.openxmlformats.org/officeDocument/2006/relationships/hyperlink" Target="https://podminky.urs.cz/item/CS_URS_2026_01/952901111" TargetMode="External" /><Relationship Id="rId13" Type="http://schemas.openxmlformats.org/officeDocument/2006/relationships/hyperlink" Target="https://podminky.urs.cz/item/CS_URS_2026_01/962031132" TargetMode="External" /><Relationship Id="rId14" Type="http://schemas.openxmlformats.org/officeDocument/2006/relationships/hyperlink" Target="https://podminky.urs.cz/item/CS_URS_2026_01/962031133" TargetMode="External" /><Relationship Id="rId15" Type="http://schemas.openxmlformats.org/officeDocument/2006/relationships/hyperlink" Target="https://podminky.urs.cz/item/CS_URS_2026_01/963012510" TargetMode="External" /><Relationship Id="rId16" Type="http://schemas.openxmlformats.org/officeDocument/2006/relationships/hyperlink" Target="https://podminky.urs.cz/item/CS_URS_2026_01/965043441" TargetMode="External" /><Relationship Id="rId17" Type="http://schemas.openxmlformats.org/officeDocument/2006/relationships/hyperlink" Target="https://podminky.urs.cz/item/CS_URS_2026_01/965082933" TargetMode="External" /><Relationship Id="rId18" Type="http://schemas.openxmlformats.org/officeDocument/2006/relationships/hyperlink" Target="https://podminky.urs.cz/item/CS_URS_2026_01/967031132" TargetMode="External" /><Relationship Id="rId19" Type="http://schemas.openxmlformats.org/officeDocument/2006/relationships/hyperlink" Target="https://podminky.urs.cz/item/CS_URS_2026_01/968062354" TargetMode="External" /><Relationship Id="rId20" Type="http://schemas.openxmlformats.org/officeDocument/2006/relationships/hyperlink" Target="https://podminky.urs.cz/item/CS_URS_2026_01/968062356" TargetMode="External" /><Relationship Id="rId21" Type="http://schemas.openxmlformats.org/officeDocument/2006/relationships/hyperlink" Target="https://podminky.urs.cz/item/CS_URS_2026_01/968062455" TargetMode="External" /><Relationship Id="rId22" Type="http://schemas.openxmlformats.org/officeDocument/2006/relationships/hyperlink" Target="https://podminky.urs.cz/item/CS_URS_2026_01/968062456" TargetMode="External" /><Relationship Id="rId23" Type="http://schemas.openxmlformats.org/officeDocument/2006/relationships/hyperlink" Target="https://podminky.urs.cz/item/CS_URS_2026_01/968072455" TargetMode="External" /><Relationship Id="rId24" Type="http://schemas.openxmlformats.org/officeDocument/2006/relationships/hyperlink" Target="https://podminky.urs.cz/item/CS_URS_2026_01/978012191" TargetMode="External" /><Relationship Id="rId25" Type="http://schemas.openxmlformats.org/officeDocument/2006/relationships/hyperlink" Target="https://podminky.urs.cz/item/CS_URS_2026_01/978013191" TargetMode="External" /><Relationship Id="rId26" Type="http://schemas.openxmlformats.org/officeDocument/2006/relationships/hyperlink" Target="https://podminky.urs.cz/item/CS_URS_2026_01/997013213" TargetMode="External" /><Relationship Id="rId27" Type="http://schemas.openxmlformats.org/officeDocument/2006/relationships/hyperlink" Target="https://podminky.urs.cz/item/CS_URS_2026_01/997013501" TargetMode="External" /><Relationship Id="rId28" Type="http://schemas.openxmlformats.org/officeDocument/2006/relationships/hyperlink" Target="https://podminky.urs.cz/item/CS_URS_2026_01/997013509" TargetMode="External" /><Relationship Id="rId29" Type="http://schemas.openxmlformats.org/officeDocument/2006/relationships/hyperlink" Target="https://podminky.urs.cz/item/CS_URS_2026_01/997013631" TargetMode="External" /><Relationship Id="rId30" Type="http://schemas.openxmlformats.org/officeDocument/2006/relationships/hyperlink" Target="https://podminky.urs.cz/item/CS_URS_2026_01/998018002" TargetMode="External" /><Relationship Id="rId31" Type="http://schemas.openxmlformats.org/officeDocument/2006/relationships/hyperlink" Target="https://podminky.urs.cz/item/CS_URS_2026_01/713111111" TargetMode="External" /><Relationship Id="rId32" Type="http://schemas.openxmlformats.org/officeDocument/2006/relationships/hyperlink" Target="https://podminky.urs.cz/item/CS_URS_2026_01/713121111" TargetMode="External" /><Relationship Id="rId33" Type="http://schemas.openxmlformats.org/officeDocument/2006/relationships/hyperlink" Target="https://podminky.urs.cz/item/CS_URS_2026_01/713291132" TargetMode="External" /><Relationship Id="rId34" Type="http://schemas.openxmlformats.org/officeDocument/2006/relationships/hyperlink" Target="https://podminky.urs.cz/item/CS_URS_2026_01/998713122" TargetMode="External" /><Relationship Id="rId35" Type="http://schemas.openxmlformats.org/officeDocument/2006/relationships/hyperlink" Target="https://podminky.urs.cz/item/CS_URS_2026_01/762522812" TargetMode="External" /><Relationship Id="rId36" Type="http://schemas.openxmlformats.org/officeDocument/2006/relationships/hyperlink" Target="https://podminky.urs.cz/item/CS_URS_2026_01/763111333" TargetMode="External" /><Relationship Id="rId37" Type="http://schemas.openxmlformats.org/officeDocument/2006/relationships/hyperlink" Target="https://podminky.urs.cz/item/CS_URS_2026_01/763111717" TargetMode="External" /><Relationship Id="rId38" Type="http://schemas.openxmlformats.org/officeDocument/2006/relationships/hyperlink" Target="https://podminky.urs.cz/item/CS_URS_2026_01/763121426" TargetMode="External" /><Relationship Id="rId39" Type="http://schemas.openxmlformats.org/officeDocument/2006/relationships/hyperlink" Target="https://podminky.urs.cz/item/CS_URS_2026_01/763121714" TargetMode="External" /><Relationship Id="rId40" Type="http://schemas.openxmlformats.org/officeDocument/2006/relationships/hyperlink" Target="https://podminky.urs.cz/item/CS_URS_2026_01/763111719" TargetMode="External" /><Relationship Id="rId41" Type="http://schemas.openxmlformats.org/officeDocument/2006/relationships/hyperlink" Target="https://podminky.urs.cz/item/CS_URS_2026_01/763121716" TargetMode="External" /><Relationship Id="rId42" Type="http://schemas.openxmlformats.org/officeDocument/2006/relationships/hyperlink" Target="https://podminky.urs.cz/item/CS_URS_2026_01/763121812" TargetMode="External" /><Relationship Id="rId43" Type="http://schemas.openxmlformats.org/officeDocument/2006/relationships/hyperlink" Target="https://podminky.urs.cz/item/CS_URS_2026_01/763131411" TargetMode="External" /><Relationship Id="rId44" Type="http://schemas.openxmlformats.org/officeDocument/2006/relationships/hyperlink" Target="https://podminky.urs.cz/item/CS_URS_2026_01/763131451" TargetMode="External" /><Relationship Id="rId45" Type="http://schemas.openxmlformats.org/officeDocument/2006/relationships/hyperlink" Target="https://podminky.urs.cz/item/CS_URS_2026_01/763153401" TargetMode="External" /><Relationship Id="rId46" Type="http://schemas.openxmlformats.org/officeDocument/2006/relationships/hyperlink" Target="https://podminky.urs.cz/item/CS_URS_2026_01/763153612" TargetMode="External" /><Relationship Id="rId47" Type="http://schemas.openxmlformats.org/officeDocument/2006/relationships/hyperlink" Target="https://podminky.urs.cz/item/CS_URS_2026_01/763158115" TargetMode="External" /><Relationship Id="rId48" Type="http://schemas.openxmlformats.org/officeDocument/2006/relationships/hyperlink" Target="https://podminky.urs.cz/item/CS_URS_2026_01/763158118" TargetMode="External" /><Relationship Id="rId49" Type="http://schemas.openxmlformats.org/officeDocument/2006/relationships/hyperlink" Target="https://podminky.urs.cz/item/CS_URS_2026_01/763181420" TargetMode="External" /><Relationship Id="rId50" Type="http://schemas.openxmlformats.org/officeDocument/2006/relationships/hyperlink" Target="https://podminky.urs.cz/item/CS_URS_2026_01/998763332" TargetMode="External" /><Relationship Id="rId51" Type="http://schemas.openxmlformats.org/officeDocument/2006/relationships/hyperlink" Target="https://podminky.urs.cz/item/CS_URS_2026_01/764002851" TargetMode="External" /><Relationship Id="rId52" Type="http://schemas.openxmlformats.org/officeDocument/2006/relationships/hyperlink" Target="https://podminky.urs.cz/item/CS_URS_2026_01/764236443" TargetMode="External" /><Relationship Id="rId53" Type="http://schemas.openxmlformats.org/officeDocument/2006/relationships/hyperlink" Target="https://podminky.urs.cz/item/CS_URS_2026_01/998764122" TargetMode="External" /><Relationship Id="rId54" Type="http://schemas.openxmlformats.org/officeDocument/2006/relationships/hyperlink" Target="https://podminky.urs.cz/item/CS_URS_2026_01/766621212" TargetMode="External" /><Relationship Id="rId55" Type="http://schemas.openxmlformats.org/officeDocument/2006/relationships/hyperlink" Target="https://podminky.urs.cz/item/CS_URS_2026_01/766660171" TargetMode="External" /><Relationship Id="rId56" Type="http://schemas.openxmlformats.org/officeDocument/2006/relationships/hyperlink" Target="https://podminky.urs.cz/item/CS_URS_2026_01/766660182" TargetMode="External" /><Relationship Id="rId57" Type="http://schemas.openxmlformats.org/officeDocument/2006/relationships/hyperlink" Target="https://podminky.urs.cz/item/CS_URS_2026_01/766660720" TargetMode="External" /><Relationship Id="rId58" Type="http://schemas.openxmlformats.org/officeDocument/2006/relationships/hyperlink" Target="https://podminky.urs.cz/item/CS_URS_2026_01/766660729" TargetMode="External" /><Relationship Id="rId59" Type="http://schemas.openxmlformats.org/officeDocument/2006/relationships/hyperlink" Target="https://podminky.urs.cz/item/CS_URS_2026_01/766660751" TargetMode="External" /><Relationship Id="rId60" Type="http://schemas.openxmlformats.org/officeDocument/2006/relationships/hyperlink" Target="https://podminky.urs.cz/item/CS_URS_2026_01/766682111" TargetMode="External" /><Relationship Id="rId61" Type="http://schemas.openxmlformats.org/officeDocument/2006/relationships/hyperlink" Target="https://podminky.urs.cz/item/CS_URS_2026_01/766682211" TargetMode="External" /><Relationship Id="rId62" Type="http://schemas.openxmlformats.org/officeDocument/2006/relationships/hyperlink" Target="https://podminky.urs.cz/item/CS_URS_2026_01/766691811" TargetMode="External" /><Relationship Id="rId63" Type="http://schemas.openxmlformats.org/officeDocument/2006/relationships/hyperlink" Target="https://podminky.urs.cz/item/CS_URS_2026_01/766694116" TargetMode="External" /><Relationship Id="rId64" Type="http://schemas.openxmlformats.org/officeDocument/2006/relationships/hyperlink" Target="https://podminky.urs.cz/item/CS_URS_2026_01/766811111" TargetMode="External" /><Relationship Id="rId65" Type="http://schemas.openxmlformats.org/officeDocument/2006/relationships/hyperlink" Target="https://podminky.urs.cz/item/CS_URS_2026_01/766811151" TargetMode="External" /><Relationship Id="rId66" Type="http://schemas.openxmlformats.org/officeDocument/2006/relationships/hyperlink" Target="https://podminky.urs.cz/item/CS_URS_2026_01/766812830" TargetMode="External" /><Relationship Id="rId67" Type="http://schemas.openxmlformats.org/officeDocument/2006/relationships/hyperlink" Target="https://podminky.urs.cz/item/CS_URS_2026_01/998766122" TargetMode="External" /><Relationship Id="rId68" Type="http://schemas.openxmlformats.org/officeDocument/2006/relationships/hyperlink" Target="https://podminky.urs.cz/item/CS_URS_2026_01/771111011" TargetMode="External" /><Relationship Id="rId69" Type="http://schemas.openxmlformats.org/officeDocument/2006/relationships/hyperlink" Target="https://podminky.urs.cz/item/CS_URS_2026_01/771121011" TargetMode="External" /><Relationship Id="rId70" Type="http://schemas.openxmlformats.org/officeDocument/2006/relationships/hyperlink" Target="https://podminky.urs.cz/item/CS_URS_2026_01/771474113" TargetMode="External" /><Relationship Id="rId71" Type="http://schemas.openxmlformats.org/officeDocument/2006/relationships/hyperlink" Target="https://podminky.urs.cz/item/CS_URS_2026_01/771571810" TargetMode="External" /><Relationship Id="rId72" Type="http://schemas.openxmlformats.org/officeDocument/2006/relationships/hyperlink" Target="https://podminky.urs.cz/item/CS_URS_2026_01/771574435" TargetMode="External" /><Relationship Id="rId73" Type="http://schemas.openxmlformats.org/officeDocument/2006/relationships/hyperlink" Target="https://podminky.urs.cz/item/CS_URS_2026_01/771591112" TargetMode="External" /><Relationship Id="rId74" Type="http://schemas.openxmlformats.org/officeDocument/2006/relationships/hyperlink" Target="https://podminky.urs.cz/item/CS_URS_2026_01/771591115" TargetMode="External" /><Relationship Id="rId75" Type="http://schemas.openxmlformats.org/officeDocument/2006/relationships/hyperlink" Target="https://podminky.urs.cz/item/CS_URS_2026_01/771591217" TargetMode="External" /><Relationship Id="rId76" Type="http://schemas.openxmlformats.org/officeDocument/2006/relationships/hyperlink" Target="https://podminky.urs.cz/item/CS_URS_2026_01/771592011" TargetMode="External" /><Relationship Id="rId77" Type="http://schemas.openxmlformats.org/officeDocument/2006/relationships/hyperlink" Target="https://podminky.urs.cz/item/CS_URS_2026_01/998771122" TargetMode="External" /><Relationship Id="rId78" Type="http://schemas.openxmlformats.org/officeDocument/2006/relationships/hyperlink" Target="https://podminky.urs.cz/item/CS_URS_2026_01/776111311" TargetMode="External" /><Relationship Id="rId79" Type="http://schemas.openxmlformats.org/officeDocument/2006/relationships/hyperlink" Target="https://podminky.urs.cz/item/CS_URS_2026_01/776121321" TargetMode="External" /><Relationship Id="rId80" Type="http://schemas.openxmlformats.org/officeDocument/2006/relationships/hyperlink" Target="https://podminky.urs.cz/item/CS_URS_2026_01/776145121" TargetMode="External" /><Relationship Id="rId81" Type="http://schemas.openxmlformats.org/officeDocument/2006/relationships/hyperlink" Target="https://podminky.urs.cz/item/CS_URS_2026_01/776201812" TargetMode="External" /><Relationship Id="rId82" Type="http://schemas.openxmlformats.org/officeDocument/2006/relationships/hyperlink" Target="https://podminky.urs.cz/item/CS_URS_2025_02/776231111" TargetMode="External" /><Relationship Id="rId83" Type="http://schemas.openxmlformats.org/officeDocument/2006/relationships/hyperlink" Target="https://podminky.urs.cz/item/CS_URS_2026_01/776410811" TargetMode="External" /><Relationship Id="rId84" Type="http://schemas.openxmlformats.org/officeDocument/2006/relationships/hyperlink" Target="https://podminky.urs.cz/item/CS_URS_2026_01/776421111" TargetMode="External" /><Relationship Id="rId85" Type="http://schemas.openxmlformats.org/officeDocument/2006/relationships/hyperlink" Target="https://podminky.urs.cz/item/CS_URS_2026_01/998776122" TargetMode="External" /><Relationship Id="rId86" Type="http://schemas.openxmlformats.org/officeDocument/2006/relationships/hyperlink" Target="https://podminky.urs.cz/item/CS_URS_2026_01/781111011" TargetMode="External" /><Relationship Id="rId87" Type="http://schemas.openxmlformats.org/officeDocument/2006/relationships/hyperlink" Target="https://podminky.urs.cz/item/CS_URS_2026_01/781121011" TargetMode="External" /><Relationship Id="rId88" Type="http://schemas.openxmlformats.org/officeDocument/2006/relationships/hyperlink" Target="https://podminky.urs.cz/item/CS_URS_2026_01/781131112" TargetMode="External" /><Relationship Id="rId89" Type="http://schemas.openxmlformats.org/officeDocument/2006/relationships/hyperlink" Target="https://podminky.urs.cz/item/CS_URS_2026_01/781471810" TargetMode="External" /><Relationship Id="rId90" Type="http://schemas.openxmlformats.org/officeDocument/2006/relationships/hyperlink" Target="https://podminky.urs.cz/item/CS_URS_2026_01/781472237" TargetMode="External" /><Relationship Id="rId91" Type="http://schemas.openxmlformats.org/officeDocument/2006/relationships/hyperlink" Target="https://podminky.urs.cz/item/CS_URS_2026_01/781472242" TargetMode="External" /><Relationship Id="rId92" Type="http://schemas.openxmlformats.org/officeDocument/2006/relationships/hyperlink" Target="https://podminky.urs.cz/item/CS_URS_2026_01/781472291" TargetMode="External" /><Relationship Id="rId93" Type="http://schemas.openxmlformats.org/officeDocument/2006/relationships/hyperlink" Target="https://podminky.urs.cz/item/CS_URS_2026_01/781492251" TargetMode="External" /><Relationship Id="rId94" Type="http://schemas.openxmlformats.org/officeDocument/2006/relationships/hyperlink" Target="https://podminky.urs.cz/item/CS_URS_2026_01/781495115" TargetMode="External" /><Relationship Id="rId95" Type="http://schemas.openxmlformats.org/officeDocument/2006/relationships/hyperlink" Target="https://podminky.urs.cz/item/CS_URS_2026_01/781495211" TargetMode="External" /><Relationship Id="rId96" Type="http://schemas.openxmlformats.org/officeDocument/2006/relationships/hyperlink" Target="https://podminky.urs.cz/item/CS_URS_2026_01/781571141" TargetMode="External" /><Relationship Id="rId97" Type="http://schemas.openxmlformats.org/officeDocument/2006/relationships/hyperlink" Target="https://podminky.urs.cz/item/CS_URS_2026_01/781674113" TargetMode="External" /><Relationship Id="rId98" Type="http://schemas.openxmlformats.org/officeDocument/2006/relationships/hyperlink" Target="https://podminky.urs.cz/item/CS_URS_2026_01/998781122" TargetMode="External" /><Relationship Id="rId99" Type="http://schemas.openxmlformats.org/officeDocument/2006/relationships/hyperlink" Target="https://podminky.urs.cz/item/CS_URS_2026_01/784181121" TargetMode="External" /><Relationship Id="rId100" Type="http://schemas.openxmlformats.org/officeDocument/2006/relationships/hyperlink" Target="https://podminky.urs.cz/item/CS_URS_2026_01/784211101" TargetMode="External" /><Relationship Id="rId10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41110061" TargetMode="External" /><Relationship Id="rId2" Type="http://schemas.openxmlformats.org/officeDocument/2006/relationships/hyperlink" Target="https://podminky.urs.cz/item/CS_URS_2026_01/741110511" TargetMode="External" /><Relationship Id="rId3" Type="http://schemas.openxmlformats.org/officeDocument/2006/relationships/hyperlink" Target="https://podminky.urs.cz/item/CS_URS_2026_01/741112061" TargetMode="External" /><Relationship Id="rId4" Type="http://schemas.openxmlformats.org/officeDocument/2006/relationships/hyperlink" Target="https://podminky.urs.cz/item/CS_URS_2026_01/741112063" TargetMode="External" /><Relationship Id="rId5" Type="http://schemas.openxmlformats.org/officeDocument/2006/relationships/hyperlink" Target="https://podminky.urs.cz/item/CS_URS_2026_01/741112101" TargetMode="External" /><Relationship Id="rId6" Type="http://schemas.openxmlformats.org/officeDocument/2006/relationships/hyperlink" Target="https://podminky.urs.cz/item/CS_URS_2026_01/741120201" TargetMode="External" /><Relationship Id="rId7" Type="http://schemas.openxmlformats.org/officeDocument/2006/relationships/hyperlink" Target="https://podminky.urs.cz/item/CS_URS_2026_01/741120401" TargetMode="External" /><Relationship Id="rId8" Type="http://schemas.openxmlformats.org/officeDocument/2006/relationships/hyperlink" Target="https://podminky.urs.cz/item/CS_URS_2026_01/741120501" TargetMode="External" /><Relationship Id="rId9" Type="http://schemas.openxmlformats.org/officeDocument/2006/relationships/hyperlink" Target="https://podminky.urs.cz/item/CS_URS_2026_01/741122015" TargetMode="External" /><Relationship Id="rId10" Type="http://schemas.openxmlformats.org/officeDocument/2006/relationships/hyperlink" Target="https://podminky.urs.cz/item/CS_URS_2026_01/741122016" TargetMode="External" /><Relationship Id="rId11" Type="http://schemas.openxmlformats.org/officeDocument/2006/relationships/hyperlink" Target="https://podminky.urs.cz/item/CS_URS_2026_01/741122031" TargetMode="External" /><Relationship Id="rId12" Type="http://schemas.openxmlformats.org/officeDocument/2006/relationships/hyperlink" Target="https://podminky.urs.cz/item/CS_URS_2026_01/741122032" TargetMode="External" /><Relationship Id="rId13" Type="http://schemas.openxmlformats.org/officeDocument/2006/relationships/hyperlink" Target="https://podminky.urs.cz/item/CS_URS_2026_01/741122211" TargetMode="External" /><Relationship Id="rId14" Type="http://schemas.openxmlformats.org/officeDocument/2006/relationships/hyperlink" Target="https://podminky.urs.cz/item/CS_URS_2026_01/741122231" TargetMode="External" /><Relationship Id="rId15" Type="http://schemas.openxmlformats.org/officeDocument/2006/relationships/hyperlink" Target="https://podminky.urs.cz/item/CS_URS_2026_01/741122611" TargetMode="External" /><Relationship Id="rId16" Type="http://schemas.openxmlformats.org/officeDocument/2006/relationships/hyperlink" Target="https://podminky.urs.cz/item/CS_URS_2026_01/741128005" TargetMode="External" /><Relationship Id="rId17" Type="http://schemas.openxmlformats.org/officeDocument/2006/relationships/hyperlink" Target="https://podminky.urs.cz/item/CS_URS_2026_01/741130021" TargetMode="External" /><Relationship Id="rId18" Type="http://schemas.openxmlformats.org/officeDocument/2006/relationships/hyperlink" Target="https://podminky.urs.cz/item/CS_URS_2026_01/741130022" TargetMode="External" /><Relationship Id="rId19" Type="http://schemas.openxmlformats.org/officeDocument/2006/relationships/hyperlink" Target="https://podminky.urs.cz/item/CS_URS_2026_01/741130023" TargetMode="External" /><Relationship Id="rId20" Type="http://schemas.openxmlformats.org/officeDocument/2006/relationships/hyperlink" Target="https://podminky.urs.cz/item/CS_URS_2026_01/741132103" TargetMode="External" /><Relationship Id="rId21" Type="http://schemas.openxmlformats.org/officeDocument/2006/relationships/hyperlink" Target="https://podminky.urs.cz/item/CS_URS_2026_01/741132145" TargetMode="External" /><Relationship Id="rId22" Type="http://schemas.openxmlformats.org/officeDocument/2006/relationships/hyperlink" Target="https://podminky.urs.cz/item/CS_URS_2026_01/741132146" TargetMode="External" /><Relationship Id="rId23" Type="http://schemas.openxmlformats.org/officeDocument/2006/relationships/hyperlink" Target="https://podminky.urs.cz/item/CS_URS_2026_01/741210003" TargetMode="External" /><Relationship Id="rId24" Type="http://schemas.openxmlformats.org/officeDocument/2006/relationships/hyperlink" Target="https://podminky.urs.cz/item/CS_URS_2026_01/741231001" TargetMode="External" /><Relationship Id="rId25" Type="http://schemas.openxmlformats.org/officeDocument/2006/relationships/hyperlink" Target="https://podminky.urs.cz/item/CS_URS_2026_01/741231004" TargetMode="External" /><Relationship Id="rId26" Type="http://schemas.openxmlformats.org/officeDocument/2006/relationships/hyperlink" Target="https://podminky.urs.cz/item/CS_URS_2026_01/741231013" TargetMode="External" /><Relationship Id="rId27" Type="http://schemas.openxmlformats.org/officeDocument/2006/relationships/hyperlink" Target="https://podminky.urs.cz/item/CS_URS_2026_01/741231014" TargetMode="External" /><Relationship Id="rId28" Type="http://schemas.openxmlformats.org/officeDocument/2006/relationships/hyperlink" Target="https://podminky.urs.cz/item/CS_URS_2026_01/741240052" TargetMode="External" /><Relationship Id="rId29" Type="http://schemas.openxmlformats.org/officeDocument/2006/relationships/hyperlink" Target="https://podminky.urs.cz/item/CS_URS_2026_01/741310201" TargetMode="External" /><Relationship Id="rId30" Type="http://schemas.openxmlformats.org/officeDocument/2006/relationships/hyperlink" Target="https://podminky.urs.cz/item/CS_URS_2026_01/741310231" TargetMode="External" /><Relationship Id="rId31" Type="http://schemas.openxmlformats.org/officeDocument/2006/relationships/hyperlink" Target="https://podminky.urs.cz/item/CS_URS_2026_01/741310233" TargetMode="External" /><Relationship Id="rId32" Type="http://schemas.openxmlformats.org/officeDocument/2006/relationships/hyperlink" Target="https://podminky.urs.cz/item/CS_URS_2026_01/741310238" TargetMode="External" /><Relationship Id="rId33" Type="http://schemas.openxmlformats.org/officeDocument/2006/relationships/hyperlink" Target="https://podminky.urs.cz/item/CS_URS_2026_01/741310239" TargetMode="External" /><Relationship Id="rId34" Type="http://schemas.openxmlformats.org/officeDocument/2006/relationships/hyperlink" Target="https://podminky.urs.cz/item/CS_URS_2026_01/741310562" TargetMode="External" /><Relationship Id="rId35" Type="http://schemas.openxmlformats.org/officeDocument/2006/relationships/hyperlink" Target="https://podminky.urs.cz/item/CS_URS_2026_01/741311021" TargetMode="External" /><Relationship Id="rId36" Type="http://schemas.openxmlformats.org/officeDocument/2006/relationships/hyperlink" Target="https://podminky.urs.cz/item/CS_URS_2026_01/741313042" TargetMode="External" /><Relationship Id="rId37" Type="http://schemas.openxmlformats.org/officeDocument/2006/relationships/hyperlink" Target="https://podminky.urs.cz/item/CS_URS_2026_01/741313082" TargetMode="External" /><Relationship Id="rId38" Type="http://schemas.openxmlformats.org/officeDocument/2006/relationships/hyperlink" Target="https://podminky.urs.cz/item/CS_URS_2026_01/741320105" TargetMode="External" /><Relationship Id="rId39" Type="http://schemas.openxmlformats.org/officeDocument/2006/relationships/hyperlink" Target="https://podminky.urs.cz/item/CS_URS_2026_01/741321001" TargetMode="External" /><Relationship Id="rId40" Type="http://schemas.openxmlformats.org/officeDocument/2006/relationships/hyperlink" Target="https://podminky.urs.cz/item/CS_URS_2026_01/741321041" TargetMode="External" /><Relationship Id="rId41" Type="http://schemas.openxmlformats.org/officeDocument/2006/relationships/hyperlink" Target="https://podminky.urs.cz/item/CS_URS_2026_01/741322041" TargetMode="External" /><Relationship Id="rId42" Type="http://schemas.openxmlformats.org/officeDocument/2006/relationships/hyperlink" Target="https://podminky.urs.cz/item/CS_URS_2026_01/741370912" TargetMode="External" /><Relationship Id="rId43" Type="http://schemas.openxmlformats.org/officeDocument/2006/relationships/hyperlink" Target="https://podminky.urs.cz/item/CS_URS_2026_01/741372061" TargetMode="External" /><Relationship Id="rId44" Type="http://schemas.openxmlformats.org/officeDocument/2006/relationships/hyperlink" Target="https://podminky.urs.cz/item/CS_URS_2026_01/741372062" TargetMode="External" /><Relationship Id="rId45" Type="http://schemas.openxmlformats.org/officeDocument/2006/relationships/hyperlink" Target="https://podminky.urs.cz/item/CS_URS_2026_01/741420031" TargetMode="External" /><Relationship Id="rId46" Type="http://schemas.openxmlformats.org/officeDocument/2006/relationships/hyperlink" Target="https://podminky.urs.cz/item/CS_URS_2026_01/741810002" TargetMode="External" /><Relationship Id="rId47" Type="http://schemas.openxmlformats.org/officeDocument/2006/relationships/hyperlink" Target="https://podminky.urs.cz/item/CS_URS_2026_01/741910412" TargetMode="External" /><Relationship Id="rId48" Type="http://schemas.openxmlformats.org/officeDocument/2006/relationships/hyperlink" Target="https://podminky.urs.cz/item/CS_URS_2026_01/741910511" TargetMode="External" /><Relationship Id="rId49" Type="http://schemas.openxmlformats.org/officeDocument/2006/relationships/hyperlink" Target="https://podminky.urs.cz/item/CS_URS_2026_01/741990041" TargetMode="External" /><Relationship Id="rId50" Type="http://schemas.openxmlformats.org/officeDocument/2006/relationships/hyperlink" Target="https://podminky.urs.cz/item/CS_URS_2026_01/998741122" TargetMode="External" /><Relationship Id="rId51" Type="http://schemas.openxmlformats.org/officeDocument/2006/relationships/hyperlink" Target="https://podminky.urs.cz/item/CS_URS_2026_01/HZS2231" TargetMode="External" /><Relationship Id="rId52" Type="http://schemas.openxmlformats.org/officeDocument/2006/relationships/hyperlink" Target="https://podminky.urs.cz/item/CS_URS_2026_01/HZS2232" TargetMode="External" /><Relationship Id="rId53" Type="http://schemas.openxmlformats.org/officeDocument/2006/relationships/hyperlink" Target="https://podminky.urs.cz/item/CS_URS_2026_01/742110002" TargetMode="External" /><Relationship Id="rId54" Type="http://schemas.openxmlformats.org/officeDocument/2006/relationships/hyperlink" Target="https://podminky.urs.cz/item/CS_URS_2026_01/742110504" TargetMode="External" /><Relationship Id="rId55" Type="http://schemas.openxmlformats.org/officeDocument/2006/relationships/hyperlink" Target="https://podminky.urs.cz/item/CS_URS_2026_01/742121001" TargetMode="External" /><Relationship Id="rId56" Type="http://schemas.openxmlformats.org/officeDocument/2006/relationships/hyperlink" Target="https://podminky.urs.cz/item/CS_URS_2026_01/742124002" TargetMode="External" /><Relationship Id="rId57" Type="http://schemas.openxmlformats.org/officeDocument/2006/relationships/hyperlink" Target="https://podminky.urs.cz/item/CS_URS_2026_01/742220232" TargetMode="External" /><Relationship Id="rId58" Type="http://schemas.openxmlformats.org/officeDocument/2006/relationships/hyperlink" Target="https://podminky.urs.cz/item/CS_URS_2026_01/742230006" TargetMode="External" /><Relationship Id="rId59" Type="http://schemas.openxmlformats.org/officeDocument/2006/relationships/hyperlink" Target="https://podminky.urs.cz/item/CS_URS_2026_01/742330044" TargetMode="External" /><Relationship Id="rId60" Type="http://schemas.openxmlformats.org/officeDocument/2006/relationships/hyperlink" Target="https://podminky.urs.cz/item/CS_URS_2026_01/742420121" TargetMode="External" /><Relationship Id="rId61" Type="http://schemas.openxmlformats.org/officeDocument/2006/relationships/hyperlink" Target="https://podminky.urs.cz/item/CS_URS_2026_01/998742122" TargetMode="External" /><Relationship Id="rId62" Type="http://schemas.openxmlformats.org/officeDocument/2006/relationships/hyperlink" Target="https://podminky.urs.cz/item/CS_URS_2026_01/HZS2232" TargetMode="External" /><Relationship Id="rId63" Type="http://schemas.openxmlformats.org/officeDocument/2006/relationships/hyperlink" Target="https://podminky.urs.cz/item/CS_URS_2026_01/460932111" TargetMode="External" /><Relationship Id="rId64" Type="http://schemas.openxmlformats.org/officeDocument/2006/relationships/hyperlink" Target="https://podminky.urs.cz/item/CS_URS_2026_01/460932141" TargetMode="External" /><Relationship Id="rId65" Type="http://schemas.openxmlformats.org/officeDocument/2006/relationships/hyperlink" Target="https://podminky.urs.cz/item/CS_URS_2026_01/460941211" TargetMode="External" /><Relationship Id="rId66" Type="http://schemas.openxmlformats.org/officeDocument/2006/relationships/hyperlink" Target="https://podminky.urs.cz/item/CS_URS_2026_01/460941212" TargetMode="External" /><Relationship Id="rId67" Type="http://schemas.openxmlformats.org/officeDocument/2006/relationships/hyperlink" Target="https://podminky.urs.cz/item/CS_URS_2026_01/460941233" TargetMode="External" /><Relationship Id="rId68" Type="http://schemas.openxmlformats.org/officeDocument/2006/relationships/hyperlink" Target="https://podminky.urs.cz/item/CS_URS_2026_01/468081311" TargetMode="External" /><Relationship Id="rId69" Type="http://schemas.openxmlformats.org/officeDocument/2006/relationships/hyperlink" Target="https://podminky.urs.cz/item/CS_URS_2026_01/468081313" TargetMode="External" /><Relationship Id="rId70" Type="http://schemas.openxmlformats.org/officeDocument/2006/relationships/hyperlink" Target="https://podminky.urs.cz/item/CS_URS_2026_01/468082112" TargetMode="External" /><Relationship Id="rId71" Type="http://schemas.openxmlformats.org/officeDocument/2006/relationships/hyperlink" Target="https://podminky.urs.cz/item/CS_URS_2026_01/468091311" TargetMode="External" /><Relationship Id="rId72" Type="http://schemas.openxmlformats.org/officeDocument/2006/relationships/hyperlink" Target="https://podminky.urs.cz/item/CS_URS_2026_01/468091312" TargetMode="External" /><Relationship Id="rId73" Type="http://schemas.openxmlformats.org/officeDocument/2006/relationships/hyperlink" Target="https://podminky.urs.cz/item/CS_URS_2026_01/468091351" TargetMode="External" /><Relationship Id="rId74" Type="http://schemas.openxmlformats.org/officeDocument/2006/relationships/hyperlink" Target="https://podminky.urs.cz/item/CS_URS_2026_01/468101412" TargetMode="External" /><Relationship Id="rId75" Type="http://schemas.openxmlformats.org/officeDocument/2006/relationships/hyperlink" Target="https://podminky.urs.cz/item/CS_URS_2026_01/468101431" TargetMode="External" /><Relationship Id="rId76" Type="http://schemas.openxmlformats.org/officeDocument/2006/relationships/hyperlink" Target="https://podminky.urs.cz/item/CS_URS_2026_01/468101433" TargetMode="External" /><Relationship Id="rId77" Type="http://schemas.openxmlformats.org/officeDocument/2006/relationships/hyperlink" Target="https://podminky.urs.cz/item/CS_URS_2026_01/469972212" TargetMode="External" /><Relationship Id="rId78" Type="http://schemas.openxmlformats.org/officeDocument/2006/relationships/hyperlink" Target="https://podminky.urs.cz/item/CS_URS_2026_01/469972222" TargetMode="External" /><Relationship Id="rId79" Type="http://schemas.openxmlformats.org/officeDocument/2006/relationships/hyperlink" Target="https://podminky.urs.cz/item/CS_URS_2026_01/469973116" TargetMode="External" /><Relationship Id="rId80" Type="http://schemas.openxmlformats.org/officeDocument/2006/relationships/hyperlink" Target="https://podminky.urs.cz/item/CS_URS_2026_01/HZS1301" TargetMode="External" /><Relationship Id="rId81" Type="http://schemas.openxmlformats.org/officeDocument/2006/relationships/hyperlink" Target="https://podminky.urs.cz/item/CS_URS_2026_01/HZS2491" TargetMode="External" /><Relationship Id="rId82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9331110" TargetMode="External" /><Relationship Id="rId2" Type="http://schemas.openxmlformats.org/officeDocument/2006/relationships/hyperlink" Target="https://podminky.urs.cz/item/CS_URS_2026_01/789331220" TargetMode="External" /><Relationship Id="rId3" Type="http://schemas.openxmlformats.org/officeDocument/2006/relationships/hyperlink" Target="https://podminky.urs.cz/item/CS_URS_2026_01/230011015" TargetMode="External" /><Relationship Id="rId4" Type="http://schemas.openxmlformats.org/officeDocument/2006/relationships/hyperlink" Target="https://podminky.urs.cz/item/CS_URS_2026_01/230021021" TargetMode="External" /><Relationship Id="rId5" Type="http://schemas.openxmlformats.org/officeDocument/2006/relationships/hyperlink" Target="https://podminky.urs.cz/item/CS_URS_2026_01/230040005" TargetMode="External" /><Relationship Id="rId6" Type="http://schemas.openxmlformats.org/officeDocument/2006/relationships/hyperlink" Target="https://podminky.urs.cz/item/CS_URS_2026_01/230040006" TargetMode="External" /><Relationship Id="rId7" Type="http://schemas.openxmlformats.org/officeDocument/2006/relationships/hyperlink" Target="https://podminky.urs.cz/item/CS_URS_2026_01/230050002" TargetMode="External" /><Relationship Id="rId8" Type="http://schemas.openxmlformats.org/officeDocument/2006/relationships/hyperlink" Target="https://podminky.urs.cz/item/CS_URS_2026_01/230170001" TargetMode="External" /><Relationship Id="rId9" Type="http://schemas.openxmlformats.org/officeDocument/2006/relationships/hyperlink" Target="https://podminky.urs.cz/item/CS_URS_2026_01/230230016" TargetMode="External" /><Relationship Id="rId10" Type="http://schemas.openxmlformats.org/officeDocument/2006/relationships/hyperlink" Target="https://podminky.urs.cz/item/CS_URS_2026_01/230230076" TargetMode="External" /><Relationship Id="rId1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12135101" TargetMode="External" /><Relationship Id="rId2" Type="http://schemas.openxmlformats.org/officeDocument/2006/relationships/hyperlink" Target="https://podminky.urs.cz/item/CS_URS_2026_01/949101111" TargetMode="External" /><Relationship Id="rId3" Type="http://schemas.openxmlformats.org/officeDocument/2006/relationships/hyperlink" Target="https://podminky.urs.cz/item/CS_URS_2026_01/974031153" TargetMode="External" /><Relationship Id="rId4" Type="http://schemas.openxmlformats.org/officeDocument/2006/relationships/hyperlink" Target="https://podminky.urs.cz/item/CS_URS_2026_01/977151124" TargetMode="External" /><Relationship Id="rId5" Type="http://schemas.openxmlformats.org/officeDocument/2006/relationships/hyperlink" Target="https://podminky.urs.cz/item/CS_URS_2026_01/997013501" TargetMode="External" /><Relationship Id="rId6" Type="http://schemas.openxmlformats.org/officeDocument/2006/relationships/hyperlink" Target="https://podminky.urs.cz/item/CS_URS_2026_01/997013509" TargetMode="External" /><Relationship Id="rId7" Type="http://schemas.openxmlformats.org/officeDocument/2006/relationships/hyperlink" Target="https://podminky.urs.cz/item/CS_URS_2026_01/997013511" TargetMode="External" /><Relationship Id="rId8" Type="http://schemas.openxmlformats.org/officeDocument/2006/relationships/hyperlink" Target="https://podminky.urs.cz/item/CS_URS_2026_01/997013603" TargetMode="External" /><Relationship Id="rId9" Type="http://schemas.openxmlformats.org/officeDocument/2006/relationships/hyperlink" Target="https://podminky.urs.cz/item/CS_URS_2026_01/997013631" TargetMode="External" /><Relationship Id="rId10" Type="http://schemas.openxmlformats.org/officeDocument/2006/relationships/hyperlink" Target="https://podminky.urs.cz/item/CS_URS_2026_01/998011009" TargetMode="External" /><Relationship Id="rId11" Type="http://schemas.openxmlformats.org/officeDocument/2006/relationships/hyperlink" Target="https://podminky.urs.cz/item/CS_URS_2026_01/721174041" TargetMode="External" /><Relationship Id="rId12" Type="http://schemas.openxmlformats.org/officeDocument/2006/relationships/hyperlink" Target="https://podminky.urs.cz/item/CS_URS_2026_01/721174043" TargetMode="External" /><Relationship Id="rId13" Type="http://schemas.openxmlformats.org/officeDocument/2006/relationships/hyperlink" Target="https://podminky.urs.cz/item/CS_URS_2026_01/721174045" TargetMode="External" /><Relationship Id="rId14" Type="http://schemas.openxmlformats.org/officeDocument/2006/relationships/hyperlink" Target="https://podminky.urs.cz/item/CS_URS_2026_01/721290111" TargetMode="External" /><Relationship Id="rId15" Type="http://schemas.openxmlformats.org/officeDocument/2006/relationships/hyperlink" Target="https://podminky.urs.cz/item/CS_URS_2026_01/998721112" TargetMode="External" /><Relationship Id="rId16" Type="http://schemas.openxmlformats.org/officeDocument/2006/relationships/hyperlink" Target="https://podminky.urs.cz/item/CS_URS_2026_01/722174002" TargetMode="External" /><Relationship Id="rId17" Type="http://schemas.openxmlformats.org/officeDocument/2006/relationships/hyperlink" Target="https://podminky.urs.cz/item/CS_URS_2026_01/722174003" TargetMode="External" /><Relationship Id="rId18" Type="http://schemas.openxmlformats.org/officeDocument/2006/relationships/hyperlink" Target="https://podminky.urs.cz/item/CS_URS_2026_01/722174022" TargetMode="External" /><Relationship Id="rId19" Type="http://schemas.openxmlformats.org/officeDocument/2006/relationships/hyperlink" Target="https://podminky.urs.cz/item/CS_URS_2026_01/722174023" TargetMode="External" /><Relationship Id="rId20" Type="http://schemas.openxmlformats.org/officeDocument/2006/relationships/hyperlink" Target="https://podminky.urs.cz/item/CS_URS_2026_01/722181231" TargetMode="External" /><Relationship Id="rId21" Type="http://schemas.openxmlformats.org/officeDocument/2006/relationships/hyperlink" Target="https://podminky.urs.cz/item/CS_URS_2026_01/722181241" TargetMode="External" /><Relationship Id="rId22" Type="http://schemas.openxmlformats.org/officeDocument/2006/relationships/hyperlink" Target="https://podminky.urs.cz/item/CS_URS_2026_01/722290234" TargetMode="External" /><Relationship Id="rId23" Type="http://schemas.openxmlformats.org/officeDocument/2006/relationships/hyperlink" Target="https://podminky.urs.cz/item/CS_URS_2026_01/722290246" TargetMode="External" /><Relationship Id="rId24" Type="http://schemas.openxmlformats.org/officeDocument/2006/relationships/hyperlink" Target="https://podminky.urs.cz/item/CS_URS_2026_01/998722112" TargetMode="External" /><Relationship Id="rId25" Type="http://schemas.openxmlformats.org/officeDocument/2006/relationships/hyperlink" Target="https://podminky.urs.cz/item/CS_URS_2026_01/725119112" TargetMode="External" /><Relationship Id="rId26" Type="http://schemas.openxmlformats.org/officeDocument/2006/relationships/hyperlink" Target="https://podminky.urs.cz/item/CS_URS_2026_01/725119125" TargetMode="External" /><Relationship Id="rId27" Type="http://schemas.openxmlformats.org/officeDocument/2006/relationships/hyperlink" Target="https://podminky.urs.cz/item/CS_URS_2026_01/725119131" TargetMode="External" /><Relationship Id="rId28" Type="http://schemas.openxmlformats.org/officeDocument/2006/relationships/hyperlink" Target="https://podminky.urs.cz/item/CS_URS_2026_01/725219101" TargetMode="External" /><Relationship Id="rId29" Type="http://schemas.openxmlformats.org/officeDocument/2006/relationships/hyperlink" Target="https://podminky.urs.cz/item/CS_URS_2026_01/725229103" TargetMode="External" /><Relationship Id="rId30" Type="http://schemas.openxmlformats.org/officeDocument/2006/relationships/hyperlink" Target="https://podminky.urs.cz/item/CS_URS_2026_01/725813112" TargetMode="External" /><Relationship Id="rId31" Type="http://schemas.openxmlformats.org/officeDocument/2006/relationships/hyperlink" Target="https://podminky.urs.cz/item/CS_URS_2026_01/725822613" TargetMode="External" /><Relationship Id="rId32" Type="http://schemas.openxmlformats.org/officeDocument/2006/relationships/hyperlink" Target="https://podminky.urs.cz/item/CS_URS_2026_01/725831315" TargetMode="External" /><Relationship Id="rId33" Type="http://schemas.openxmlformats.org/officeDocument/2006/relationships/hyperlink" Target="https://podminky.urs.cz/item/CS_URS_2026_01/725864311" TargetMode="External" /><Relationship Id="rId34" Type="http://schemas.openxmlformats.org/officeDocument/2006/relationships/hyperlink" Target="https://podminky.urs.cz/item/CS_URS_2026_01/725869101" TargetMode="External" /><Relationship Id="rId35" Type="http://schemas.openxmlformats.org/officeDocument/2006/relationships/hyperlink" Target="https://podminky.urs.cz/item/CS_URS_2026_01/998725112" TargetMode="External" /><Relationship Id="rId36" Type="http://schemas.openxmlformats.org/officeDocument/2006/relationships/hyperlink" Target="https://podminky.urs.cz/item/CS_URS_2026_01/726121001" TargetMode="External" /><Relationship Id="rId37" Type="http://schemas.openxmlformats.org/officeDocument/2006/relationships/hyperlink" Target="https://podminky.urs.cz/item/CS_URS_2026_01/998726122" TargetMode="External" /><Relationship Id="rId38" Type="http://schemas.openxmlformats.org/officeDocument/2006/relationships/hyperlink" Target="https://podminky.urs.cz/item/CS_URS_2026_01/732490102" TargetMode="External" /><Relationship Id="rId39" Type="http://schemas.openxmlformats.org/officeDocument/2006/relationships/hyperlink" Target="https://podminky.urs.cz/item/CS_URS_2026_01/751792007" TargetMode="External" /><Relationship Id="rId40" Type="http://schemas.openxmlformats.org/officeDocument/2006/relationships/hyperlink" Target="https://podminky.urs.cz/item/CS_URS_2026_01/HZS2211" TargetMode="External" /><Relationship Id="rId4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76082131" TargetMode="External" /><Relationship Id="rId2" Type="http://schemas.openxmlformats.org/officeDocument/2006/relationships/hyperlink" Target="https://podminky.urs.cz/item/CS_URS_2026_01/997013213" TargetMode="External" /><Relationship Id="rId3" Type="http://schemas.openxmlformats.org/officeDocument/2006/relationships/hyperlink" Target="https://podminky.urs.cz/item/CS_URS_2026_01/997013501" TargetMode="External" /><Relationship Id="rId4" Type="http://schemas.openxmlformats.org/officeDocument/2006/relationships/hyperlink" Target="https://podminky.urs.cz/item/CS_URS_2026_01/997013509" TargetMode="External" /><Relationship Id="rId5" Type="http://schemas.openxmlformats.org/officeDocument/2006/relationships/hyperlink" Target="https://podminky.urs.cz/item/CS_URS_2026_01/997013631" TargetMode="External" /><Relationship Id="rId6" Type="http://schemas.openxmlformats.org/officeDocument/2006/relationships/hyperlink" Target="https://podminky.urs.cz/item/CS_URS_2026_01/713463411" TargetMode="External" /><Relationship Id="rId7" Type="http://schemas.openxmlformats.org/officeDocument/2006/relationships/hyperlink" Target="https://podminky.urs.cz/item/CS_URS_2026_01/998713122" TargetMode="External" /><Relationship Id="rId8" Type="http://schemas.openxmlformats.org/officeDocument/2006/relationships/hyperlink" Target="https://podminky.urs.cz/item/CS_URS_2026_01/731200825" TargetMode="External" /><Relationship Id="rId9" Type="http://schemas.openxmlformats.org/officeDocument/2006/relationships/hyperlink" Target="https://podminky.urs.cz/item/CS_URS_2026_01/731244124" TargetMode="External" /><Relationship Id="rId10" Type="http://schemas.openxmlformats.org/officeDocument/2006/relationships/hyperlink" Target="https://podminky.urs.cz/item/CS_URS_2026_01/731810301" TargetMode="External" /><Relationship Id="rId11" Type="http://schemas.openxmlformats.org/officeDocument/2006/relationships/hyperlink" Target="https://podminky.urs.cz/item/CS_URS_2026_01/731810331" TargetMode="External" /><Relationship Id="rId12" Type="http://schemas.openxmlformats.org/officeDocument/2006/relationships/hyperlink" Target="https://podminky.urs.cz/item/CS_URS_2026_01/731810341" TargetMode="External" /><Relationship Id="rId13" Type="http://schemas.openxmlformats.org/officeDocument/2006/relationships/hyperlink" Target="https://podminky.urs.cz/item/CS_URS_2026_01/731810461" TargetMode="External" /><Relationship Id="rId14" Type="http://schemas.openxmlformats.org/officeDocument/2006/relationships/hyperlink" Target="https://podminky.urs.cz/item/CS_URS_2026_01/998731122" TargetMode="External" /><Relationship Id="rId15" Type="http://schemas.openxmlformats.org/officeDocument/2006/relationships/hyperlink" Target="https://podminky.urs.cz/item/CS_URS_2026_01/732211112" TargetMode="External" /><Relationship Id="rId16" Type="http://schemas.openxmlformats.org/officeDocument/2006/relationships/hyperlink" Target="https://podminky.urs.cz/item/CS_URS_2026_01/998732122" TargetMode="External" /><Relationship Id="rId17" Type="http://schemas.openxmlformats.org/officeDocument/2006/relationships/hyperlink" Target="https://podminky.urs.cz/item/CS_URS_2026_01/733120815" TargetMode="External" /><Relationship Id="rId18" Type="http://schemas.openxmlformats.org/officeDocument/2006/relationships/hyperlink" Target="https://podminky.urs.cz/item/CS_URS_2026_01/733222302" TargetMode="External" /><Relationship Id="rId19" Type="http://schemas.openxmlformats.org/officeDocument/2006/relationships/hyperlink" Target="https://podminky.urs.cz/item/CS_URS_2026_01/733222303" TargetMode="External" /><Relationship Id="rId20" Type="http://schemas.openxmlformats.org/officeDocument/2006/relationships/hyperlink" Target="https://podminky.urs.cz/item/CS_URS_2026_01/733222304" TargetMode="External" /><Relationship Id="rId21" Type="http://schemas.openxmlformats.org/officeDocument/2006/relationships/hyperlink" Target="https://podminky.urs.cz/item/CS_URS_2026_01/733291101" TargetMode="External" /><Relationship Id="rId22" Type="http://schemas.openxmlformats.org/officeDocument/2006/relationships/hyperlink" Target="https://podminky.urs.cz/item/CS_URS_2026_01/998733122" TargetMode="External" /><Relationship Id="rId23" Type="http://schemas.openxmlformats.org/officeDocument/2006/relationships/hyperlink" Target="https://podminky.urs.cz/item/CS_URS_2026_01/734221555" TargetMode="External" /><Relationship Id="rId24" Type="http://schemas.openxmlformats.org/officeDocument/2006/relationships/hyperlink" Target="https://podminky.urs.cz/item/CS_URS_2026_01/734221680" TargetMode="External" /><Relationship Id="rId25" Type="http://schemas.openxmlformats.org/officeDocument/2006/relationships/hyperlink" Target="https://podminky.urs.cz/item/CS_URS_2026_01/734221682" TargetMode="External" /><Relationship Id="rId26" Type="http://schemas.openxmlformats.org/officeDocument/2006/relationships/hyperlink" Target="https://podminky.urs.cz/item/CS_URS_2026_01/734261406" TargetMode="External" /><Relationship Id="rId27" Type="http://schemas.openxmlformats.org/officeDocument/2006/relationships/hyperlink" Target="https://podminky.urs.cz/item/CS_URS_2026_01/734261734" TargetMode="External" /><Relationship Id="rId28" Type="http://schemas.openxmlformats.org/officeDocument/2006/relationships/hyperlink" Target="https://podminky.urs.cz/item/CS_URS_2026_01/734291254" TargetMode="External" /><Relationship Id="rId29" Type="http://schemas.openxmlformats.org/officeDocument/2006/relationships/hyperlink" Target="https://podminky.urs.cz/item/CS_URS_2026_01/734292714" TargetMode="External" /><Relationship Id="rId30" Type="http://schemas.openxmlformats.org/officeDocument/2006/relationships/hyperlink" Target="https://podminky.urs.cz/item/CS_URS_2026_01/998734122" TargetMode="External" /><Relationship Id="rId31" Type="http://schemas.openxmlformats.org/officeDocument/2006/relationships/hyperlink" Target="https://podminky.urs.cz/item/CS_URS_2026_01/735151831" TargetMode="External" /><Relationship Id="rId32" Type="http://schemas.openxmlformats.org/officeDocument/2006/relationships/hyperlink" Target="https://podminky.urs.cz/item/CS_URS_2026_01/735152271" TargetMode="External" /><Relationship Id="rId33" Type="http://schemas.openxmlformats.org/officeDocument/2006/relationships/hyperlink" Target="https://podminky.urs.cz/item/CS_URS_2026_01/735152272" TargetMode="External" /><Relationship Id="rId34" Type="http://schemas.openxmlformats.org/officeDocument/2006/relationships/hyperlink" Target="https://podminky.urs.cz/item/CS_URS_2026_01/735152480" TargetMode="External" /><Relationship Id="rId35" Type="http://schemas.openxmlformats.org/officeDocument/2006/relationships/hyperlink" Target="https://podminky.urs.cz/item/CS_URS_2026_01/735164272" TargetMode="External" /><Relationship Id="rId36" Type="http://schemas.openxmlformats.org/officeDocument/2006/relationships/hyperlink" Target="https://podminky.urs.cz/item/CS_URS_2026_01/HZS2222" TargetMode="External" /><Relationship Id="rId37" Type="http://schemas.openxmlformats.org/officeDocument/2006/relationships/hyperlink" Target="https://podminky.urs.cz/item/CS_URS_2026_01/998735122" TargetMode="External" /><Relationship Id="rId38" Type="http://schemas.openxmlformats.org/officeDocument/2006/relationships/hyperlink" Target="https://podminky.urs.cz/item/CS_URS_2026_01/741331075" TargetMode="External" /><Relationship Id="rId39" Type="http://schemas.openxmlformats.org/officeDocument/2006/relationships/hyperlink" Target="https://podminky.urs.cz/item/CS_URS_2026_01/767995101" TargetMode="External" /><Relationship Id="rId40" Type="http://schemas.openxmlformats.org/officeDocument/2006/relationships/hyperlink" Target="https://podminky.urs.cz/item/CS_URS_2026_01/998767122" TargetMode="External" /><Relationship Id="rId4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311273121" TargetMode="External" /><Relationship Id="rId2" Type="http://schemas.openxmlformats.org/officeDocument/2006/relationships/hyperlink" Target="https://podminky.urs.cz/item/CS_URS_2026_01/340271025" TargetMode="External" /><Relationship Id="rId3" Type="http://schemas.openxmlformats.org/officeDocument/2006/relationships/hyperlink" Target="https://podminky.urs.cz/item/CS_URS_2026_01/612121100" TargetMode="External" /><Relationship Id="rId4" Type="http://schemas.openxmlformats.org/officeDocument/2006/relationships/hyperlink" Target="https://podminky.urs.cz/item/CS_URS_2026_01/612131100" TargetMode="External" /><Relationship Id="rId5" Type="http://schemas.openxmlformats.org/officeDocument/2006/relationships/hyperlink" Target="https://podminky.urs.cz/item/CS_URS_2026_01/612142001" TargetMode="External" /><Relationship Id="rId6" Type="http://schemas.openxmlformats.org/officeDocument/2006/relationships/hyperlink" Target="https://podminky.urs.cz/item/CS_URS_2026_01/612311131" TargetMode="External" /><Relationship Id="rId7" Type="http://schemas.openxmlformats.org/officeDocument/2006/relationships/hyperlink" Target="https://podminky.urs.cz/item/CS_URS_2026_01/612321121" TargetMode="External" /><Relationship Id="rId8" Type="http://schemas.openxmlformats.org/officeDocument/2006/relationships/hyperlink" Target="https://podminky.urs.cz/item/CS_URS_2026_01/612321191" TargetMode="External" /><Relationship Id="rId9" Type="http://schemas.openxmlformats.org/officeDocument/2006/relationships/hyperlink" Target="https://podminky.urs.cz/item/CS_URS_2026_01/619995001" TargetMode="External" /><Relationship Id="rId10" Type="http://schemas.openxmlformats.org/officeDocument/2006/relationships/hyperlink" Target="https://podminky.urs.cz/item/CS_URS_2026_01/632451022" TargetMode="External" /><Relationship Id="rId11" Type="http://schemas.openxmlformats.org/officeDocument/2006/relationships/hyperlink" Target="https://podminky.urs.cz/item/CS_URS_2026_01/632481213" TargetMode="External" /><Relationship Id="rId12" Type="http://schemas.openxmlformats.org/officeDocument/2006/relationships/hyperlink" Target="https://podminky.urs.cz/item/CS_URS_2026_01/949101111" TargetMode="External" /><Relationship Id="rId13" Type="http://schemas.openxmlformats.org/officeDocument/2006/relationships/hyperlink" Target="https://podminky.urs.cz/item/CS_URS_2026_01/952901111" TargetMode="External" /><Relationship Id="rId14" Type="http://schemas.openxmlformats.org/officeDocument/2006/relationships/hyperlink" Target="https://podminky.urs.cz/item/CS_URS_2026_01/962031132" TargetMode="External" /><Relationship Id="rId15" Type="http://schemas.openxmlformats.org/officeDocument/2006/relationships/hyperlink" Target="https://podminky.urs.cz/item/CS_URS_2026_01/963012510" TargetMode="External" /><Relationship Id="rId16" Type="http://schemas.openxmlformats.org/officeDocument/2006/relationships/hyperlink" Target="https://podminky.urs.cz/item/CS_URS_2026_01/965043441" TargetMode="External" /><Relationship Id="rId17" Type="http://schemas.openxmlformats.org/officeDocument/2006/relationships/hyperlink" Target="https://podminky.urs.cz/item/CS_URS_2026_01/965082933" TargetMode="External" /><Relationship Id="rId18" Type="http://schemas.openxmlformats.org/officeDocument/2006/relationships/hyperlink" Target="https://podminky.urs.cz/item/CS_URS_2026_01/967031132" TargetMode="External" /><Relationship Id="rId19" Type="http://schemas.openxmlformats.org/officeDocument/2006/relationships/hyperlink" Target="https://podminky.urs.cz/item/CS_URS_2026_01/968062354" TargetMode="External" /><Relationship Id="rId20" Type="http://schemas.openxmlformats.org/officeDocument/2006/relationships/hyperlink" Target="https://podminky.urs.cz/item/CS_URS_2026_01/968062356" TargetMode="External" /><Relationship Id="rId21" Type="http://schemas.openxmlformats.org/officeDocument/2006/relationships/hyperlink" Target="https://podminky.urs.cz/item/CS_URS_2026_01/968062455" TargetMode="External" /><Relationship Id="rId22" Type="http://schemas.openxmlformats.org/officeDocument/2006/relationships/hyperlink" Target="https://podminky.urs.cz/item/CS_URS_2026_01/968062456" TargetMode="External" /><Relationship Id="rId23" Type="http://schemas.openxmlformats.org/officeDocument/2006/relationships/hyperlink" Target="https://podminky.urs.cz/item/CS_URS_2026_01/968072455" TargetMode="External" /><Relationship Id="rId24" Type="http://schemas.openxmlformats.org/officeDocument/2006/relationships/hyperlink" Target="https://podminky.urs.cz/item/CS_URS_2026_01/974031666" TargetMode="External" /><Relationship Id="rId25" Type="http://schemas.openxmlformats.org/officeDocument/2006/relationships/hyperlink" Target="https://podminky.urs.cz/item/CS_URS_2026_01/978012191" TargetMode="External" /><Relationship Id="rId26" Type="http://schemas.openxmlformats.org/officeDocument/2006/relationships/hyperlink" Target="https://podminky.urs.cz/item/CS_URS_2026_01/978013191" TargetMode="External" /><Relationship Id="rId27" Type="http://schemas.openxmlformats.org/officeDocument/2006/relationships/hyperlink" Target="https://podminky.urs.cz/item/CS_URS_2026_01/997013213" TargetMode="External" /><Relationship Id="rId28" Type="http://schemas.openxmlformats.org/officeDocument/2006/relationships/hyperlink" Target="https://podminky.urs.cz/item/CS_URS_2026_01/997013501" TargetMode="External" /><Relationship Id="rId29" Type="http://schemas.openxmlformats.org/officeDocument/2006/relationships/hyperlink" Target="https://podminky.urs.cz/item/CS_URS_2026_01/997013509" TargetMode="External" /><Relationship Id="rId30" Type="http://schemas.openxmlformats.org/officeDocument/2006/relationships/hyperlink" Target="https://podminky.urs.cz/item/CS_URS_2026_01/997013631" TargetMode="External" /><Relationship Id="rId31" Type="http://schemas.openxmlformats.org/officeDocument/2006/relationships/hyperlink" Target="https://podminky.urs.cz/item/CS_URS_2026_01/998018002" TargetMode="External" /><Relationship Id="rId32" Type="http://schemas.openxmlformats.org/officeDocument/2006/relationships/hyperlink" Target="https://podminky.urs.cz/item/CS_URS_2026_01/713111111" TargetMode="External" /><Relationship Id="rId33" Type="http://schemas.openxmlformats.org/officeDocument/2006/relationships/hyperlink" Target="https://podminky.urs.cz/item/CS_URS_2026_01/713121111" TargetMode="External" /><Relationship Id="rId34" Type="http://schemas.openxmlformats.org/officeDocument/2006/relationships/hyperlink" Target="https://podminky.urs.cz/item/CS_URS_2026_01/713291132" TargetMode="External" /><Relationship Id="rId35" Type="http://schemas.openxmlformats.org/officeDocument/2006/relationships/hyperlink" Target="https://podminky.urs.cz/item/CS_URS_2026_01/998713122" TargetMode="External" /><Relationship Id="rId36" Type="http://schemas.openxmlformats.org/officeDocument/2006/relationships/hyperlink" Target="https://podminky.urs.cz/item/CS_URS_2026_01/762522812" TargetMode="External" /><Relationship Id="rId37" Type="http://schemas.openxmlformats.org/officeDocument/2006/relationships/hyperlink" Target="https://podminky.urs.cz/item/CS_URS_2026_01/763111333" TargetMode="External" /><Relationship Id="rId38" Type="http://schemas.openxmlformats.org/officeDocument/2006/relationships/hyperlink" Target="https://podminky.urs.cz/item/CS_URS_2026_01/763111717" TargetMode="External" /><Relationship Id="rId39" Type="http://schemas.openxmlformats.org/officeDocument/2006/relationships/hyperlink" Target="https://podminky.urs.cz/item/CS_URS_2026_01/763111719" TargetMode="External" /><Relationship Id="rId40" Type="http://schemas.openxmlformats.org/officeDocument/2006/relationships/hyperlink" Target="https://podminky.urs.cz/item/CS_URS_2026_01/763121411" TargetMode="External" /><Relationship Id="rId41" Type="http://schemas.openxmlformats.org/officeDocument/2006/relationships/hyperlink" Target="https://podminky.urs.cz/item/CS_URS_2026_01/763121426" TargetMode="External" /><Relationship Id="rId42" Type="http://schemas.openxmlformats.org/officeDocument/2006/relationships/hyperlink" Target="https://podminky.urs.cz/item/CS_URS_2026_01/763121714" TargetMode="External" /><Relationship Id="rId43" Type="http://schemas.openxmlformats.org/officeDocument/2006/relationships/hyperlink" Target="https://podminky.urs.cz/item/CS_URS_2026_01/763121716" TargetMode="External" /><Relationship Id="rId44" Type="http://schemas.openxmlformats.org/officeDocument/2006/relationships/hyperlink" Target="https://podminky.urs.cz/item/CS_URS_2026_01/763131411" TargetMode="External" /><Relationship Id="rId45" Type="http://schemas.openxmlformats.org/officeDocument/2006/relationships/hyperlink" Target="https://podminky.urs.cz/item/CS_URS_2026_01/763131451" TargetMode="External" /><Relationship Id="rId46" Type="http://schemas.openxmlformats.org/officeDocument/2006/relationships/hyperlink" Target="https://podminky.urs.cz/item/CS_URS_2026_01/763153401" TargetMode="External" /><Relationship Id="rId47" Type="http://schemas.openxmlformats.org/officeDocument/2006/relationships/hyperlink" Target="https://podminky.urs.cz/item/CS_URS_2026_01/763153612" TargetMode="External" /><Relationship Id="rId48" Type="http://schemas.openxmlformats.org/officeDocument/2006/relationships/hyperlink" Target="https://podminky.urs.cz/item/CS_URS_2026_01/763158115" TargetMode="External" /><Relationship Id="rId49" Type="http://schemas.openxmlformats.org/officeDocument/2006/relationships/hyperlink" Target="https://podminky.urs.cz/item/CS_URS_2026_01/763158118" TargetMode="External" /><Relationship Id="rId50" Type="http://schemas.openxmlformats.org/officeDocument/2006/relationships/hyperlink" Target="https://podminky.urs.cz/item/CS_URS_2026_01/763181420" TargetMode="External" /><Relationship Id="rId51" Type="http://schemas.openxmlformats.org/officeDocument/2006/relationships/hyperlink" Target="https://podminky.urs.cz/item/CS_URS_2026_01/998763332" TargetMode="External" /><Relationship Id="rId52" Type="http://schemas.openxmlformats.org/officeDocument/2006/relationships/hyperlink" Target="https://podminky.urs.cz/item/CS_URS_2026_01/764002851" TargetMode="External" /><Relationship Id="rId53" Type="http://schemas.openxmlformats.org/officeDocument/2006/relationships/hyperlink" Target="https://podminky.urs.cz/item/CS_URS_2026_01/764236443" TargetMode="External" /><Relationship Id="rId54" Type="http://schemas.openxmlformats.org/officeDocument/2006/relationships/hyperlink" Target="https://podminky.urs.cz/item/CS_URS_2026_01/998764122" TargetMode="External" /><Relationship Id="rId55" Type="http://schemas.openxmlformats.org/officeDocument/2006/relationships/hyperlink" Target="https://podminky.urs.cz/item/CS_URS_2026_01/766621212" TargetMode="External" /><Relationship Id="rId56" Type="http://schemas.openxmlformats.org/officeDocument/2006/relationships/hyperlink" Target="https://podminky.urs.cz/item/CS_URS_2026_01/766660171" TargetMode="External" /><Relationship Id="rId57" Type="http://schemas.openxmlformats.org/officeDocument/2006/relationships/hyperlink" Target="https://podminky.urs.cz/item/CS_URS_2026_01/766660182" TargetMode="External" /><Relationship Id="rId58" Type="http://schemas.openxmlformats.org/officeDocument/2006/relationships/hyperlink" Target="https://podminky.urs.cz/item/CS_URS_2026_01/766660720" TargetMode="External" /><Relationship Id="rId59" Type="http://schemas.openxmlformats.org/officeDocument/2006/relationships/hyperlink" Target="https://podminky.urs.cz/item/CS_URS_2026_01/766660729" TargetMode="External" /><Relationship Id="rId60" Type="http://schemas.openxmlformats.org/officeDocument/2006/relationships/hyperlink" Target="https://podminky.urs.cz/item/CS_URS_2026_01/766660751" TargetMode="External" /><Relationship Id="rId61" Type="http://schemas.openxmlformats.org/officeDocument/2006/relationships/hyperlink" Target="https://podminky.urs.cz/item/CS_URS_2026_01/766682111" TargetMode="External" /><Relationship Id="rId62" Type="http://schemas.openxmlformats.org/officeDocument/2006/relationships/hyperlink" Target="https://podminky.urs.cz/item/CS_URS_2026_01/766682211" TargetMode="External" /><Relationship Id="rId63" Type="http://schemas.openxmlformats.org/officeDocument/2006/relationships/hyperlink" Target="https://podminky.urs.cz/item/CS_URS_2026_01/766691811" TargetMode="External" /><Relationship Id="rId64" Type="http://schemas.openxmlformats.org/officeDocument/2006/relationships/hyperlink" Target="https://podminky.urs.cz/item/CS_URS_2026_01/766694116" TargetMode="External" /><Relationship Id="rId65" Type="http://schemas.openxmlformats.org/officeDocument/2006/relationships/hyperlink" Target="https://podminky.urs.cz/item/CS_URS_2026_01/766811111" TargetMode="External" /><Relationship Id="rId66" Type="http://schemas.openxmlformats.org/officeDocument/2006/relationships/hyperlink" Target="https://podminky.urs.cz/item/CS_URS_2026_01/766811151" TargetMode="External" /><Relationship Id="rId67" Type="http://schemas.openxmlformats.org/officeDocument/2006/relationships/hyperlink" Target="https://podminky.urs.cz/item/CS_URS_2026_01/766812830" TargetMode="External" /><Relationship Id="rId68" Type="http://schemas.openxmlformats.org/officeDocument/2006/relationships/hyperlink" Target="https://podminky.urs.cz/item/CS_URS_2026_01/998766122" TargetMode="External" /><Relationship Id="rId69" Type="http://schemas.openxmlformats.org/officeDocument/2006/relationships/hyperlink" Target="https://podminky.urs.cz/item/CS_URS_2026_01/767661811" TargetMode="External" /><Relationship Id="rId70" Type="http://schemas.openxmlformats.org/officeDocument/2006/relationships/hyperlink" Target="https://podminky.urs.cz/item/CS_URS_2026_01/767662110" TargetMode="External" /><Relationship Id="rId71" Type="http://schemas.openxmlformats.org/officeDocument/2006/relationships/hyperlink" Target="https://podminky.urs.cz/item/CS_URS_2026_01/771111011" TargetMode="External" /><Relationship Id="rId72" Type="http://schemas.openxmlformats.org/officeDocument/2006/relationships/hyperlink" Target="https://podminky.urs.cz/item/CS_URS_2026_01/771121011" TargetMode="External" /><Relationship Id="rId73" Type="http://schemas.openxmlformats.org/officeDocument/2006/relationships/hyperlink" Target="https://podminky.urs.cz/item/CS_URS_2026_01/771474113" TargetMode="External" /><Relationship Id="rId74" Type="http://schemas.openxmlformats.org/officeDocument/2006/relationships/hyperlink" Target="https://podminky.urs.cz/item/CS_URS_2026_01/771571810" TargetMode="External" /><Relationship Id="rId75" Type="http://schemas.openxmlformats.org/officeDocument/2006/relationships/hyperlink" Target="https://podminky.urs.cz/item/CS_URS_2026_01/771574435" TargetMode="External" /><Relationship Id="rId76" Type="http://schemas.openxmlformats.org/officeDocument/2006/relationships/hyperlink" Target="https://podminky.urs.cz/item/CS_URS_2026_01/771591112" TargetMode="External" /><Relationship Id="rId77" Type="http://schemas.openxmlformats.org/officeDocument/2006/relationships/hyperlink" Target="https://podminky.urs.cz/item/CS_URS_2026_01/771591115" TargetMode="External" /><Relationship Id="rId78" Type="http://schemas.openxmlformats.org/officeDocument/2006/relationships/hyperlink" Target="https://podminky.urs.cz/item/CS_URS_2026_01/771591217" TargetMode="External" /><Relationship Id="rId79" Type="http://schemas.openxmlformats.org/officeDocument/2006/relationships/hyperlink" Target="https://podminky.urs.cz/item/CS_URS_2026_01/771592011" TargetMode="External" /><Relationship Id="rId80" Type="http://schemas.openxmlformats.org/officeDocument/2006/relationships/hyperlink" Target="https://podminky.urs.cz/item/CS_URS_2026_01/998771122" TargetMode="External" /><Relationship Id="rId81" Type="http://schemas.openxmlformats.org/officeDocument/2006/relationships/hyperlink" Target="https://podminky.urs.cz/item/CS_URS_2026_01/776111311" TargetMode="External" /><Relationship Id="rId82" Type="http://schemas.openxmlformats.org/officeDocument/2006/relationships/hyperlink" Target="https://podminky.urs.cz/item/CS_URS_2026_01/776121321" TargetMode="External" /><Relationship Id="rId83" Type="http://schemas.openxmlformats.org/officeDocument/2006/relationships/hyperlink" Target="https://podminky.urs.cz/item/CS_URS_2026_01/776145121" TargetMode="External" /><Relationship Id="rId84" Type="http://schemas.openxmlformats.org/officeDocument/2006/relationships/hyperlink" Target="https://podminky.urs.cz/item/CS_URS_2026_01/776201812" TargetMode="External" /><Relationship Id="rId85" Type="http://schemas.openxmlformats.org/officeDocument/2006/relationships/hyperlink" Target="https://podminky.urs.cz/item/CS_URS_2025_02/776231111" TargetMode="External" /><Relationship Id="rId86" Type="http://schemas.openxmlformats.org/officeDocument/2006/relationships/hyperlink" Target="https://podminky.urs.cz/item/CS_URS_2026_01/776410811" TargetMode="External" /><Relationship Id="rId87" Type="http://schemas.openxmlformats.org/officeDocument/2006/relationships/hyperlink" Target="https://podminky.urs.cz/item/CS_URS_2026_01/776421111" TargetMode="External" /><Relationship Id="rId88" Type="http://schemas.openxmlformats.org/officeDocument/2006/relationships/hyperlink" Target="https://podminky.urs.cz/item/CS_URS_2026_01/998776122" TargetMode="External" /><Relationship Id="rId89" Type="http://schemas.openxmlformats.org/officeDocument/2006/relationships/hyperlink" Target="https://podminky.urs.cz/item/CS_URS_2026_01/781111011" TargetMode="External" /><Relationship Id="rId90" Type="http://schemas.openxmlformats.org/officeDocument/2006/relationships/hyperlink" Target="https://podminky.urs.cz/item/CS_URS_2026_01/781121011" TargetMode="External" /><Relationship Id="rId91" Type="http://schemas.openxmlformats.org/officeDocument/2006/relationships/hyperlink" Target="https://podminky.urs.cz/item/CS_URS_2026_01/781131112" TargetMode="External" /><Relationship Id="rId92" Type="http://schemas.openxmlformats.org/officeDocument/2006/relationships/hyperlink" Target="https://podminky.urs.cz/item/CS_URS_2026_01/781471810" TargetMode="External" /><Relationship Id="rId93" Type="http://schemas.openxmlformats.org/officeDocument/2006/relationships/hyperlink" Target="https://podminky.urs.cz/item/CS_URS_2026_01/781472237" TargetMode="External" /><Relationship Id="rId94" Type="http://schemas.openxmlformats.org/officeDocument/2006/relationships/hyperlink" Target="https://podminky.urs.cz/item/CS_URS_2026_01/781472242" TargetMode="External" /><Relationship Id="rId95" Type="http://schemas.openxmlformats.org/officeDocument/2006/relationships/hyperlink" Target="https://podminky.urs.cz/item/CS_URS_2026_01/781472291" TargetMode="External" /><Relationship Id="rId96" Type="http://schemas.openxmlformats.org/officeDocument/2006/relationships/hyperlink" Target="https://podminky.urs.cz/item/CS_URS_2026_01/781492251" TargetMode="External" /><Relationship Id="rId97" Type="http://schemas.openxmlformats.org/officeDocument/2006/relationships/hyperlink" Target="https://podminky.urs.cz/item/CS_URS_2026_01/781495115" TargetMode="External" /><Relationship Id="rId98" Type="http://schemas.openxmlformats.org/officeDocument/2006/relationships/hyperlink" Target="https://podminky.urs.cz/item/CS_URS_2026_01/781495211" TargetMode="External" /><Relationship Id="rId99" Type="http://schemas.openxmlformats.org/officeDocument/2006/relationships/hyperlink" Target="https://podminky.urs.cz/item/CS_URS_2026_01/781571141" TargetMode="External" /><Relationship Id="rId100" Type="http://schemas.openxmlformats.org/officeDocument/2006/relationships/hyperlink" Target="https://podminky.urs.cz/item/CS_URS_2026_01/781674113" TargetMode="External" /><Relationship Id="rId101" Type="http://schemas.openxmlformats.org/officeDocument/2006/relationships/hyperlink" Target="https://podminky.urs.cz/item/CS_URS_2026_01/998781122" TargetMode="External" /><Relationship Id="rId102" Type="http://schemas.openxmlformats.org/officeDocument/2006/relationships/hyperlink" Target="https://podminky.urs.cz/item/CS_URS_2026_01/784181121" TargetMode="External" /><Relationship Id="rId103" Type="http://schemas.openxmlformats.org/officeDocument/2006/relationships/hyperlink" Target="https://podminky.urs.cz/item/CS_URS_2026_01/784211101" TargetMode="External" /><Relationship Id="rId104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41110061" TargetMode="External" /><Relationship Id="rId2" Type="http://schemas.openxmlformats.org/officeDocument/2006/relationships/hyperlink" Target="https://podminky.urs.cz/item/CS_URS_2026_01/741110511" TargetMode="External" /><Relationship Id="rId3" Type="http://schemas.openxmlformats.org/officeDocument/2006/relationships/hyperlink" Target="https://podminky.urs.cz/item/CS_URS_2026_01/741112061" TargetMode="External" /><Relationship Id="rId4" Type="http://schemas.openxmlformats.org/officeDocument/2006/relationships/hyperlink" Target="https://podminky.urs.cz/item/CS_URS_2026_01/741112063" TargetMode="External" /><Relationship Id="rId5" Type="http://schemas.openxmlformats.org/officeDocument/2006/relationships/hyperlink" Target="https://podminky.urs.cz/item/CS_URS_2026_01/741112101" TargetMode="External" /><Relationship Id="rId6" Type="http://schemas.openxmlformats.org/officeDocument/2006/relationships/hyperlink" Target="https://podminky.urs.cz/item/CS_URS_2026_01/741120201" TargetMode="External" /><Relationship Id="rId7" Type="http://schemas.openxmlformats.org/officeDocument/2006/relationships/hyperlink" Target="https://podminky.urs.cz/item/CS_URS_2026_01/741120401" TargetMode="External" /><Relationship Id="rId8" Type="http://schemas.openxmlformats.org/officeDocument/2006/relationships/hyperlink" Target="https://podminky.urs.cz/item/CS_URS_2026_01/741120501" TargetMode="External" /><Relationship Id="rId9" Type="http://schemas.openxmlformats.org/officeDocument/2006/relationships/hyperlink" Target="https://podminky.urs.cz/item/CS_URS_2026_01/741122015" TargetMode="External" /><Relationship Id="rId10" Type="http://schemas.openxmlformats.org/officeDocument/2006/relationships/hyperlink" Target="https://podminky.urs.cz/item/CS_URS_2026_01/741122016" TargetMode="External" /><Relationship Id="rId11" Type="http://schemas.openxmlformats.org/officeDocument/2006/relationships/hyperlink" Target="https://podminky.urs.cz/item/CS_URS_2026_01/741122031" TargetMode="External" /><Relationship Id="rId12" Type="http://schemas.openxmlformats.org/officeDocument/2006/relationships/hyperlink" Target="https://podminky.urs.cz/item/CS_URS_2026_01/741122032" TargetMode="External" /><Relationship Id="rId13" Type="http://schemas.openxmlformats.org/officeDocument/2006/relationships/hyperlink" Target="https://podminky.urs.cz/item/CS_URS_2026_01/741122211" TargetMode="External" /><Relationship Id="rId14" Type="http://schemas.openxmlformats.org/officeDocument/2006/relationships/hyperlink" Target="https://podminky.urs.cz/item/CS_URS_2026_01/741122231" TargetMode="External" /><Relationship Id="rId15" Type="http://schemas.openxmlformats.org/officeDocument/2006/relationships/hyperlink" Target="https://podminky.urs.cz/item/CS_URS_2026_01/741122232" TargetMode="External" /><Relationship Id="rId16" Type="http://schemas.openxmlformats.org/officeDocument/2006/relationships/hyperlink" Target="https://podminky.urs.cz/item/CS_URS_2026_01/741122611" TargetMode="External" /><Relationship Id="rId17" Type="http://schemas.openxmlformats.org/officeDocument/2006/relationships/hyperlink" Target="https://podminky.urs.cz/item/CS_URS_2026_01/741128005" TargetMode="External" /><Relationship Id="rId18" Type="http://schemas.openxmlformats.org/officeDocument/2006/relationships/hyperlink" Target="https://podminky.urs.cz/item/CS_URS_2026_01/741130021" TargetMode="External" /><Relationship Id="rId19" Type="http://schemas.openxmlformats.org/officeDocument/2006/relationships/hyperlink" Target="https://podminky.urs.cz/item/CS_URS_2026_01/741130022" TargetMode="External" /><Relationship Id="rId20" Type="http://schemas.openxmlformats.org/officeDocument/2006/relationships/hyperlink" Target="https://podminky.urs.cz/item/CS_URS_2026_01/741130023" TargetMode="External" /><Relationship Id="rId21" Type="http://schemas.openxmlformats.org/officeDocument/2006/relationships/hyperlink" Target="https://podminky.urs.cz/item/CS_URS_2026_01/741132103" TargetMode="External" /><Relationship Id="rId22" Type="http://schemas.openxmlformats.org/officeDocument/2006/relationships/hyperlink" Target="https://podminky.urs.cz/item/CS_URS_2026_01/741132145" TargetMode="External" /><Relationship Id="rId23" Type="http://schemas.openxmlformats.org/officeDocument/2006/relationships/hyperlink" Target="https://podminky.urs.cz/item/CS_URS_2026_01/741132146" TargetMode="External" /><Relationship Id="rId24" Type="http://schemas.openxmlformats.org/officeDocument/2006/relationships/hyperlink" Target="https://podminky.urs.cz/item/CS_URS_2026_01/741210003" TargetMode="External" /><Relationship Id="rId25" Type="http://schemas.openxmlformats.org/officeDocument/2006/relationships/hyperlink" Target="https://podminky.urs.cz/item/CS_URS_2026_01/741231001" TargetMode="External" /><Relationship Id="rId26" Type="http://schemas.openxmlformats.org/officeDocument/2006/relationships/hyperlink" Target="https://podminky.urs.cz/item/CS_URS_2026_01/741231004" TargetMode="External" /><Relationship Id="rId27" Type="http://schemas.openxmlformats.org/officeDocument/2006/relationships/hyperlink" Target="https://podminky.urs.cz/item/CS_URS_2026_01/741231013" TargetMode="External" /><Relationship Id="rId28" Type="http://schemas.openxmlformats.org/officeDocument/2006/relationships/hyperlink" Target="https://podminky.urs.cz/item/CS_URS_2026_01/741231014" TargetMode="External" /><Relationship Id="rId29" Type="http://schemas.openxmlformats.org/officeDocument/2006/relationships/hyperlink" Target="https://podminky.urs.cz/item/CS_URS_2026_01/741240052" TargetMode="External" /><Relationship Id="rId30" Type="http://schemas.openxmlformats.org/officeDocument/2006/relationships/hyperlink" Target="https://podminky.urs.cz/item/CS_URS_2026_01/741310201" TargetMode="External" /><Relationship Id="rId31" Type="http://schemas.openxmlformats.org/officeDocument/2006/relationships/hyperlink" Target="https://podminky.urs.cz/item/CS_URS_2026_01/741310231" TargetMode="External" /><Relationship Id="rId32" Type="http://schemas.openxmlformats.org/officeDocument/2006/relationships/hyperlink" Target="https://podminky.urs.cz/item/CS_URS_2026_01/741310233" TargetMode="External" /><Relationship Id="rId33" Type="http://schemas.openxmlformats.org/officeDocument/2006/relationships/hyperlink" Target="https://podminky.urs.cz/item/CS_URS_2026_01/741310239" TargetMode="External" /><Relationship Id="rId34" Type="http://schemas.openxmlformats.org/officeDocument/2006/relationships/hyperlink" Target="https://podminky.urs.cz/item/CS_URS_2026_01/741310562" TargetMode="External" /><Relationship Id="rId35" Type="http://schemas.openxmlformats.org/officeDocument/2006/relationships/hyperlink" Target="https://podminky.urs.cz/item/CS_URS_2026_01/741311021" TargetMode="External" /><Relationship Id="rId36" Type="http://schemas.openxmlformats.org/officeDocument/2006/relationships/hyperlink" Target="https://podminky.urs.cz/item/CS_URS_2026_01/741313042" TargetMode="External" /><Relationship Id="rId37" Type="http://schemas.openxmlformats.org/officeDocument/2006/relationships/hyperlink" Target="https://podminky.urs.cz/item/CS_URS_2026_01/741313082" TargetMode="External" /><Relationship Id="rId38" Type="http://schemas.openxmlformats.org/officeDocument/2006/relationships/hyperlink" Target="https://podminky.urs.cz/item/CS_URS_2026_01/741320105" TargetMode="External" /><Relationship Id="rId39" Type="http://schemas.openxmlformats.org/officeDocument/2006/relationships/hyperlink" Target="https://podminky.urs.cz/item/CS_URS_2026_01/741321001" TargetMode="External" /><Relationship Id="rId40" Type="http://schemas.openxmlformats.org/officeDocument/2006/relationships/hyperlink" Target="https://podminky.urs.cz/item/CS_URS_2026_01/741321041" TargetMode="External" /><Relationship Id="rId41" Type="http://schemas.openxmlformats.org/officeDocument/2006/relationships/hyperlink" Target="https://podminky.urs.cz/item/CS_URS_2026_01/741322041" TargetMode="External" /><Relationship Id="rId42" Type="http://schemas.openxmlformats.org/officeDocument/2006/relationships/hyperlink" Target="https://podminky.urs.cz/item/CS_URS_2026_01/741370912" TargetMode="External" /><Relationship Id="rId43" Type="http://schemas.openxmlformats.org/officeDocument/2006/relationships/hyperlink" Target="https://podminky.urs.cz/item/CS_URS_2026_01/741372061" TargetMode="External" /><Relationship Id="rId44" Type="http://schemas.openxmlformats.org/officeDocument/2006/relationships/hyperlink" Target="https://podminky.urs.cz/item/CS_URS_2026_01/741372062" TargetMode="External" /><Relationship Id="rId45" Type="http://schemas.openxmlformats.org/officeDocument/2006/relationships/hyperlink" Target="https://podminky.urs.cz/item/CS_URS_2026_01/741420031" TargetMode="External" /><Relationship Id="rId46" Type="http://schemas.openxmlformats.org/officeDocument/2006/relationships/hyperlink" Target="https://podminky.urs.cz/item/CS_URS_2026_01/741810002" TargetMode="External" /><Relationship Id="rId47" Type="http://schemas.openxmlformats.org/officeDocument/2006/relationships/hyperlink" Target="https://podminky.urs.cz/item/CS_URS_2026_01/741910412" TargetMode="External" /><Relationship Id="rId48" Type="http://schemas.openxmlformats.org/officeDocument/2006/relationships/hyperlink" Target="https://podminky.urs.cz/item/CS_URS_2026_01/741910511" TargetMode="External" /><Relationship Id="rId49" Type="http://schemas.openxmlformats.org/officeDocument/2006/relationships/hyperlink" Target="https://podminky.urs.cz/item/CS_URS_2026_01/741990041" TargetMode="External" /><Relationship Id="rId50" Type="http://schemas.openxmlformats.org/officeDocument/2006/relationships/hyperlink" Target="https://podminky.urs.cz/item/CS_URS_2026_01/998741122" TargetMode="External" /><Relationship Id="rId51" Type="http://schemas.openxmlformats.org/officeDocument/2006/relationships/hyperlink" Target="https://podminky.urs.cz/item/CS_URS_2026_01/HZS2231" TargetMode="External" /><Relationship Id="rId52" Type="http://schemas.openxmlformats.org/officeDocument/2006/relationships/hyperlink" Target="https://podminky.urs.cz/item/CS_URS_2026_01/HZS2232" TargetMode="External" /><Relationship Id="rId53" Type="http://schemas.openxmlformats.org/officeDocument/2006/relationships/hyperlink" Target="https://podminky.urs.cz/item/CS_URS_2026_01/742110002" TargetMode="External" /><Relationship Id="rId54" Type="http://schemas.openxmlformats.org/officeDocument/2006/relationships/hyperlink" Target="https://podminky.urs.cz/item/CS_URS_2026_01/742110504" TargetMode="External" /><Relationship Id="rId55" Type="http://schemas.openxmlformats.org/officeDocument/2006/relationships/hyperlink" Target="https://podminky.urs.cz/item/CS_URS_2026_01/742121001" TargetMode="External" /><Relationship Id="rId56" Type="http://schemas.openxmlformats.org/officeDocument/2006/relationships/hyperlink" Target="https://podminky.urs.cz/item/CS_URS_2026_01/742124002" TargetMode="External" /><Relationship Id="rId57" Type="http://schemas.openxmlformats.org/officeDocument/2006/relationships/hyperlink" Target="https://podminky.urs.cz/item/CS_URS_2026_01/742220232" TargetMode="External" /><Relationship Id="rId58" Type="http://schemas.openxmlformats.org/officeDocument/2006/relationships/hyperlink" Target="https://podminky.urs.cz/item/CS_URS_2026_01/742230006" TargetMode="External" /><Relationship Id="rId59" Type="http://schemas.openxmlformats.org/officeDocument/2006/relationships/hyperlink" Target="https://podminky.urs.cz/item/CS_URS_2026_01/742330044" TargetMode="External" /><Relationship Id="rId60" Type="http://schemas.openxmlformats.org/officeDocument/2006/relationships/hyperlink" Target="https://podminky.urs.cz/item/CS_URS_2026_01/742420121" TargetMode="External" /><Relationship Id="rId61" Type="http://schemas.openxmlformats.org/officeDocument/2006/relationships/hyperlink" Target="https://podminky.urs.cz/item/CS_URS_2026_01/998742122" TargetMode="External" /><Relationship Id="rId62" Type="http://schemas.openxmlformats.org/officeDocument/2006/relationships/hyperlink" Target="https://podminky.urs.cz/item/CS_URS_2026_01/HZS2232" TargetMode="External" /><Relationship Id="rId63" Type="http://schemas.openxmlformats.org/officeDocument/2006/relationships/hyperlink" Target="https://podminky.urs.cz/item/CS_URS_2026_01/460932111" TargetMode="External" /><Relationship Id="rId64" Type="http://schemas.openxmlformats.org/officeDocument/2006/relationships/hyperlink" Target="https://podminky.urs.cz/item/CS_URS_2026_01/460932141" TargetMode="External" /><Relationship Id="rId65" Type="http://schemas.openxmlformats.org/officeDocument/2006/relationships/hyperlink" Target="https://podminky.urs.cz/item/CS_URS_2026_01/460941211" TargetMode="External" /><Relationship Id="rId66" Type="http://schemas.openxmlformats.org/officeDocument/2006/relationships/hyperlink" Target="https://podminky.urs.cz/item/CS_URS_2026_01/460941212" TargetMode="External" /><Relationship Id="rId67" Type="http://schemas.openxmlformats.org/officeDocument/2006/relationships/hyperlink" Target="https://podminky.urs.cz/item/CS_URS_2026_01/460941233" TargetMode="External" /><Relationship Id="rId68" Type="http://schemas.openxmlformats.org/officeDocument/2006/relationships/hyperlink" Target="https://podminky.urs.cz/item/CS_URS_2026_01/468081311" TargetMode="External" /><Relationship Id="rId69" Type="http://schemas.openxmlformats.org/officeDocument/2006/relationships/hyperlink" Target="https://podminky.urs.cz/item/CS_URS_2026_01/468081313" TargetMode="External" /><Relationship Id="rId70" Type="http://schemas.openxmlformats.org/officeDocument/2006/relationships/hyperlink" Target="https://podminky.urs.cz/item/CS_URS_2026_01/468082112" TargetMode="External" /><Relationship Id="rId71" Type="http://schemas.openxmlformats.org/officeDocument/2006/relationships/hyperlink" Target="https://podminky.urs.cz/item/CS_URS_2026_01/468091311" TargetMode="External" /><Relationship Id="rId72" Type="http://schemas.openxmlformats.org/officeDocument/2006/relationships/hyperlink" Target="https://podminky.urs.cz/item/CS_URS_2026_01/468091312" TargetMode="External" /><Relationship Id="rId73" Type="http://schemas.openxmlformats.org/officeDocument/2006/relationships/hyperlink" Target="https://podminky.urs.cz/item/CS_URS_2026_01/468091351" TargetMode="External" /><Relationship Id="rId74" Type="http://schemas.openxmlformats.org/officeDocument/2006/relationships/hyperlink" Target="https://podminky.urs.cz/item/CS_URS_2026_01/468101412" TargetMode="External" /><Relationship Id="rId75" Type="http://schemas.openxmlformats.org/officeDocument/2006/relationships/hyperlink" Target="https://podminky.urs.cz/item/CS_URS_2026_01/468101431" TargetMode="External" /><Relationship Id="rId76" Type="http://schemas.openxmlformats.org/officeDocument/2006/relationships/hyperlink" Target="https://podminky.urs.cz/item/CS_URS_2026_01/468101433" TargetMode="External" /><Relationship Id="rId77" Type="http://schemas.openxmlformats.org/officeDocument/2006/relationships/hyperlink" Target="https://podminky.urs.cz/item/CS_URS_2026_01/469972212" TargetMode="External" /><Relationship Id="rId78" Type="http://schemas.openxmlformats.org/officeDocument/2006/relationships/hyperlink" Target="https://podminky.urs.cz/item/CS_URS_2026_01/469972222" TargetMode="External" /><Relationship Id="rId79" Type="http://schemas.openxmlformats.org/officeDocument/2006/relationships/hyperlink" Target="https://podminky.urs.cz/item/CS_URS_2026_01/469973116" TargetMode="External" /><Relationship Id="rId80" Type="http://schemas.openxmlformats.org/officeDocument/2006/relationships/hyperlink" Target="https://podminky.urs.cz/item/CS_URS_2026_01/HZS1301" TargetMode="External" /><Relationship Id="rId81" Type="http://schemas.openxmlformats.org/officeDocument/2006/relationships/hyperlink" Target="https://podminky.urs.cz/item/CS_URS_2026_01/HZS2491" TargetMode="External" /><Relationship Id="rId82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9331110" TargetMode="External" /><Relationship Id="rId2" Type="http://schemas.openxmlformats.org/officeDocument/2006/relationships/hyperlink" Target="https://podminky.urs.cz/item/CS_URS_2026_01/789331220" TargetMode="External" /><Relationship Id="rId3" Type="http://schemas.openxmlformats.org/officeDocument/2006/relationships/hyperlink" Target="https://podminky.urs.cz/item/CS_URS_2026_01/230011015" TargetMode="External" /><Relationship Id="rId4" Type="http://schemas.openxmlformats.org/officeDocument/2006/relationships/hyperlink" Target="https://podminky.urs.cz/item/CS_URS_2026_01/230021021" TargetMode="External" /><Relationship Id="rId5" Type="http://schemas.openxmlformats.org/officeDocument/2006/relationships/hyperlink" Target="https://podminky.urs.cz/item/CS_URS_2026_01/230040005" TargetMode="External" /><Relationship Id="rId6" Type="http://schemas.openxmlformats.org/officeDocument/2006/relationships/hyperlink" Target="https://podminky.urs.cz/item/CS_URS_2026_01/230040006" TargetMode="External" /><Relationship Id="rId7" Type="http://schemas.openxmlformats.org/officeDocument/2006/relationships/hyperlink" Target="https://podminky.urs.cz/item/CS_URS_2026_01/230050002" TargetMode="External" /><Relationship Id="rId8" Type="http://schemas.openxmlformats.org/officeDocument/2006/relationships/hyperlink" Target="https://podminky.urs.cz/item/CS_URS_2026_01/230170001" TargetMode="External" /><Relationship Id="rId9" Type="http://schemas.openxmlformats.org/officeDocument/2006/relationships/hyperlink" Target="https://podminky.urs.cz/item/CS_URS_2026_01/230230016" TargetMode="External" /><Relationship Id="rId10" Type="http://schemas.openxmlformats.org/officeDocument/2006/relationships/hyperlink" Target="https://podminky.urs.cz/item/CS_URS_2026_01/230230076" TargetMode="External" /><Relationship Id="rId1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12135101" TargetMode="External" /><Relationship Id="rId2" Type="http://schemas.openxmlformats.org/officeDocument/2006/relationships/hyperlink" Target="https://podminky.urs.cz/item/CS_URS_2026_01/949101111" TargetMode="External" /><Relationship Id="rId3" Type="http://schemas.openxmlformats.org/officeDocument/2006/relationships/hyperlink" Target="https://podminky.urs.cz/item/CS_URS_2026_01/974031153" TargetMode="External" /><Relationship Id="rId4" Type="http://schemas.openxmlformats.org/officeDocument/2006/relationships/hyperlink" Target="https://podminky.urs.cz/item/CS_URS_2026_01/977151124" TargetMode="External" /><Relationship Id="rId5" Type="http://schemas.openxmlformats.org/officeDocument/2006/relationships/hyperlink" Target="https://podminky.urs.cz/item/CS_URS_2026_01/997013501" TargetMode="External" /><Relationship Id="rId6" Type="http://schemas.openxmlformats.org/officeDocument/2006/relationships/hyperlink" Target="https://podminky.urs.cz/item/CS_URS_2026_01/997013509" TargetMode="External" /><Relationship Id="rId7" Type="http://schemas.openxmlformats.org/officeDocument/2006/relationships/hyperlink" Target="https://podminky.urs.cz/item/CS_URS_2026_01/997013511" TargetMode="External" /><Relationship Id="rId8" Type="http://schemas.openxmlformats.org/officeDocument/2006/relationships/hyperlink" Target="https://podminky.urs.cz/item/CS_URS_2026_01/997013603" TargetMode="External" /><Relationship Id="rId9" Type="http://schemas.openxmlformats.org/officeDocument/2006/relationships/hyperlink" Target="https://podminky.urs.cz/item/CS_URS_2026_01/997013631" TargetMode="External" /><Relationship Id="rId10" Type="http://schemas.openxmlformats.org/officeDocument/2006/relationships/hyperlink" Target="https://podminky.urs.cz/item/CS_URS_2026_01/998011009" TargetMode="External" /><Relationship Id="rId11" Type="http://schemas.openxmlformats.org/officeDocument/2006/relationships/hyperlink" Target="https://podminky.urs.cz/item/CS_URS_2026_01/721174041" TargetMode="External" /><Relationship Id="rId12" Type="http://schemas.openxmlformats.org/officeDocument/2006/relationships/hyperlink" Target="https://podminky.urs.cz/item/CS_URS_2026_01/721174043" TargetMode="External" /><Relationship Id="rId13" Type="http://schemas.openxmlformats.org/officeDocument/2006/relationships/hyperlink" Target="https://podminky.urs.cz/item/CS_URS_2026_01/721174044" TargetMode="External" /><Relationship Id="rId14" Type="http://schemas.openxmlformats.org/officeDocument/2006/relationships/hyperlink" Target="https://podminky.urs.cz/item/CS_URS_2026_01/721174045" TargetMode="External" /><Relationship Id="rId15" Type="http://schemas.openxmlformats.org/officeDocument/2006/relationships/hyperlink" Target="https://podminky.urs.cz/item/CS_URS_2026_01/721290111" TargetMode="External" /><Relationship Id="rId16" Type="http://schemas.openxmlformats.org/officeDocument/2006/relationships/hyperlink" Target="https://podminky.urs.cz/item/CS_URS_2026_01/998721112" TargetMode="External" /><Relationship Id="rId17" Type="http://schemas.openxmlformats.org/officeDocument/2006/relationships/hyperlink" Target="https://podminky.urs.cz/item/CS_URS_2026_01/722174002" TargetMode="External" /><Relationship Id="rId18" Type="http://schemas.openxmlformats.org/officeDocument/2006/relationships/hyperlink" Target="https://podminky.urs.cz/item/CS_URS_2026_01/722174003" TargetMode="External" /><Relationship Id="rId19" Type="http://schemas.openxmlformats.org/officeDocument/2006/relationships/hyperlink" Target="https://podminky.urs.cz/item/CS_URS_2026_01/722174022" TargetMode="External" /><Relationship Id="rId20" Type="http://schemas.openxmlformats.org/officeDocument/2006/relationships/hyperlink" Target="https://podminky.urs.cz/item/CS_URS_2026_01/722174023" TargetMode="External" /><Relationship Id="rId21" Type="http://schemas.openxmlformats.org/officeDocument/2006/relationships/hyperlink" Target="https://podminky.urs.cz/item/CS_URS_2026_01/722181231" TargetMode="External" /><Relationship Id="rId22" Type="http://schemas.openxmlformats.org/officeDocument/2006/relationships/hyperlink" Target="https://podminky.urs.cz/item/CS_URS_2026_01/722181241" TargetMode="External" /><Relationship Id="rId23" Type="http://schemas.openxmlformats.org/officeDocument/2006/relationships/hyperlink" Target="https://podminky.urs.cz/item/CS_URS_2026_01/722290234" TargetMode="External" /><Relationship Id="rId24" Type="http://schemas.openxmlformats.org/officeDocument/2006/relationships/hyperlink" Target="https://podminky.urs.cz/item/CS_URS_2026_01/722290246" TargetMode="External" /><Relationship Id="rId25" Type="http://schemas.openxmlformats.org/officeDocument/2006/relationships/hyperlink" Target="https://podminky.urs.cz/item/CS_URS_2026_01/998722112" TargetMode="External" /><Relationship Id="rId26" Type="http://schemas.openxmlformats.org/officeDocument/2006/relationships/hyperlink" Target="https://podminky.urs.cz/item/CS_URS_2026_01/725119112" TargetMode="External" /><Relationship Id="rId27" Type="http://schemas.openxmlformats.org/officeDocument/2006/relationships/hyperlink" Target="https://podminky.urs.cz/item/CS_URS_2026_01/725119125" TargetMode="External" /><Relationship Id="rId28" Type="http://schemas.openxmlformats.org/officeDocument/2006/relationships/hyperlink" Target="https://podminky.urs.cz/item/CS_URS_2026_01/725119131" TargetMode="External" /><Relationship Id="rId29" Type="http://schemas.openxmlformats.org/officeDocument/2006/relationships/hyperlink" Target="https://podminky.urs.cz/item/CS_URS_2026_01/725219101" TargetMode="External" /><Relationship Id="rId30" Type="http://schemas.openxmlformats.org/officeDocument/2006/relationships/hyperlink" Target="https://podminky.urs.cz/item/CS_URS_2026_01/725229103" TargetMode="External" /><Relationship Id="rId31" Type="http://schemas.openxmlformats.org/officeDocument/2006/relationships/hyperlink" Target="https://podminky.urs.cz/item/CS_URS_2026_01/725813112" TargetMode="External" /><Relationship Id="rId32" Type="http://schemas.openxmlformats.org/officeDocument/2006/relationships/hyperlink" Target="https://podminky.urs.cz/item/CS_URS_2026_01/725822613" TargetMode="External" /><Relationship Id="rId33" Type="http://schemas.openxmlformats.org/officeDocument/2006/relationships/hyperlink" Target="https://podminky.urs.cz/item/CS_URS_2026_01/725831315" TargetMode="External" /><Relationship Id="rId34" Type="http://schemas.openxmlformats.org/officeDocument/2006/relationships/hyperlink" Target="https://podminky.urs.cz/item/CS_URS_2026_01/725864311" TargetMode="External" /><Relationship Id="rId35" Type="http://schemas.openxmlformats.org/officeDocument/2006/relationships/hyperlink" Target="https://podminky.urs.cz/item/CS_URS_2026_01/725869101" TargetMode="External" /><Relationship Id="rId36" Type="http://schemas.openxmlformats.org/officeDocument/2006/relationships/hyperlink" Target="https://podminky.urs.cz/item/CS_URS_2026_01/998725112" TargetMode="External" /><Relationship Id="rId37" Type="http://schemas.openxmlformats.org/officeDocument/2006/relationships/hyperlink" Target="https://podminky.urs.cz/item/CS_URS_2026_01/726121001" TargetMode="External" /><Relationship Id="rId38" Type="http://schemas.openxmlformats.org/officeDocument/2006/relationships/hyperlink" Target="https://podminky.urs.cz/item/CS_URS_2026_01/998726122" TargetMode="External" /><Relationship Id="rId39" Type="http://schemas.openxmlformats.org/officeDocument/2006/relationships/hyperlink" Target="https://podminky.urs.cz/item/CS_URS_2026_01/732490102" TargetMode="External" /><Relationship Id="rId40" Type="http://schemas.openxmlformats.org/officeDocument/2006/relationships/hyperlink" Target="https://podminky.urs.cz/item/CS_URS_2026_01/751792007" TargetMode="External" /><Relationship Id="rId41" Type="http://schemas.openxmlformats.org/officeDocument/2006/relationships/hyperlink" Target="https://podminky.urs.cz/item/CS_URS_2026_01/HZS2211" TargetMode="External" /><Relationship Id="rId42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76082131" TargetMode="External" /><Relationship Id="rId2" Type="http://schemas.openxmlformats.org/officeDocument/2006/relationships/hyperlink" Target="https://podminky.urs.cz/item/CS_URS_2026_01/997013213" TargetMode="External" /><Relationship Id="rId3" Type="http://schemas.openxmlformats.org/officeDocument/2006/relationships/hyperlink" Target="https://podminky.urs.cz/item/CS_URS_2026_01/997013501" TargetMode="External" /><Relationship Id="rId4" Type="http://schemas.openxmlformats.org/officeDocument/2006/relationships/hyperlink" Target="https://podminky.urs.cz/item/CS_URS_2026_01/997013509" TargetMode="External" /><Relationship Id="rId5" Type="http://schemas.openxmlformats.org/officeDocument/2006/relationships/hyperlink" Target="https://podminky.urs.cz/item/CS_URS_2026_01/997013631" TargetMode="External" /><Relationship Id="rId6" Type="http://schemas.openxmlformats.org/officeDocument/2006/relationships/hyperlink" Target="https://podminky.urs.cz/item/CS_URS_2026_01/713463411" TargetMode="External" /><Relationship Id="rId7" Type="http://schemas.openxmlformats.org/officeDocument/2006/relationships/hyperlink" Target="https://podminky.urs.cz/item/CS_URS_2026_01/998713122" TargetMode="External" /><Relationship Id="rId8" Type="http://schemas.openxmlformats.org/officeDocument/2006/relationships/hyperlink" Target="https://podminky.urs.cz/item/CS_URS_2026_01/731200825" TargetMode="External" /><Relationship Id="rId9" Type="http://schemas.openxmlformats.org/officeDocument/2006/relationships/hyperlink" Target="https://podminky.urs.cz/item/CS_URS_2026_01/731244124" TargetMode="External" /><Relationship Id="rId10" Type="http://schemas.openxmlformats.org/officeDocument/2006/relationships/hyperlink" Target="https://podminky.urs.cz/item/CS_URS_2026_01/731810301" TargetMode="External" /><Relationship Id="rId11" Type="http://schemas.openxmlformats.org/officeDocument/2006/relationships/hyperlink" Target="https://podminky.urs.cz/item/CS_URS_2026_01/731810331" TargetMode="External" /><Relationship Id="rId12" Type="http://schemas.openxmlformats.org/officeDocument/2006/relationships/hyperlink" Target="https://podminky.urs.cz/item/CS_URS_2026_01/731810341" TargetMode="External" /><Relationship Id="rId13" Type="http://schemas.openxmlformats.org/officeDocument/2006/relationships/hyperlink" Target="https://podminky.urs.cz/item/CS_URS_2026_01/731810461" TargetMode="External" /><Relationship Id="rId14" Type="http://schemas.openxmlformats.org/officeDocument/2006/relationships/hyperlink" Target="https://podminky.urs.cz/item/CS_URS_2026_01/998731122" TargetMode="External" /><Relationship Id="rId15" Type="http://schemas.openxmlformats.org/officeDocument/2006/relationships/hyperlink" Target="https://podminky.urs.cz/item/CS_URS_2026_01/732211112" TargetMode="External" /><Relationship Id="rId16" Type="http://schemas.openxmlformats.org/officeDocument/2006/relationships/hyperlink" Target="https://podminky.urs.cz/item/CS_URS_2026_01/998732122" TargetMode="External" /><Relationship Id="rId17" Type="http://schemas.openxmlformats.org/officeDocument/2006/relationships/hyperlink" Target="https://podminky.urs.cz/item/CS_URS_2026_01/733120815" TargetMode="External" /><Relationship Id="rId18" Type="http://schemas.openxmlformats.org/officeDocument/2006/relationships/hyperlink" Target="https://podminky.urs.cz/item/CS_URS_2026_01/733222302" TargetMode="External" /><Relationship Id="rId19" Type="http://schemas.openxmlformats.org/officeDocument/2006/relationships/hyperlink" Target="https://podminky.urs.cz/item/CS_URS_2026_01/733222303" TargetMode="External" /><Relationship Id="rId20" Type="http://schemas.openxmlformats.org/officeDocument/2006/relationships/hyperlink" Target="https://podminky.urs.cz/item/CS_URS_2026_01/733222304" TargetMode="External" /><Relationship Id="rId21" Type="http://schemas.openxmlformats.org/officeDocument/2006/relationships/hyperlink" Target="https://podminky.urs.cz/item/CS_URS_2026_01/733291101" TargetMode="External" /><Relationship Id="rId22" Type="http://schemas.openxmlformats.org/officeDocument/2006/relationships/hyperlink" Target="https://podminky.urs.cz/item/CS_URS_2026_01/998733122" TargetMode="External" /><Relationship Id="rId23" Type="http://schemas.openxmlformats.org/officeDocument/2006/relationships/hyperlink" Target="https://podminky.urs.cz/item/CS_URS_2026_01/734221555" TargetMode="External" /><Relationship Id="rId24" Type="http://schemas.openxmlformats.org/officeDocument/2006/relationships/hyperlink" Target="https://podminky.urs.cz/item/CS_URS_2026_01/734221680" TargetMode="External" /><Relationship Id="rId25" Type="http://schemas.openxmlformats.org/officeDocument/2006/relationships/hyperlink" Target="https://podminky.urs.cz/item/CS_URS_2026_01/734221682" TargetMode="External" /><Relationship Id="rId26" Type="http://schemas.openxmlformats.org/officeDocument/2006/relationships/hyperlink" Target="https://podminky.urs.cz/item/CS_URS_2026_01/734261406" TargetMode="External" /><Relationship Id="rId27" Type="http://schemas.openxmlformats.org/officeDocument/2006/relationships/hyperlink" Target="https://podminky.urs.cz/item/CS_URS_2026_01/734261734" TargetMode="External" /><Relationship Id="rId28" Type="http://schemas.openxmlformats.org/officeDocument/2006/relationships/hyperlink" Target="https://podminky.urs.cz/item/CS_URS_2026_01/734291254" TargetMode="External" /><Relationship Id="rId29" Type="http://schemas.openxmlformats.org/officeDocument/2006/relationships/hyperlink" Target="https://podminky.urs.cz/item/CS_URS_2026_01/734292714" TargetMode="External" /><Relationship Id="rId30" Type="http://schemas.openxmlformats.org/officeDocument/2006/relationships/hyperlink" Target="https://podminky.urs.cz/item/CS_URS_2026_01/998734122" TargetMode="External" /><Relationship Id="rId31" Type="http://schemas.openxmlformats.org/officeDocument/2006/relationships/hyperlink" Target="https://podminky.urs.cz/item/CS_URS_2026_01/735151831" TargetMode="External" /><Relationship Id="rId32" Type="http://schemas.openxmlformats.org/officeDocument/2006/relationships/hyperlink" Target="https://podminky.urs.cz/item/CS_URS_2026_01/735152271" TargetMode="External" /><Relationship Id="rId33" Type="http://schemas.openxmlformats.org/officeDocument/2006/relationships/hyperlink" Target="https://podminky.urs.cz/item/CS_URS_2026_01/735152282" TargetMode="External" /><Relationship Id="rId34" Type="http://schemas.openxmlformats.org/officeDocument/2006/relationships/hyperlink" Target="https://podminky.urs.cz/item/CS_URS_2026_01/735152480" TargetMode="External" /><Relationship Id="rId35" Type="http://schemas.openxmlformats.org/officeDocument/2006/relationships/hyperlink" Target="https://podminky.urs.cz/item/CS_URS_2026_01/735152573" TargetMode="External" /><Relationship Id="rId36" Type="http://schemas.openxmlformats.org/officeDocument/2006/relationships/hyperlink" Target="https://podminky.urs.cz/item/CS_URS_2026_01/735164272" TargetMode="External" /><Relationship Id="rId37" Type="http://schemas.openxmlformats.org/officeDocument/2006/relationships/hyperlink" Target="https://podminky.urs.cz/item/CS_URS_2026_01/998735122" TargetMode="External" /><Relationship Id="rId38" Type="http://schemas.openxmlformats.org/officeDocument/2006/relationships/hyperlink" Target="https://podminky.urs.cz/item/CS_URS_2026_01/HZS2222" TargetMode="External" /><Relationship Id="rId39" Type="http://schemas.openxmlformats.org/officeDocument/2006/relationships/hyperlink" Target="https://podminky.urs.cz/item/CS_URS_2026_01/741331075" TargetMode="External" /><Relationship Id="rId40" Type="http://schemas.openxmlformats.org/officeDocument/2006/relationships/hyperlink" Target="https://podminky.urs.cz/item/CS_URS_2026_01/767995101" TargetMode="External" /><Relationship Id="rId41" Type="http://schemas.openxmlformats.org/officeDocument/2006/relationships/hyperlink" Target="https://podminky.urs.cz/item/CS_URS_2026_01/998767122" TargetMode="External" /><Relationship Id="rId42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317142424" TargetMode="External" /><Relationship Id="rId2" Type="http://schemas.openxmlformats.org/officeDocument/2006/relationships/hyperlink" Target="https://podminky.urs.cz/item/CS_URS_2026_01/340271045" TargetMode="External" /><Relationship Id="rId3" Type="http://schemas.openxmlformats.org/officeDocument/2006/relationships/hyperlink" Target="https://podminky.urs.cz/item/CS_URS_2026_01/612121100" TargetMode="External" /><Relationship Id="rId4" Type="http://schemas.openxmlformats.org/officeDocument/2006/relationships/hyperlink" Target="https://podminky.urs.cz/item/CS_URS_2026_01/612131100" TargetMode="External" /><Relationship Id="rId5" Type="http://schemas.openxmlformats.org/officeDocument/2006/relationships/hyperlink" Target="https://podminky.urs.cz/item/CS_URS_2026_01/612311131" TargetMode="External" /><Relationship Id="rId6" Type="http://schemas.openxmlformats.org/officeDocument/2006/relationships/hyperlink" Target="https://podminky.urs.cz/item/CS_URS_2026_01/612321121" TargetMode="External" /><Relationship Id="rId7" Type="http://schemas.openxmlformats.org/officeDocument/2006/relationships/hyperlink" Target="https://podminky.urs.cz/item/CS_URS_2026_01/612321191" TargetMode="External" /><Relationship Id="rId8" Type="http://schemas.openxmlformats.org/officeDocument/2006/relationships/hyperlink" Target="https://podminky.urs.cz/item/CS_URS_2026_01/619995001" TargetMode="External" /><Relationship Id="rId9" Type="http://schemas.openxmlformats.org/officeDocument/2006/relationships/hyperlink" Target="https://podminky.urs.cz/item/CS_URS_2026_01/632451022" TargetMode="External" /><Relationship Id="rId10" Type="http://schemas.openxmlformats.org/officeDocument/2006/relationships/hyperlink" Target="https://podminky.urs.cz/item/CS_URS_2026_01/632481213" TargetMode="External" /><Relationship Id="rId11" Type="http://schemas.openxmlformats.org/officeDocument/2006/relationships/hyperlink" Target="https://podminky.urs.cz/item/CS_URS_2026_01/949101111" TargetMode="External" /><Relationship Id="rId12" Type="http://schemas.openxmlformats.org/officeDocument/2006/relationships/hyperlink" Target="https://podminky.urs.cz/item/CS_URS_2026_01/952901111" TargetMode="External" /><Relationship Id="rId13" Type="http://schemas.openxmlformats.org/officeDocument/2006/relationships/hyperlink" Target="https://podminky.urs.cz/item/CS_URS_2026_01/962031132" TargetMode="External" /><Relationship Id="rId14" Type="http://schemas.openxmlformats.org/officeDocument/2006/relationships/hyperlink" Target="https://podminky.urs.cz/item/CS_URS_2026_01/962031133" TargetMode="External" /><Relationship Id="rId15" Type="http://schemas.openxmlformats.org/officeDocument/2006/relationships/hyperlink" Target="https://podminky.urs.cz/item/CS_URS_2026_01/965043441" TargetMode="External" /><Relationship Id="rId16" Type="http://schemas.openxmlformats.org/officeDocument/2006/relationships/hyperlink" Target="https://podminky.urs.cz/item/CS_URS_2026_01/965082933" TargetMode="External" /><Relationship Id="rId17" Type="http://schemas.openxmlformats.org/officeDocument/2006/relationships/hyperlink" Target="https://podminky.urs.cz/item/CS_URS_2026_01/967031132" TargetMode="External" /><Relationship Id="rId18" Type="http://schemas.openxmlformats.org/officeDocument/2006/relationships/hyperlink" Target="https://podminky.urs.cz/item/CS_URS_2026_01/968062356" TargetMode="External" /><Relationship Id="rId19" Type="http://schemas.openxmlformats.org/officeDocument/2006/relationships/hyperlink" Target="https://podminky.urs.cz/item/CS_URS_2026_01/968062455" TargetMode="External" /><Relationship Id="rId20" Type="http://schemas.openxmlformats.org/officeDocument/2006/relationships/hyperlink" Target="https://podminky.urs.cz/item/CS_URS_2026_01/968062456" TargetMode="External" /><Relationship Id="rId21" Type="http://schemas.openxmlformats.org/officeDocument/2006/relationships/hyperlink" Target="https://podminky.urs.cz/item/CS_URS_2026_01/974031666" TargetMode="External" /><Relationship Id="rId22" Type="http://schemas.openxmlformats.org/officeDocument/2006/relationships/hyperlink" Target="https://podminky.urs.cz/item/CS_URS_2026_01/978012191" TargetMode="External" /><Relationship Id="rId23" Type="http://schemas.openxmlformats.org/officeDocument/2006/relationships/hyperlink" Target="https://podminky.urs.cz/item/CS_URS_2026_01/978013191" TargetMode="External" /><Relationship Id="rId24" Type="http://schemas.openxmlformats.org/officeDocument/2006/relationships/hyperlink" Target="https://podminky.urs.cz/item/CS_URS_2026_01/997013213" TargetMode="External" /><Relationship Id="rId25" Type="http://schemas.openxmlformats.org/officeDocument/2006/relationships/hyperlink" Target="https://podminky.urs.cz/item/CS_URS_2026_01/997013501" TargetMode="External" /><Relationship Id="rId26" Type="http://schemas.openxmlformats.org/officeDocument/2006/relationships/hyperlink" Target="https://podminky.urs.cz/item/CS_URS_2026_01/997013509" TargetMode="External" /><Relationship Id="rId27" Type="http://schemas.openxmlformats.org/officeDocument/2006/relationships/hyperlink" Target="https://podminky.urs.cz/item/CS_URS_2026_01/997013631" TargetMode="External" /><Relationship Id="rId28" Type="http://schemas.openxmlformats.org/officeDocument/2006/relationships/hyperlink" Target="https://podminky.urs.cz/item/CS_URS_2026_01/998018002" TargetMode="External" /><Relationship Id="rId29" Type="http://schemas.openxmlformats.org/officeDocument/2006/relationships/hyperlink" Target="https://podminky.urs.cz/item/CS_URS_2026_01/713111111" TargetMode="External" /><Relationship Id="rId30" Type="http://schemas.openxmlformats.org/officeDocument/2006/relationships/hyperlink" Target="https://podminky.urs.cz/item/CS_URS_2026_01/713121111" TargetMode="External" /><Relationship Id="rId31" Type="http://schemas.openxmlformats.org/officeDocument/2006/relationships/hyperlink" Target="https://podminky.urs.cz/item/CS_URS_2026_01/713291132" TargetMode="External" /><Relationship Id="rId32" Type="http://schemas.openxmlformats.org/officeDocument/2006/relationships/hyperlink" Target="https://podminky.urs.cz/item/CS_URS_2026_01/998713122" TargetMode="External" /><Relationship Id="rId33" Type="http://schemas.openxmlformats.org/officeDocument/2006/relationships/hyperlink" Target="https://podminky.urs.cz/item/CS_URS_2026_01/762522812" TargetMode="External" /><Relationship Id="rId34" Type="http://schemas.openxmlformats.org/officeDocument/2006/relationships/hyperlink" Target="https://podminky.urs.cz/item/CS_URS_2026_01/763111323" TargetMode="External" /><Relationship Id="rId35" Type="http://schemas.openxmlformats.org/officeDocument/2006/relationships/hyperlink" Target="https://podminky.urs.cz/item/CS_URS_2026_01/763111333" TargetMode="External" /><Relationship Id="rId36" Type="http://schemas.openxmlformats.org/officeDocument/2006/relationships/hyperlink" Target="https://podminky.urs.cz/item/CS_URS_2026_01/763111717" TargetMode="External" /><Relationship Id="rId37" Type="http://schemas.openxmlformats.org/officeDocument/2006/relationships/hyperlink" Target="https://podminky.urs.cz/item/CS_URS_2026_01/763111719" TargetMode="External" /><Relationship Id="rId38" Type="http://schemas.openxmlformats.org/officeDocument/2006/relationships/hyperlink" Target="https://podminky.urs.cz/item/CS_URS_2026_01/763121426" TargetMode="External" /><Relationship Id="rId39" Type="http://schemas.openxmlformats.org/officeDocument/2006/relationships/hyperlink" Target="https://podminky.urs.cz/item/CS_URS_2026_01/763121714" TargetMode="External" /><Relationship Id="rId40" Type="http://schemas.openxmlformats.org/officeDocument/2006/relationships/hyperlink" Target="https://podminky.urs.cz/item/CS_URS_2026_01/763121716" TargetMode="External" /><Relationship Id="rId41" Type="http://schemas.openxmlformats.org/officeDocument/2006/relationships/hyperlink" Target="https://podminky.urs.cz/item/CS_URS_2026_01/763121811" TargetMode="External" /><Relationship Id="rId42" Type="http://schemas.openxmlformats.org/officeDocument/2006/relationships/hyperlink" Target="https://podminky.urs.cz/item/CS_URS_2026_01/763131411" TargetMode="External" /><Relationship Id="rId43" Type="http://schemas.openxmlformats.org/officeDocument/2006/relationships/hyperlink" Target="https://podminky.urs.cz/item/CS_URS_2026_01/763131451" TargetMode="External" /><Relationship Id="rId44" Type="http://schemas.openxmlformats.org/officeDocument/2006/relationships/hyperlink" Target="https://podminky.urs.cz/item/CS_URS_2026_01/763153401" TargetMode="External" /><Relationship Id="rId45" Type="http://schemas.openxmlformats.org/officeDocument/2006/relationships/hyperlink" Target="https://podminky.urs.cz/item/CS_URS_2026_01/763153612" TargetMode="External" /><Relationship Id="rId46" Type="http://schemas.openxmlformats.org/officeDocument/2006/relationships/hyperlink" Target="https://podminky.urs.cz/item/CS_URS_2026_01/763158115" TargetMode="External" /><Relationship Id="rId47" Type="http://schemas.openxmlformats.org/officeDocument/2006/relationships/hyperlink" Target="https://podminky.urs.cz/item/CS_URS_2026_01/763158118" TargetMode="External" /><Relationship Id="rId48" Type="http://schemas.openxmlformats.org/officeDocument/2006/relationships/hyperlink" Target="https://podminky.urs.cz/item/CS_URS_2026_01/763164631" TargetMode="External" /><Relationship Id="rId49" Type="http://schemas.openxmlformats.org/officeDocument/2006/relationships/hyperlink" Target="https://podminky.urs.cz/item/CS_URS_2026_01/763181420" TargetMode="External" /><Relationship Id="rId50" Type="http://schemas.openxmlformats.org/officeDocument/2006/relationships/hyperlink" Target="https://podminky.urs.cz/item/CS_URS_2026_01/998763332" TargetMode="External" /><Relationship Id="rId51" Type="http://schemas.openxmlformats.org/officeDocument/2006/relationships/hyperlink" Target="https://podminky.urs.cz/item/CS_URS_2026_01/764002851" TargetMode="External" /><Relationship Id="rId52" Type="http://schemas.openxmlformats.org/officeDocument/2006/relationships/hyperlink" Target="https://podminky.urs.cz/item/CS_URS_2026_01/764236443" TargetMode="External" /><Relationship Id="rId53" Type="http://schemas.openxmlformats.org/officeDocument/2006/relationships/hyperlink" Target="https://podminky.urs.cz/item/CS_URS_2026_01/998764122" TargetMode="External" /><Relationship Id="rId54" Type="http://schemas.openxmlformats.org/officeDocument/2006/relationships/hyperlink" Target="https://podminky.urs.cz/item/CS_URS_2026_01/766621212" TargetMode="External" /><Relationship Id="rId55" Type="http://schemas.openxmlformats.org/officeDocument/2006/relationships/hyperlink" Target="https://podminky.urs.cz/item/CS_URS_2026_01/766660171" TargetMode="External" /><Relationship Id="rId56" Type="http://schemas.openxmlformats.org/officeDocument/2006/relationships/hyperlink" Target="https://podminky.urs.cz/item/CS_URS_2026_01/766660182" TargetMode="External" /><Relationship Id="rId57" Type="http://schemas.openxmlformats.org/officeDocument/2006/relationships/hyperlink" Target="https://podminky.urs.cz/item/CS_URS_2026_01/766660720" TargetMode="External" /><Relationship Id="rId58" Type="http://schemas.openxmlformats.org/officeDocument/2006/relationships/hyperlink" Target="https://podminky.urs.cz/item/CS_URS_2026_01/766660729" TargetMode="External" /><Relationship Id="rId59" Type="http://schemas.openxmlformats.org/officeDocument/2006/relationships/hyperlink" Target="https://podminky.urs.cz/item/CS_URS_2026_01/766660751" TargetMode="External" /><Relationship Id="rId60" Type="http://schemas.openxmlformats.org/officeDocument/2006/relationships/hyperlink" Target="https://podminky.urs.cz/item/CS_URS_2026_01/766682111" TargetMode="External" /><Relationship Id="rId61" Type="http://schemas.openxmlformats.org/officeDocument/2006/relationships/hyperlink" Target="https://podminky.urs.cz/item/CS_URS_2026_01/766682211" TargetMode="External" /><Relationship Id="rId62" Type="http://schemas.openxmlformats.org/officeDocument/2006/relationships/hyperlink" Target="https://podminky.urs.cz/item/CS_URS_2026_01/766691811" TargetMode="External" /><Relationship Id="rId63" Type="http://schemas.openxmlformats.org/officeDocument/2006/relationships/hyperlink" Target="https://podminky.urs.cz/item/CS_URS_2026_01/766694116" TargetMode="External" /><Relationship Id="rId64" Type="http://schemas.openxmlformats.org/officeDocument/2006/relationships/hyperlink" Target="https://podminky.urs.cz/item/CS_URS_2026_01/766811111" TargetMode="External" /><Relationship Id="rId65" Type="http://schemas.openxmlformats.org/officeDocument/2006/relationships/hyperlink" Target="https://podminky.urs.cz/item/CS_URS_2026_01/766811151" TargetMode="External" /><Relationship Id="rId66" Type="http://schemas.openxmlformats.org/officeDocument/2006/relationships/hyperlink" Target="https://podminky.urs.cz/item/CS_URS_2026_01/766812840" TargetMode="External" /><Relationship Id="rId67" Type="http://schemas.openxmlformats.org/officeDocument/2006/relationships/hyperlink" Target="https://podminky.urs.cz/item/CS_URS_2026_01/998766122" TargetMode="External" /><Relationship Id="rId68" Type="http://schemas.openxmlformats.org/officeDocument/2006/relationships/hyperlink" Target="https://podminky.urs.cz/item/CS_URS_2026_01/771111011" TargetMode="External" /><Relationship Id="rId69" Type="http://schemas.openxmlformats.org/officeDocument/2006/relationships/hyperlink" Target="https://podminky.urs.cz/item/CS_URS_2026_01/771121011" TargetMode="External" /><Relationship Id="rId70" Type="http://schemas.openxmlformats.org/officeDocument/2006/relationships/hyperlink" Target="https://podminky.urs.cz/item/CS_URS_2026_01/771474113" TargetMode="External" /><Relationship Id="rId71" Type="http://schemas.openxmlformats.org/officeDocument/2006/relationships/hyperlink" Target="https://podminky.urs.cz/item/CS_URS_2026_01/771571810" TargetMode="External" /><Relationship Id="rId72" Type="http://schemas.openxmlformats.org/officeDocument/2006/relationships/hyperlink" Target="https://podminky.urs.cz/item/CS_URS_2026_01/771574435" TargetMode="External" /><Relationship Id="rId73" Type="http://schemas.openxmlformats.org/officeDocument/2006/relationships/hyperlink" Target="https://podminky.urs.cz/item/CS_URS_2026_01/771591112" TargetMode="External" /><Relationship Id="rId74" Type="http://schemas.openxmlformats.org/officeDocument/2006/relationships/hyperlink" Target="https://podminky.urs.cz/item/CS_URS_2026_01/771591115" TargetMode="External" /><Relationship Id="rId75" Type="http://schemas.openxmlformats.org/officeDocument/2006/relationships/hyperlink" Target="https://podminky.urs.cz/item/CS_URS_2026_01/771591217" TargetMode="External" /><Relationship Id="rId76" Type="http://schemas.openxmlformats.org/officeDocument/2006/relationships/hyperlink" Target="https://podminky.urs.cz/item/CS_URS_2026_01/771592011" TargetMode="External" /><Relationship Id="rId77" Type="http://schemas.openxmlformats.org/officeDocument/2006/relationships/hyperlink" Target="https://podminky.urs.cz/item/CS_URS_2026_01/998771122" TargetMode="External" /><Relationship Id="rId78" Type="http://schemas.openxmlformats.org/officeDocument/2006/relationships/hyperlink" Target="https://podminky.urs.cz/item/CS_URS_2026_01/776111311" TargetMode="External" /><Relationship Id="rId79" Type="http://schemas.openxmlformats.org/officeDocument/2006/relationships/hyperlink" Target="https://podminky.urs.cz/item/CS_URS_2026_01/776121321" TargetMode="External" /><Relationship Id="rId80" Type="http://schemas.openxmlformats.org/officeDocument/2006/relationships/hyperlink" Target="https://podminky.urs.cz/item/CS_URS_2026_01/776145121" TargetMode="External" /><Relationship Id="rId81" Type="http://schemas.openxmlformats.org/officeDocument/2006/relationships/hyperlink" Target="https://podminky.urs.cz/item/CS_URS_2026_01/776201812" TargetMode="External" /><Relationship Id="rId82" Type="http://schemas.openxmlformats.org/officeDocument/2006/relationships/hyperlink" Target="https://podminky.urs.cz/item/CS_URS_2025_02/776231111" TargetMode="External" /><Relationship Id="rId83" Type="http://schemas.openxmlformats.org/officeDocument/2006/relationships/hyperlink" Target="https://podminky.urs.cz/item/CS_URS_2026_01/776410811" TargetMode="External" /><Relationship Id="rId84" Type="http://schemas.openxmlformats.org/officeDocument/2006/relationships/hyperlink" Target="https://podminky.urs.cz/item/CS_URS_2026_01/776421111" TargetMode="External" /><Relationship Id="rId85" Type="http://schemas.openxmlformats.org/officeDocument/2006/relationships/hyperlink" Target="https://podminky.urs.cz/item/CS_URS_2026_01/998776122" TargetMode="External" /><Relationship Id="rId86" Type="http://schemas.openxmlformats.org/officeDocument/2006/relationships/hyperlink" Target="https://podminky.urs.cz/item/CS_URS_2026_01/781111011" TargetMode="External" /><Relationship Id="rId87" Type="http://schemas.openxmlformats.org/officeDocument/2006/relationships/hyperlink" Target="https://podminky.urs.cz/item/CS_URS_2026_01/781121011" TargetMode="External" /><Relationship Id="rId88" Type="http://schemas.openxmlformats.org/officeDocument/2006/relationships/hyperlink" Target="https://podminky.urs.cz/item/CS_URS_2026_01/781131112" TargetMode="External" /><Relationship Id="rId89" Type="http://schemas.openxmlformats.org/officeDocument/2006/relationships/hyperlink" Target="https://podminky.urs.cz/item/CS_URS_2026_01/781471810" TargetMode="External" /><Relationship Id="rId90" Type="http://schemas.openxmlformats.org/officeDocument/2006/relationships/hyperlink" Target="https://podminky.urs.cz/item/CS_URS_2026_01/781472237" TargetMode="External" /><Relationship Id="rId91" Type="http://schemas.openxmlformats.org/officeDocument/2006/relationships/hyperlink" Target="https://podminky.urs.cz/item/CS_URS_2026_01/781472242" TargetMode="External" /><Relationship Id="rId92" Type="http://schemas.openxmlformats.org/officeDocument/2006/relationships/hyperlink" Target="https://podminky.urs.cz/item/CS_URS_2026_01/781472291" TargetMode="External" /><Relationship Id="rId93" Type="http://schemas.openxmlformats.org/officeDocument/2006/relationships/hyperlink" Target="https://podminky.urs.cz/item/CS_URS_2026_01/781492251" TargetMode="External" /><Relationship Id="rId94" Type="http://schemas.openxmlformats.org/officeDocument/2006/relationships/hyperlink" Target="https://podminky.urs.cz/item/CS_URS_2026_01/781495115" TargetMode="External" /><Relationship Id="rId95" Type="http://schemas.openxmlformats.org/officeDocument/2006/relationships/hyperlink" Target="https://podminky.urs.cz/item/CS_URS_2026_01/781495211" TargetMode="External" /><Relationship Id="rId96" Type="http://schemas.openxmlformats.org/officeDocument/2006/relationships/hyperlink" Target="https://podminky.urs.cz/item/CS_URS_2026_01/998781122" TargetMode="External" /><Relationship Id="rId97" Type="http://schemas.openxmlformats.org/officeDocument/2006/relationships/hyperlink" Target="https://podminky.urs.cz/item/CS_URS_2026_01/784181121" TargetMode="External" /><Relationship Id="rId98" Type="http://schemas.openxmlformats.org/officeDocument/2006/relationships/hyperlink" Target="https://podminky.urs.cz/item/CS_URS_2026_01/784211101" TargetMode="External" /><Relationship Id="rId99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41110061" TargetMode="External" /><Relationship Id="rId2" Type="http://schemas.openxmlformats.org/officeDocument/2006/relationships/hyperlink" Target="https://podminky.urs.cz/item/CS_URS_2026_01/741110511" TargetMode="External" /><Relationship Id="rId3" Type="http://schemas.openxmlformats.org/officeDocument/2006/relationships/hyperlink" Target="https://podminky.urs.cz/item/CS_URS_2026_01/741112061" TargetMode="External" /><Relationship Id="rId4" Type="http://schemas.openxmlformats.org/officeDocument/2006/relationships/hyperlink" Target="https://podminky.urs.cz/item/CS_URS_2026_01/741112063" TargetMode="External" /><Relationship Id="rId5" Type="http://schemas.openxmlformats.org/officeDocument/2006/relationships/hyperlink" Target="https://podminky.urs.cz/item/CS_URS_2026_01/741112101" TargetMode="External" /><Relationship Id="rId6" Type="http://schemas.openxmlformats.org/officeDocument/2006/relationships/hyperlink" Target="https://podminky.urs.cz/item/CS_URS_2026_01/741120201" TargetMode="External" /><Relationship Id="rId7" Type="http://schemas.openxmlformats.org/officeDocument/2006/relationships/hyperlink" Target="https://podminky.urs.cz/item/CS_URS_2026_01/741120401" TargetMode="External" /><Relationship Id="rId8" Type="http://schemas.openxmlformats.org/officeDocument/2006/relationships/hyperlink" Target="https://podminky.urs.cz/item/CS_URS_2026_01/741120501" TargetMode="External" /><Relationship Id="rId9" Type="http://schemas.openxmlformats.org/officeDocument/2006/relationships/hyperlink" Target="https://podminky.urs.cz/item/CS_URS_2026_01/741122015" TargetMode="External" /><Relationship Id="rId10" Type="http://schemas.openxmlformats.org/officeDocument/2006/relationships/hyperlink" Target="https://podminky.urs.cz/item/CS_URS_2026_01/741122016" TargetMode="External" /><Relationship Id="rId11" Type="http://schemas.openxmlformats.org/officeDocument/2006/relationships/hyperlink" Target="https://podminky.urs.cz/item/CS_URS_2026_01/741122031" TargetMode="External" /><Relationship Id="rId12" Type="http://schemas.openxmlformats.org/officeDocument/2006/relationships/hyperlink" Target="https://podminky.urs.cz/item/CS_URS_2026_01/741122032" TargetMode="External" /><Relationship Id="rId13" Type="http://schemas.openxmlformats.org/officeDocument/2006/relationships/hyperlink" Target="https://podminky.urs.cz/item/CS_URS_2026_01/741122211" TargetMode="External" /><Relationship Id="rId14" Type="http://schemas.openxmlformats.org/officeDocument/2006/relationships/hyperlink" Target="https://podminky.urs.cz/item/CS_URS_2026_01/741122231" TargetMode="External" /><Relationship Id="rId15" Type="http://schemas.openxmlformats.org/officeDocument/2006/relationships/hyperlink" Target="https://podminky.urs.cz/item/CS_URS_2026_01/741122232" TargetMode="External" /><Relationship Id="rId16" Type="http://schemas.openxmlformats.org/officeDocument/2006/relationships/hyperlink" Target="https://podminky.urs.cz/item/CS_URS_2026_01/741122611" TargetMode="External" /><Relationship Id="rId17" Type="http://schemas.openxmlformats.org/officeDocument/2006/relationships/hyperlink" Target="https://podminky.urs.cz/item/CS_URS_2026_01/741128005" TargetMode="External" /><Relationship Id="rId18" Type="http://schemas.openxmlformats.org/officeDocument/2006/relationships/hyperlink" Target="https://podminky.urs.cz/item/CS_URS_2026_01/741130021" TargetMode="External" /><Relationship Id="rId19" Type="http://schemas.openxmlformats.org/officeDocument/2006/relationships/hyperlink" Target="https://podminky.urs.cz/item/CS_URS_2026_01/741130022" TargetMode="External" /><Relationship Id="rId20" Type="http://schemas.openxmlformats.org/officeDocument/2006/relationships/hyperlink" Target="https://podminky.urs.cz/item/CS_URS_2026_01/741130023" TargetMode="External" /><Relationship Id="rId21" Type="http://schemas.openxmlformats.org/officeDocument/2006/relationships/hyperlink" Target="https://podminky.urs.cz/item/CS_URS_2026_01/741132103" TargetMode="External" /><Relationship Id="rId22" Type="http://schemas.openxmlformats.org/officeDocument/2006/relationships/hyperlink" Target="https://podminky.urs.cz/item/CS_URS_2026_01/741132145" TargetMode="External" /><Relationship Id="rId23" Type="http://schemas.openxmlformats.org/officeDocument/2006/relationships/hyperlink" Target="https://podminky.urs.cz/item/CS_URS_2026_01/741132146" TargetMode="External" /><Relationship Id="rId24" Type="http://schemas.openxmlformats.org/officeDocument/2006/relationships/hyperlink" Target="https://podminky.urs.cz/item/CS_URS_2026_01/741210003" TargetMode="External" /><Relationship Id="rId25" Type="http://schemas.openxmlformats.org/officeDocument/2006/relationships/hyperlink" Target="https://podminky.urs.cz/item/CS_URS_2026_01/741231001" TargetMode="External" /><Relationship Id="rId26" Type="http://schemas.openxmlformats.org/officeDocument/2006/relationships/hyperlink" Target="https://podminky.urs.cz/item/CS_URS_2026_01/741231004" TargetMode="External" /><Relationship Id="rId27" Type="http://schemas.openxmlformats.org/officeDocument/2006/relationships/hyperlink" Target="https://podminky.urs.cz/item/CS_URS_2026_01/741231013" TargetMode="External" /><Relationship Id="rId28" Type="http://schemas.openxmlformats.org/officeDocument/2006/relationships/hyperlink" Target="https://podminky.urs.cz/item/CS_URS_2026_01/741231014" TargetMode="External" /><Relationship Id="rId29" Type="http://schemas.openxmlformats.org/officeDocument/2006/relationships/hyperlink" Target="https://podminky.urs.cz/item/CS_URS_2026_01/741240052" TargetMode="External" /><Relationship Id="rId30" Type="http://schemas.openxmlformats.org/officeDocument/2006/relationships/hyperlink" Target="https://podminky.urs.cz/item/CS_URS_2026_01/741310201" TargetMode="External" /><Relationship Id="rId31" Type="http://schemas.openxmlformats.org/officeDocument/2006/relationships/hyperlink" Target="https://podminky.urs.cz/item/CS_URS_2026_01/741310231" TargetMode="External" /><Relationship Id="rId32" Type="http://schemas.openxmlformats.org/officeDocument/2006/relationships/hyperlink" Target="https://podminky.urs.cz/item/CS_URS_2026_01/741310233" TargetMode="External" /><Relationship Id="rId33" Type="http://schemas.openxmlformats.org/officeDocument/2006/relationships/hyperlink" Target="https://podminky.urs.cz/item/CS_URS_2026_01/741310238" TargetMode="External" /><Relationship Id="rId34" Type="http://schemas.openxmlformats.org/officeDocument/2006/relationships/hyperlink" Target="https://podminky.urs.cz/item/CS_URS_2026_01/741310239" TargetMode="External" /><Relationship Id="rId35" Type="http://schemas.openxmlformats.org/officeDocument/2006/relationships/hyperlink" Target="https://podminky.urs.cz/item/CS_URS_2026_01/741310562" TargetMode="External" /><Relationship Id="rId36" Type="http://schemas.openxmlformats.org/officeDocument/2006/relationships/hyperlink" Target="https://podminky.urs.cz/item/CS_URS_2026_01/741311021" TargetMode="External" /><Relationship Id="rId37" Type="http://schemas.openxmlformats.org/officeDocument/2006/relationships/hyperlink" Target="https://podminky.urs.cz/item/CS_URS_2026_01/741313042" TargetMode="External" /><Relationship Id="rId38" Type="http://schemas.openxmlformats.org/officeDocument/2006/relationships/hyperlink" Target="https://podminky.urs.cz/item/CS_URS_2026_01/741313082" TargetMode="External" /><Relationship Id="rId39" Type="http://schemas.openxmlformats.org/officeDocument/2006/relationships/hyperlink" Target="https://podminky.urs.cz/item/CS_URS_2026_01/741320105" TargetMode="External" /><Relationship Id="rId40" Type="http://schemas.openxmlformats.org/officeDocument/2006/relationships/hyperlink" Target="https://podminky.urs.cz/item/CS_URS_2026_01/741321001" TargetMode="External" /><Relationship Id="rId41" Type="http://schemas.openxmlformats.org/officeDocument/2006/relationships/hyperlink" Target="https://podminky.urs.cz/item/CS_URS_2026_01/741321041" TargetMode="External" /><Relationship Id="rId42" Type="http://schemas.openxmlformats.org/officeDocument/2006/relationships/hyperlink" Target="https://podminky.urs.cz/item/CS_URS_2026_01/741322041" TargetMode="External" /><Relationship Id="rId43" Type="http://schemas.openxmlformats.org/officeDocument/2006/relationships/hyperlink" Target="https://podminky.urs.cz/item/CS_URS_2026_01/741370912" TargetMode="External" /><Relationship Id="rId44" Type="http://schemas.openxmlformats.org/officeDocument/2006/relationships/hyperlink" Target="https://podminky.urs.cz/item/CS_URS_2026_01/741372061" TargetMode="External" /><Relationship Id="rId45" Type="http://schemas.openxmlformats.org/officeDocument/2006/relationships/hyperlink" Target="https://podminky.urs.cz/item/CS_URS_2026_01/741372062" TargetMode="External" /><Relationship Id="rId46" Type="http://schemas.openxmlformats.org/officeDocument/2006/relationships/hyperlink" Target="https://podminky.urs.cz/item/CS_URS_2026_01/741420031" TargetMode="External" /><Relationship Id="rId47" Type="http://schemas.openxmlformats.org/officeDocument/2006/relationships/hyperlink" Target="https://podminky.urs.cz/item/CS_URS_2026_01/741810002" TargetMode="External" /><Relationship Id="rId48" Type="http://schemas.openxmlformats.org/officeDocument/2006/relationships/hyperlink" Target="https://podminky.urs.cz/item/CS_URS_2026_01/741910412" TargetMode="External" /><Relationship Id="rId49" Type="http://schemas.openxmlformats.org/officeDocument/2006/relationships/hyperlink" Target="https://podminky.urs.cz/item/CS_URS_2026_01/741910511" TargetMode="External" /><Relationship Id="rId50" Type="http://schemas.openxmlformats.org/officeDocument/2006/relationships/hyperlink" Target="https://podminky.urs.cz/item/CS_URS_2026_01/741990041" TargetMode="External" /><Relationship Id="rId51" Type="http://schemas.openxmlformats.org/officeDocument/2006/relationships/hyperlink" Target="https://podminky.urs.cz/item/CS_URS_2026_01/998741122" TargetMode="External" /><Relationship Id="rId52" Type="http://schemas.openxmlformats.org/officeDocument/2006/relationships/hyperlink" Target="https://podminky.urs.cz/item/CS_URS_2026_01/HZS2231" TargetMode="External" /><Relationship Id="rId53" Type="http://schemas.openxmlformats.org/officeDocument/2006/relationships/hyperlink" Target="https://podminky.urs.cz/item/CS_URS_2026_01/HZS2232" TargetMode="External" /><Relationship Id="rId54" Type="http://schemas.openxmlformats.org/officeDocument/2006/relationships/hyperlink" Target="https://podminky.urs.cz/item/CS_URS_2026_01/742110002" TargetMode="External" /><Relationship Id="rId55" Type="http://schemas.openxmlformats.org/officeDocument/2006/relationships/hyperlink" Target="https://podminky.urs.cz/item/CS_URS_2026_01/742110504" TargetMode="External" /><Relationship Id="rId56" Type="http://schemas.openxmlformats.org/officeDocument/2006/relationships/hyperlink" Target="https://podminky.urs.cz/item/CS_URS_2026_01/742121001" TargetMode="External" /><Relationship Id="rId57" Type="http://schemas.openxmlformats.org/officeDocument/2006/relationships/hyperlink" Target="https://podminky.urs.cz/item/CS_URS_2026_01/742124002" TargetMode="External" /><Relationship Id="rId58" Type="http://schemas.openxmlformats.org/officeDocument/2006/relationships/hyperlink" Target="https://podminky.urs.cz/item/CS_URS_2026_01/742220232" TargetMode="External" /><Relationship Id="rId59" Type="http://schemas.openxmlformats.org/officeDocument/2006/relationships/hyperlink" Target="https://podminky.urs.cz/item/CS_URS_2026_01/742230006" TargetMode="External" /><Relationship Id="rId60" Type="http://schemas.openxmlformats.org/officeDocument/2006/relationships/hyperlink" Target="https://podminky.urs.cz/item/CS_URS_2026_01/742330044" TargetMode="External" /><Relationship Id="rId61" Type="http://schemas.openxmlformats.org/officeDocument/2006/relationships/hyperlink" Target="https://podminky.urs.cz/item/CS_URS_2026_01/742420121" TargetMode="External" /><Relationship Id="rId62" Type="http://schemas.openxmlformats.org/officeDocument/2006/relationships/hyperlink" Target="https://podminky.urs.cz/item/CS_URS_2026_01/998742122" TargetMode="External" /><Relationship Id="rId63" Type="http://schemas.openxmlformats.org/officeDocument/2006/relationships/hyperlink" Target="https://podminky.urs.cz/item/CS_URS_2026_01/HZS2232" TargetMode="External" /><Relationship Id="rId64" Type="http://schemas.openxmlformats.org/officeDocument/2006/relationships/hyperlink" Target="https://podminky.urs.cz/item/CS_URS_2026_01/460932111" TargetMode="External" /><Relationship Id="rId65" Type="http://schemas.openxmlformats.org/officeDocument/2006/relationships/hyperlink" Target="https://podminky.urs.cz/item/CS_URS_2026_01/460932141" TargetMode="External" /><Relationship Id="rId66" Type="http://schemas.openxmlformats.org/officeDocument/2006/relationships/hyperlink" Target="https://podminky.urs.cz/item/CS_URS_2026_01/460941211" TargetMode="External" /><Relationship Id="rId67" Type="http://schemas.openxmlformats.org/officeDocument/2006/relationships/hyperlink" Target="https://podminky.urs.cz/item/CS_URS_2026_01/460941212" TargetMode="External" /><Relationship Id="rId68" Type="http://schemas.openxmlformats.org/officeDocument/2006/relationships/hyperlink" Target="https://podminky.urs.cz/item/CS_URS_2026_01/460941233" TargetMode="External" /><Relationship Id="rId69" Type="http://schemas.openxmlformats.org/officeDocument/2006/relationships/hyperlink" Target="https://podminky.urs.cz/item/CS_URS_2026_01/468081311" TargetMode="External" /><Relationship Id="rId70" Type="http://schemas.openxmlformats.org/officeDocument/2006/relationships/hyperlink" Target="https://podminky.urs.cz/item/CS_URS_2026_01/468081313" TargetMode="External" /><Relationship Id="rId71" Type="http://schemas.openxmlformats.org/officeDocument/2006/relationships/hyperlink" Target="https://podminky.urs.cz/item/CS_URS_2026_01/468082112" TargetMode="External" /><Relationship Id="rId72" Type="http://schemas.openxmlformats.org/officeDocument/2006/relationships/hyperlink" Target="https://podminky.urs.cz/item/CS_URS_2026_01/468091311" TargetMode="External" /><Relationship Id="rId73" Type="http://schemas.openxmlformats.org/officeDocument/2006/relationships/hyperlink" Target="https://podminky.urs.cz/item/CS_URS_2026_01/468091312" TargetMode="External" /><Relationship Id="rId74" Type="http://schemas.openxmlformats.org/officeDocument/2006/relationships/hyperlink" Target="https://podminky.urs.cz/item/CS_URS_2026_01/468091351" TargetMode="External" /><Relationship Id="rId75" Type="http://schemas.openxmlformats.org/officeDocument/2006/relationships/hyperlink" Target="https://podminky.urs.cz/item/CS_URS_2026_01/468101412" TargetMode="External" /><Relationship Id="rId76" Type="http://schemas.openxmlformats.org/officeDocument/2006/relationships/hyperlink" Target="https://podminky.urs.cz/item/CS_URS_2026_01/468101431" TargetMode="External" /><Relationship Id="rId77" Type="http://schemas.openxmlformats.org/officeDocument/2006/relationships/hyperlink" Target="https://podminky.urs.cz/item/CS_URS_2026_01/468101433" TargetMode="External" /><Relationship Id="rId78" Type="http://schemas.openxmlformats.org/officeDocument/2006/relationships/hyperlink" Target="https://podminky.urs.cz/item/CS_URS_2026_01/469972212" TargetMode="External" /><Relationship Id="rId79" Type="http://schemas.openxmlformats.org/officeDocument/2006/relationships/hyperlink" Target="https://podminky.urs.cz/item/CS_URS_2026_01/469972222" TargetMode="External" /><Relationship Id="rId80" Type="http://schemas.openxmlformats.org/officeDocument/2006/relationships/hyperlink" Target="https://podminky.urs.cz/item/CS_URS_2026_01/469973116" TargetMode="External" /><Relationship Id="rId81" Type="http://schemas.openxmlformats.org/officeDocument/2006/relationships/hyperlink" Target="https://podminky.urs.cz/item/CS_URS_2026_01/HZS1301" TargetMode="External" /><Relationship Id="rId82" Type="http://schemas.openxmlformats.org/officeDocument/2006/relationships/hyperlink" Target="https://podminky.urs.cz/item/CS_URS_2026_01/HZS2491" TargetMode="External" /><Relationship Id="rId83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9331110" TargetMode="External" /><Relationship Id="rId2" Type="http://schemas.openxmlformats.org/officeDocument/2006/relationships/hyperlink" Target="https://podminky.urs.cz/item/CS_URS_2026_01/789331220" TargetMode="External" /><Relationship Id="rId3" Type="http://schemas.openxmlformats.org/officeDocument/2006/relationships/hyperlink" Target="https://podminky.urs.cz/item/CS_URS_2026_01/230011015" TargetMode="External" /><Relationship Id="rId4" Type="http://schemas.openxmlformats.org/officeDocument/2006/relationships/hyperlink" Target="https://podminky.urs.cz/item/CS_URS_2026_01/230021021" TargetMode="External" /><Relationship Id="rId5" Type="http://schemas.openxmlformats.org/officeDocument/2006/relationships/hyperlink" Target="https://podminky.urs.cz/item/CS_URS_2026_01/230040005" TargetMode="External" /><Relationship Id="rId6" Type="http://schemas.openxmlformats.org/officeDocument/2006/relationships/hyperlink" Target="https://podminky.urs.cz/item/CS_URS_2026_01/230040006" TargetMode="External" /><Relationship Id="rId7" Type="http://schemas.openxmlformats.org/officeDocument/2006/relationships/hyperlink" Target="https://podminky.urs.cz/item/CS_URS_2026_01/230050002" TargetMode="External" /><Relationship Id="rId8" Type="http://schemas.openxmlformats.org/officeDocument/2006/relationships/hyperlink" Target="https://podminky.urs.cz/item/CS_URS_2026_01/230170001" TargetMode="External" /><Relationship Id="rId9" Type="http://schemas.openxmlformats.org/officeDocument/2006/relationships/hyperlink" Target="https://podminky.urs.cz/item/CS_URS_2026_01/230230016" TargetMode="External" /><Relationship Id="rId10" Type="http://schemas.openxmlformats.org/officeDocument/2006/relationships/hyperlink" Target="https://podminky.urs.cz/item/CS_URS_2026_01/230230076" TargetMode="External" /><Relationship Id="rId1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12135101" TargetMode="External" /><Relationship Id="rId2" Type="http://schemas.openxmlformats.org/officeDocument/2006/relationships/hyperlink" Target="https://podminky.urs.cz/item/CS_URS_2026_01/949101111" TargetMode="External" /><Relationship Id="rId3" Type="http://schemas.openxmlformats.org/officeDocument/2006/relationships/hyperlink" Target="https://podminky.urs.cz/item/CS_URS_2026_01/974031153" TargetMode="External" /><Relationship Id="rId4" Type="http://schemas.openxmlformats.org/officeDocument/2006/relationships/hyperlink" Target="https://podminky.urs.cz/item/CS_URS_2026_01/977151124" TargetMode="External" /><Relationship Id="rId5" Type="http://schemas.openxmlformats.org/officeDocument/2006/relationships/hyperlink" Target="https://podminky.urs.cz/item/CS_URS_2026_01/997013501" TargetMode="External" /><Relationship Id="rId6" Type="http://schemas.openxmlformats.org/officeDocument/2006/relationships/hyperlink" Target="https://podminky.urs.cz/item/CS_URS_2026_01/997013509" TargetMode="External" /><Relationship Id="rId7" Type="http://schemas.openxmlformats.org/officeDocument/2006/relationships/hyperlink" Target="https://podminky.urs.cz/item/CS_URS_2026_01/997013511" TargetMode="External" /><Relationship Id="rId8" Type="http://schemas.openxmlformats.org/officeDocument/2006/relationships/hyperlink" Target="https://podminky.urs.cz/item/CS_URS_2026_01/997013603" TargetMode="External" /><Relationship Id="rId9" Type="http://schemas.openxmlformats.org/officeDocument/2006/relationships/hyperlink" Target="https://podminky.urs.cz/item/CS_URS_2026_01/997013631" TargetMode="External" /><Relationship Id="rId10" Type="http://schemas.openxmlformats.org/officeDocument/2006/relationships/hyperlink" Target="https://podminky.urs.cz/item/CS_URS_2026_01/998011009" TargetMode="External" /><Relationship Id="rId11" Type="http://schemas.openxmlformats.org/officeDocument/2006/relationships/hyperlink" Target="https://podminky.urs.cz/item/CS_URS_2026_01/721174041" TargetMode="External" /><Relationship Id="rId12" Type="http://schemas.openxmlformats.org/officeDocument/2006/relationships/hyperlink" Target="https://podminky.urs.cz/item/CS_URS_2026_01/721174043" TargetMode="External" /><Relationship Id="rId13" Type="http://schemas.openxmlformats.org/officeDocument/2006/relationships/hyperlink" Target="https://podminky.urs.cz/item/CS_URS_2026_01/721174045" TargetMode="External" /><Relationship Id="rId14" Type="http://schemas.openxmlformats.org/officeDocument/2006/relationships/hyperlink" Target="https://podminky.urs.cz/item/CS_URS_2026_01/721290111" TargetMode="External" /><Relationship Id="rId15" Type="http://schemas.openxmlformats.org/officeDocument/2006/relationships/hyperlink" Target="https://podminky.urs.cz/item/CS_URS_2026_01/998721112" TargetMode="External" /><Relationship Id="rId16" Type="http://schemas.openxmlformats.org/officeDocument/2006/relationships/hyperlink" Target="https://podminky.urs.cz/item/CS_URS_2026_01/722174002" TargetMode="External" /><Relationship Id="rId17" Type="http://schemas.openxmlformats.org/officeDocument/2006/relationships/hyperlink" Target="https://podminky.urs.cz/item/CS_URS_2026_01/722174003" TargetMode="External" /><Relationship Id="rId18" Type="http://schemas.openxmlformats.org/officeDocument/2006/relationships/hyperlink" Target="https://podminky.urs.cz/item/CS_URS_2026_01/722174022" TargetMode="External" /><Relationship Id="rId19" Type="http://schemas.openxmlformats.org/officeDocument/2006/relationships/hyperlink" Target="https://podminky.urs.cz/item/CS_URS_2026_01/722174023" TargetMode="External" /><Relationship Id="rId20" Type="http://schemas.openxmlformats.org/officeDocument/2006/relationships/hyperlink" Target="https://podminky.urs.cz/item/CS_URS_2026_01/722181231" TargetMode="External" /><Relationship Id="rId21" Type="http://schemas.openxmlformats.org/officeDocument/2006/relationships/hyperlink" Target="https://podminky.urs.cz/item/CS_URS_2026_01/722181241" TargetMode="External" /><Relationship Id="rId22" Type="http://schemas.openxmlformats.org/officeDocument/2006/relationships/hyperlink" Target="https://podminky.urs.cz/item/CS_URS_2026_01/722290234" TargetMode="External" /><Relationship Id="rId23" Type="http://schemas.openxmlformats.org/officeDocument/2006/relationships/hyperlink" Target="https://podminky.urs.cz/item/CS_URS_2026_01/722290246" TargetMode="External" /><Relationship Id="rId24" Type="http://schemas.openxmlformats.org/officeDocument/2006/relationships/hyperlink" Target="https://podminky.urs.cz/item/CS_URS_2026_01/998722112" TargetMode="External" /><Relationship Id="rId25" Type="http://schemas.openxmlformats.org/officeDocument/2006/relationships/hyperlink" Target="https://podminky.urs.cz/item/CS_URS_2026_01/725119112" TargetMode="External" /><Relationship Id="rId26" Type="http://schemas.openxmlformats.org/officeDocument/2006/relationships/hyperlink" Target="https://podminky.urs.cz/item/CS_URS_2026_01/725119125" TargetMode="External" /><Relationship Id="rId27" Type="http://schemas.openxmlformats.org/officeDocument/2006/relationships/hyperlink" Target="https://podminky.urs.cz/item/CS_URS_2026_01/725119131" TargetMode="External" /><Relationship Id="rId28" Type="http://schemas.openxmlformats.org/officeDocument/2006/relationships/hyperlink" Target="https://podminky.urs.cz/item/CS_URS_2026_01/725219101" TargetMode="External" /><Relationship Id="rId29" Type="http://schemas.openxmlformats.org/officeDocument/2006/relationships/hyperlink" Target="https://podminky.urs.cz/item/CS_URS_2026_01/725229103" TargetMode="External" /><Relationship Id="rId30" Type="http://schemas.openxmlformats.org/officeDocument/2006/relationships/hyperlink" Target="https://podminky.urs.cz/item/CS_URS_2026_01/725813112" TargetMode="External" /><Relationship Id="rId31" Type="http://schemas.openxmlformats.org/officeDocument/2006/relationships/hyperlink" Target="https://podminky.urs.cz/item/CS_URS_2026_01/725822613" TargetMode="External" /><Relationship Id="rId32" Type="http://schemas.openxmlformats.org/officeDocument/2006/relationships/hyperlink" Target="https://podminky.urs.cz/item/CS_URS_2026_01/725831315" TargetMode="External" /><Relationship Id="rId33" Type="http://schemas.openxmlformats.org/officeDocument/2006/relationships/hyperlink" Target="https://podminky.urs.cz/item/CS_URS_2026_01/725864311" TargetMode="External" /><Relationship Id="rId34" Type="http://schemas.openxmlformats.org/officeDocument/2006/relationships/hyperlink" Target="https://podminky.urs.cz/item/CS_URS_2026_01/725869101" TargetMode="External" /><Relationship Id="rId35" Type="http://schemas.openxmlformats.org/officeDocument/2006/relationships/hyperlink" Target="https://podminky.urs.cz/item/CS_URS_2026_01/998725112" TargetMode="External" /><Relationship Id="rId36" Type="http://schemas.openxmlformats.org/officeDocument/2006/relationships/hyperlink" Target="https://podminky.urs.cz/item/CS_URS_2026_01/726121001" TargetMode="External" /><Relationship Id="rId37" Type="http://schemas.openxmlformats.org/officeDocument/2006/relationships/hyperlink" Target="https://podminky.urs.cz/item/CS_URS_2026_01/998726122" TargetMode="External" /><Relationship Id="rId38" Type="http://schemas.openxmlformats.org/officeDocument/2006/relationships/hyperlink" Target="https://podminky.urs.cz/item/CS_URS_2026_01/732490102" TargetMode="External" /><Relationship Id="rId39" Type="http://schemas.openxmlformats.org/officeDocument/2006/relationships/hyperlink" Target="https://podminky.urs.cz/item/CS_URS_2026_01/751792007" TargetMode="External" /><Relationship Id="rId40" Type="http://schemas.openxmlformats.org/officeDocument/2006/relationships/hyperlink" Target="https://podminky.urs.cz/item/CS_URS_2026_01/HZS2211" TargetMode="External" /><Relationship Id="rId4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76082131" TargetMode="External" /><Relationship Id="rId2" Type="http://schemas.openxmlformats.org/officeDocument/2006/relationships/hyperlink" Target="https://podminky.urs.cz/item/CS_URS_2026_01/997013213" TargetMode="External" /><Relationship Id="rId3" Type="http://schemas.openxmlformats.org/officeDocument/2006/relationships/hyperlink" Target="https://podminky.urs.cz/item/CS_URS_2026_01/997013501" TargetMode="External" /><Relationship Id="rId4" Type="http://schemas.openxmlformats.org/officeDocument/2006/relationships/hyperlink" Target="https://podminky.urs.cz/item/CS_URS_2026_01/997013509" TargetMode="External" /><Relationship Id="rId5" Type="http://schemas.openxmlformats.org/officeDocument/2006/relationships/hyperlink" Target="https://podminky.urs.cz/item/CS_URS_2026_01/997013631" TargetMode="External" /><Relationship Id="rId6" Type="http://schemas.openxmlformats.org/officeDocument/2006/relationships/hyperlink" Target="https://podminky.urs.cz/item/CS_URS_2026_01/713463411" TargetMode="External" /><Relationship Id="rId7" Type="http://schemas.openxmlformats.org/officeDocument/2006/relationships/hyperlink" Target="https://podminky.urs.cz/item/CS_URS_2026_01/998713122" TargetMode="External" /><Relationship Id="rId8" Type="http://schemas.openxmlformats.org/officeDocument/2006/relationships/hyperlink" Target="https://podminky.urs.cz/item/CS_URS_2026_01/731200825" TargetMode="External" /><Relationship Id="rId9" Type="http://schemas.openxmlformats.org/officeDocument/2006/relationships/hyperlink" Target="https://podminky.urs.cz/item/CS_URS_2026_01/731244124" TargetMode="External" /><Relationship Id="rId10" Type="http://schemas.openxmlformats.org/officeDocument/2006/relationships/hyperlink" Target="https://podminky.urs.cz/item/CS_URS_2026_01/731810301" TargetMode="External" /><Relationship Id="rId11" Type="http://schemas.openxmlformats.org/officeDocument/2006/relationships/hyperlink" Target="https://podminky.urs.cz/item/CS_URS_2026_01/731810331" TargetMode="External" /><Relationship Id="rId12" Type="http://schemas.openxmlformats.org/officeDocument/2006/relationships/hyperlink" Target="https://podminky.urs.cz/item/CS_URS_2026_01/731810341" TargetMode="External" /><Relationship Id="rId13" Type="http://schemas.openxmlformats.org/officeDocument/2006/relationships/hyperlink" Target="https://podminky.urs.cz/item/CS_URS_2026_01/731810461" TargetMode="External" /><Relationship Id="rId14" Type="http://schemas.openxmlformats.org/officeDocument/2006/relationships/hyperlink" Target="https://podminky.urs.cz/item/CS_URS_2026_01/998731122" TargetMode="External" /><Relationship Id="rId15" Type="http://schemas.openxmlformats.org/officeDocument/2006/relationships/hyperlink" Target="https://podminky.urs.cz/item/CS_URS_2026_01/732211112" TargetMode="External" /><Relationship Id="rId16" Type="http://schemas.openxmlformats.org/officeDocument/2006/relationships/hyperlink" Target="https://podminky.urs.cz/item/CS_URS_2026_01/998732122" TargetMode="External" /><Relationship Id="rId17" Type="http://schemas.openxmlformats.org/officeDocument/2006/relationships/hyperlink" Target="https://podminky.urs.cz/item/CS_URS_2026_01/733120815" TargetMode="External" /><Relationship Id="rId18" Type="http://schemas.openxmlformats.org/officeDocument/2006/relationships/hyperlink" Target="https://podminky.urs.cz/item/CS_URS_2026_01/733222302" TargetMode="External" /><Relationship Id="rId19" Type="http://schemas.openxmlformats.org/officeDocument/2006/relationships/hyperlink" Target="https://podminky.urs.cz/item/CS_URS_2026_01/733222303" TargetMode="External" /><Relationship Id="rId20" Type="http://schemas.openxmlformats.org/officeDocument/2006/relationships/hyperlink" Target="https://podminky.urs.cz/item/CS_URS_2026_01/733222304" TargetMode="External" /><Relationship Id="rId21" Type="http://schemas.openxmlformats.org/officeDocument/2006/relationships/hyperlink" Target="https://podminky.urs.cz/item/CS_URS_2026_01/733291101" TargetMode="External" /><Relationship Id="rId22" Type="http://schemas.openxmlformats.org/officeDocument/2006/relationships/hyperlink" Target="https://podminky.urs.cz/item/CS_URS_2026_01/998733122" TargetMode="External" /><Relationship Id="rId23" Type="http://schemas.openxmlformats.org/officeDocument/2006/relationships/hyperlink" Target="https://podminky.urs.cz/item/CS_URS_2026_01/734221555" TargetMode="External" /><Relationship Id="rId24" Type="http://schemas.openxmlformats.org/officeDocument/2006/relationships/hyperlink" Target="https://podminky.urs.cz/item/CS_URS_2026_01/734221680" TargetMode="External" /><Relationship Id="rId25" Type="http://schemas.openxmlformats.org/officeDocument/2006/relationships/hyperlink" Target="https://podminky.urs.cz/item/CS_URS_2026_01/734221682" TargetMode="External" /><Relationship Id="rId26" Type="http://schemas.openxmlformats.org/officeDocument/2006/relationships/hyperlink" Target="https://podminky.urs.cz/item/CS_URS_2026_01/734261406" TargetMode="External" /><Relationship Id="rId27" Type="http://schemas.openxmlformats.org/officeDocument/2006/relationships/hyperlink" Target="https://podminky.urs.cz/item/CS_URS_2026_01/734261734" TargetMode="External" /><Relationship Id="rId28" Type="http://schemas.openxmlformats.org/officeDocument/2006/relationships/hyperlink" Target="https://podminky.urs.cz/item/CS_URS_2026_01/734291254" TargetMode="External" /><Relationship Id="rId29" Type="http://schemas.openxmlformats.org/officeDocument/2006/relationships/hyperlink" Target="https://podminky.urs.cz/item/CS_URS_2026_01/734292714" TargetMode="External" /><Relationship Id="rId30" Type="http://schemas.openxmlformats.org/officeDocument/2006/relationships/hyperlink" Target="https://podminky.urs.cz/item/CS_URS_2026_01/998734122" TargetMode="External" /><Relationship Id="rId31" Type="http://schemas.openxmlformats.org/officeDocument/2006/relationships/hyperlink" Target="https://podminky.urs.cz/item/CS_URS_2026_01/735151831" TargetMode="External" /><Relationship Id="rId32" Type="http://schemas.openxmlformats.org/officeDocument/2006/relationships/hyperlink" Target="https://podminky.urs.cz/item/CS_URS_2026_01/735152271" TargetMode="External" /><Relationship Id="rId33" Type="http://schemas.openxmlformats.org/officeDocument/2006/relationships/hyperlink" Target="https://podminky.urs.cz/item/CS_URS_2026_01/735152481" TargetMode="External" /><Relationship Id="rId34" Type="http://schemas.openxmlformats.org/officeDocument/2006/relationships/hyperlink" Target="https://podminky.urs.cz/item/CS_URS_2026_01/735152575" TargetMode="External" /><Relationship Id="rId35" Type="http://schemas.openxmlformats.org/officeDocument/2006/relationships/hyperlink" Target="https://podminky.urs.cz/item/CS_URS_2026_01/735152680" TargetMode="External" /><Relationship Id="rId36" Type="http://schemas.openxmlformats.org/officeDocument/2006/relationships/hyperlink" Target="https://podminky.urs.cz/item/CS_URS_2026_01/735164272" TargetMode="External" /><Relationship Id="rId37" Type="http://schemas.openxmlformats.org/officeDocument/2006/relationships/hyperlink" Target="https://podminky.urs.cz/item/CS_URS_2026_01/998735122" TargetMode="External" /><Relationship Id="rId38" Type="http://schemas.openxmlformats.org/officeDocument/2006/relationships/hyperlink" Target="https://podminky.urs.cz/item/CS_URS_2026_01/HZS2222" TargetMode="External" /><Relationship Id="rId39" Type="http://schemas.openxmlformats.org/officeDocument/2006/relationships/hyperlink" Target="https://podminky.urs.cz/item/CS_URS_2026_01/741331075" TargetMode="External" /><Relationship Id="rId40" Type="http://schemas.openxmlformats.org/officeDocument/2006/relationships/hyperlink" Target="https://podminky.urs.cz/item/CS_URS_2026_01/767995101" TargetMode="External" /><Relationship Id="rId41" Type="http://schemas.openxmlformats.org/officeDocument/2006/relationships/hyperlink" Target="https://podminky.urs.cz/item/CS_URS_2026_01/998767122" TargetMode="External" /><Relationship Id="rId42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317944321" TargetMode="External" /><Relationship Id="rId2" Type="http://schemas.openxmlformats.org/officeDocument/2006/relationships/hyperlink" Target="https://podminky.urs.cz/item/CS_URS_2026_01/346244381" TargetMode="External" /><Relationship Id="rId3" Type="http://schemas.openxmlformats.org/officeDocument/2006/relationships/hyperlink" Target="https://podminky.urs.cz/item/CS_URS_2026_01/413232211" TargetMode="External" /><Relationship Id="rId4" Type="http://schemas.openxmlformats.org/officeDocument/2006/relationships/hyperlink" Target="https://podminky.urs.cz/item/CS_URS_2026_01/611325418" TargetMode="External" /><Relationship Id="rId5" Type="http://schemas.openxmlformats.org/officeDocument/2006/relationships/hyperlink" Target="https://podminky.urs.cz/item/CS_URS_2026_01/612135101" TargetMode="External" /><Relationship Id="rId6" Type="http://schemas.openxmlformats.org/officeDocument/2006/relationships/hyperlink" Target="https://podminky.urs.cz/item/CS_URS_2026_01/612315121" TargetMode="External" /><Relationship Id="rId7" Type="http://schemas.openxmlformats.org/officeDocument/2006/relationships/hyperlink" Target="https://podminky.urs.cz/item/CS_URS_2026_01/612325419" TargetMode="External" /><Relationship Id="rId8" Type="http://schemas.openxmlformats.org/officeDocument/2006/relationships/hyperlink" Target="https://podminky.urs.cz/item/CS_URS_2026_01/619995001" TargetMode="External" /><Relationship Id="rId9" Type="http://schemas.openxmlformats.org/officeDocument/2006/relationships/hyperlink" Target="https://podminky.urs.cz/item/CS_URS_2026_01/945421110" TargetMode="External" /><Relationship Id="rId10" Type="http://schemas.openxmlformats.org/officeDocument/2006/relationships/hyperlink" Target="https://podminky.urs.cz/item/CS_URS_2026_01/949101111" TargetMode="External" /><Relationship Id="rId11" Type="http://schemas.openxmlformats.org/officeDocument/2006/relationships/hyperlink" Target="https://podminky.urs.cz/item/CS_URS_2026_01/949101112" TargetMode="External" /><Relationship Id="rId12" Type="http://schemas.openxmlformats.org/officeDocument/2006/relationships/hyperlink" Target="https://podminky.urs.cz/item/CS_URS_2026_01/952901111" TargetMode="External" /><Relationship Id="rId13" Type="http://schemas.openxmlformats.org/officeDocument/2006/relationships/hyperlink" Target="https://podminky.urs.cz/item/CS_URS_2026_01/953943211" TargetMode="External" /><Relationship Id="rId14" Type="http://schemas.openxmlformats.org/officeDocument/2006/relationships/hyperlink" Target="https://podminky.urs.cz/item/CS_URS_2026_01/967031132" TargetMode="External" /><Relationship Id="rId15" Type="http://schemas.openxmlformats.org/officeDocument/2006/relationships/hyperlink" Target="https://podminky.urs.cz/item/CS_URS_2026_01/968062455" TargetMode="External" /><Relationship Id="rId16" Type="http://schemas.openxmlformats.org/officeDocument/2006/relationships/hyperlink" Target="https://podminky.urs.cz/item/CS_URS_2026_01/973031151" TargetMode="External" /><Relationship Id="rId17" Type="http://schemas.openxmlformats.org/officeDocument/2006/relationships/hyperlink" Target="https://podminky.urs.cz/item/CS_URS_2026_01/974031164" TargetMode="External" /><Relationship Id="rId18" Type="http://schemas.openxmlformats.org/officeDocument/2006/relationships/hyperlink" Target="https://podminky.urs.cz/item/CS_URS_2026_01/974031664" TargetMode="External" /><Relationship Id="rId19" Type="http://schemas.openxmlformats.org/officeDocument/2006/relationships/hyperlink" Target="https://podminky.urs.cz/item/CS_URS_2026_01/978011161" TargetMode="External" /><Relationship Id="rId20" Type="http://schemas.openxmlformats.org/officeDocument/2006/relationships/hyperlink" Target="https://podminky.urs.cz/item/CS_URS_2026_01/978013161" TargetMode="External" /><Relationship Id="rId21" Type="http://schemas.openxmlformats.org/officeDocument/2006/relationships/hyperlink" Target="https://podminky.urs.cz/item/CS_URS_2026_01/997013213" TargetMode="External" /><Relationship Id="rId22" Type="http://schemas.openxmlformats.org/officeDocument/2006/relationships/hyperlink" Target="https://podminky.urs.cz/item/CS_URS_2026_01/997013501" TargetMode="External" /><Relationship Id="rId23" Type="http://schemas.openxmlformats.org/officeDocument/2006/relationships/hyperlink" Target="https://podminky.urs.cz/item/CS_URS_2026_01/997013509" TargetMode="External" /><Relationship Id="rId24" Type="http://schemas.openxmlformats.org/officeDocument/2006/relationships/hyperlink" Target="https://podminky.urs.cz/item/CS_URS_2026_01/997013631" TargetMode="External" /><Relationship Id="rId25" Type="http://schemas.openxmlformats.org/officeDocument/2006/relationships/hyperlink" Target="https://podminky.urs.cz/item/CS_URS_2026_01/998018002" TargetMode="External" /><Relationship Id="rId26" Type="http://schemas.openxmlformats.org/officeDocument/2006/relationships/hyperlink" Target="https://podminky.urs.cz/item/CS_URS_2026_01/721100902" TargetMode="External" /><Relationship Id="rId27" Type="http://schemas.openxmlformats.org/officeDocument/2006/relationships/hyperlink" Target="https://podminky.urs.cz/item/CS_URS_2026_01/721140806" TargetMode="External" /><Relationship Id="rId28" Type="http://schemas.openxmlformats.org/officeDocument/2006/relationships/hyperlink" Target="https://podminky.urs.cz/item/CS_URS_2026_01/721171912" TargetMode="External" /><Relationship Id="rId29" Type="http://schemas.openxmlformats.org/officeDocument/2006/relationships/hyperlink" Target="https://podminky.urs.cz/item/CS_URS_2026_01/721171915" TargetMode="External" /><Relationship Id="rId30" Type="http://schemas.openxmlformats.org/officeDocument/2006/relationships/hyperlink" Target="https://podminky.urs.cz/item/CS_URS_2026_01/721173722" TargetMode="External" /><Relationship Id="rId31" Type="http://schemas.openxmlformats.org/officeDocument/2006/relationships/hyperlink" Target="https://podminky.urs.cz/item/CS_URS_2026_01/721173726" TargetMode="External" /><Relationship Id="rId32" Type="http://schemas.openxmlformats.org/officeDocument/2006/relationships/hyperlink" Target="https://podminky.urs.cz/item/CS_URS_2026_01/998721122" TargetMode="External" /><Relationship Id="rId33" Type="http://schemas.openxmlformats.org/officeDocument/2006/relationships/hyperlink" Target="https://podminky.urs.cz/item/CS_URS_2026_01/725114911" TargetMode="External" /><Relationship Id="rId34" Type="http://schemas.openxmlformats.org/officeDocument/2006/relationships/hyperlink" Target="https://podminky.urs.cz/item/CS_URS_2026_01/725114912" TargetMode="External" /><Relationship Id="rId35" Type="http://schemas.openxmlformats.org/officeDocument/2006/relationships/hyperlink" Target="https://podminky.urs.cz/item/CS_URS_2026_01/725210982" TargetMode="External" /><Relationship Id="rId36" Type="http://schemas.openxmlformats.org/officeDocument/2006/relationships/hyperlink" Target="https://podminky.urs.cz/item/CS_URS_2026_01/725210983" TargetMode="External" /><Relationship Id="rId37" Type="http://schemas.openxmlformats.org/officeDocument/2006/relationships/hyperlink" Target="https://podminky.urs.cz/item/CS_URS_2026_01/725210984" TargetMode="External" /><Relationship Id="rId38" Type="http://schemas.openxmlformats.org/officeDocument/2006/relationships/hyperlink" Target="https://podminky.urs.cz/item/CS_URS_2026_01/725210985" TargetMode="External" /><Relationship Id="rId39" Type="http://schemas.openxmlformats.org/officeDocument/2006/relationships/hyperlink" Target="https://podminky.urs.cz/item/CS_URS_2026_01/998725122" TargetMode="External" /><Relationship Id="rId40" Type="http://schemas.openxmlformats.org/officeDocument/2006/relationships/hyperlink" Target="https://podminky.urs.cz/item/CS_URS_2026_01/763164551" TargetMode="External" /><Relationship Id="rId41" Type="http://schemas.openxmlformats.org/officeDocument/2006/relationships/hyperlink" Target="https://podminky.urs.cz/item/CS_URS_2026_01/998763332" TargetMode="External" /><Relationship Id="rId42" Type="http://schemas.openxmlformats.org/officeDocument/2006/relationships/hyperlink" Target="https://podminky.urs.cz/item/CS_URS_2026_01/765111933" TargetMode="External" /><Relationship Id="rId43" Type="http://schemas.openxmlformats.org/officeDocument/2006/relationships/hyperlink" Target="https://podminky.urs.cz/item/CS_URS_2026_01/765115202" TargetMode="External" /><Relationship Id="rId44" Type="http://schemas.openxmlformats.org/officeDocument/2006/relationships/hyperlink" Target="https://podminky.urs.cz/item/CS_URS_2026_01/998765122" TargetMode="External" /><Relationship Id="rId45" Type="http://schemas.openxmlformats.org/officeDocument/2006/relationships/hyperlink" Target="https://podminky.urs.cz/item/CS_URS_2026_01/766660172" TargetMode="External" /><Relationship Id="rId46" Type="http://schemas.openxmlformats.org/officeDocument/2006/relationships/hyperlink" Target="https://podminky.urs.cz/item/CS_URS_2026_01/766660729" TargetMode="External" /><Relationship Id="rId47" Type="http://schemas.openxmlformats.org/officeDocument/2006/relationships/hyperlink" Target="https://podminky.urs.cz/item/CS_URS_2026_01/766660751" TargetMode="External" /><Relationship Id="rId48" Type="http://schemas.openxmlformats.org/officeDocument/2006/relationships/hyperlink" Target="https://podminky.urs.cz/item/CS_URS_2026_01/766660752" TargetMode="External" /><Relationship Id="rId49" Type="http://schemas.openxmlformats.org/officeDocument/2006/relationships/hyperlink" Target="https://podminky.urs.cz/item/CS_URS_2026_01/766682112" TargetMode="External" /><Relationship Id="rId50" Type="http://schemas.openxmlformats.org/officeDocument/2006/relationships/hyperlink" Target="https://podminky.urs.cz/item/CS_URS_2026_01/998766122" TargetMode="External" /><Relationship Id="rId51" Type="http://schemas.openxmlformats.org/officeDocument/2006/relationships/hyperlink" Target="https://podminky.urs.cz/item/CS_URS_2026_01/767646411" TargetMode="External" /><Relationship Id="rId52" Type="http://schemas.openxmlformats.org/officeDocument/2006/relationships/hyperlink" Target="https://podminky.urs.cz/item/CS_URS_2026_01/767661811" TargetMode="External" /><Relationship Id="rId53" Type="http://schemas.openxmlformats.org/officeDocument/2006/relationships/hyperlink" Target="https://podminky.urs.cz/item/CS_URS_2026_01/767662110" TargetMode="External" /><Relationship Id="rId54" Type="http://schemas.openxmlformats.org/officeDocument/2006/relationships/hyperlink" Target="https://podminky.urs.cz/item/CS_URS_2026_01/767821112" TargetMode="External" /><Relationship Id="rId55" Type="http://schemas.openxmlformats.org/officeDocument/2006/relationships/hyperlink" Target="https://podminky.urs.cz/item/CS_URS_2026_01/998767122" TargetMode="External" /><Relationship Id="rId56" Type="http://schemas.openxmlformats.org/officeDocument/2006/relationships/hyperlink" Target="https://podminky.urs.cz/item/CS_URS_2026_01/772991511" TargetMode="External" /><Relationship Id="rId57" Type="http://schemas.openxmlformats.org/officeDocument/2006/relationships/hyperlink" Target="https://podminky.urs.cz/item/CS_URS_2026_01/781471810" TargetMode="External" /><Relationship Id="rId58" Type="http://schemas.openxmlformats.org/officeDocument/2006/relationships/hyperlink" Target="https://podminky.urs.cz/item/CS_URS_2026_01/781473920" TargetMode="External" /><Relationship Id="rId59" Type="http://schemas.openxmlformats.org/officeDocument/2006/relationships/hyperlink" Target="https://podminky.urs.cz/item/CS_URS_2026_01/998781122" TargetMode="External" /><Relationship Id="rId60" Type="http://schemas.openxmlformats.org/officeDocument/2006/relationships/hyperlink" Target="https://podminky.urs.cz/item/CS_URS_2026_01/784181121" TargetMode="External" /><Relationship Id="rId61" Type="http://schemas.openxmlformats.org/officeDocument/2006/relationships/hyperlink" Target="https://podminky.urs.cz/item/CS_URS_2026_01/784181129" TargetMode="External" /><Relationship Id="rId62" Type="http://schemas.openxmlformats.org/officeDocument/2006/relationships/hyperlink" Target="https://podminky.urs.cz/item/CS_URS_2026_01/784211101" TargetMode="External" /><Relationship Id="rId63" Type="http://schemas.openxmlformats.org/officeDocument/2006/relationships/hyperlink" Target="https://podminky.urs.cz/item/CS_URS_2026_01/784211109" TargetMode="External" /><Relationship Id="rId64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41110061" TargetMode="External" /><Relationship Id="rId2" Type="http://schemas.openxmlformats.org/officeDocument/2006/relationships/hyperlink" Target="https://podminky.urs.cz/item/CS_URS_2026_01/741110511" TargetMode="External" /><Relationship Id="rId3" Type="http://schemas.openxmlformats.org/officeDocument/2006/relationships/hyperlink" Target="https://podminky.urs.cz/item/CS_URS_2026_01/741112022" TargetMode="External" /><Relationship Id="rId4" Type="http://schemas.openxmlformats.org/officeDocument/2006/relationships/hyperlink" Target="https://podminky.urs.cz/item/CS_URS_2026_01/741112061" TargetMode="External" /><Relationship Id="rId5" Type="http://schemas.openxmlformats.org/officeDocument/2006/relationships/hyperlink" Target="https://podminky.urs.cz/item/CS_URS_2026_01/741112063" TargetMode="External" /><Relationship Id="rId6" Type="http://schemas.openxmlformats.org/officeDocument/2006/relationships/hyperlink" Target="https://podminky.urs.cz/item/CS_URS_2026_01/741112101" TargetMode="External" /><Relationship Id="rId7" Type="http://schemas.openxmlformats.org/officeDocument/2006/relationships/hyperlink" Target="https://podminky.urs.cz/item/CS_URS_2026_01/741120201" TargetMode="External" /><Relationship Id="rId8" Type="http://schemas.openxmlformats.org/officeDocument/2006/relationships/hyperlink" Target="https://podminky.urs.cz/item/CS_URS_2026_01/741120401" TargetMode="External" /><Relationship Id="rId9" Type="http://schemas.openxmlformats.org/officeDocument/2006/relationships/hyperlink" Target="https://podminky.urs.cz/item/CS_URS_2026_01/741120403" TargetMode="External" /><Relationship Id="rId10" Type="http://schemas.openxmlformats.org/officeDocument/2006/relationships/hyperlink" Target="https://podminky.urs.cz/item/CS_URS_2026_01/741120501" TargetMode="External" /><Relationship Id="rId11" Type="http://schemas.openxmlformats.org/officeDocument/2006/relationships/hyperlink" Target="https://podminky.urs.cz/item/CS_URS_2026_01/741122015" TargetMode="External" /><Relationship Id="rId12" Type="http://schemas.openxmlformats.org/officeDocument/2006/relationships/hyperlink" Target="https://podminky.urs.cz/item/CS_URS_2026_01/741122025" TargetMode="External" /><Relationship Id="rId13" Type="http://schemas.openxmlformats.org/officeDocument/2006/relationships/hyperlink" Target="https://podminky.urs.cz/item/CS_URS_2026_01/741122031" TargetMode="External" /><Relationship Id="rId14" Type="http://schemas.openxmlformats.org/officeDocument/2006/relationships/hyperlink" Target="https://podminky.urs.cz/item/CS_URS_2026_01/741122131" TargetMode="External" /><Relationship Id="rId15" Type="http://schemas.openxmlformats.org/officeDocument/2006/relationships/hyperlink" Target="https://podminky.urs.cz/item/CS_URS_2026_01/741122211" TargetMode="External" /><Relationship Id="rId16" Type="http://schemas.openxmlformats.org/officeDocument/2006/relationships/hyperlink" Target="https://podminky.urs.cz/item/CS_URS_2026_01/741128005" TargetMode="External" /><Relationship Id="rId17" Type="http://schemas.openxmlformats.org/officeDocument/2006/relationships/hyperlink" Target="https://podminky.urs.cz/item/CS_URS_2026_01/741130021" TargetMode="External" /><Relationship Id="rId18" Type="http://schemas.openxmlformats.org/officeDocument/2006/relationships/hyperlink" Target="https://podminky.urs.cz/item/CS_URS_2026_01/741130023" TargetMode="External" /><Relationship Id="rId19" Type="http://schemas.openxmlformats.org/officeDocument/2006/relationships/hyperlink" Target="https://podminky.urs.cz/item/CS_URS_2026_01/741130025" TargetMode="External" /><Relationship Id="rId20" Type="http://schemas.openxmlformats.org/officeDocument/2006/relationships/hyperlink" Target="https://podminky.urs.cz/item/CS_URS_2026_01/741132103" TargetMode="External" /><Relationship Id="rId21" Type="http://schemas.openxmlformats.org/officeDocument/2006/relationships/hyperlink" Target="https://podminky.urs.cz/item/CS_URS_2026_01/741132145" TargetMode="External" /><Relationship Id="rId22" Type="http://schemas.openxmlformats.org/officeDocument/2006/relationships/hyperlink" Target="https://podminky.urs.cz/item/CS_URS_2026_01/741132148" TargetMode="External" /><Relationship Id="rId23" Type="http://schemas.openxmlformats.org/officeDocument/2006/relationships/hyperlink" Target="https://podminky.urs.cz/item/CS_URS_2026_01/741210001" TargetMode="External" /><Relationship Id="rId24" Type="http://schemas.openxmlformats.org/officeDocument/2006/relationships/hyperlink" Target="https://podminky.urs.cz/item/CS_URS_2026_01/741210004" TargetMode="External" /><Relationship Id="rId25" Type="http://schemas.openxmlformats.org/officeDocument/2006/relationships/hyperlink" Target="https://podminky.urs.cz/item/CS_URS_2026_01/741231001" TargetMode="External" /><Relationship Id="rId26" Type="http://schemas.openxmlformats.org/officeDocument/2006/relationships/hyperlink" Target="https://podminky.urs.cz/item/CS_URS_2026_01/741231004" TargetMode="External" /><Relationship Id="rId27" Type="http://schemas.openxmlformats.org/officeDocument/2006/relationships/hyperlink" Target="https://podminky.urs.cz/item/CS_URS_2026_01/741231013" TargetMode="External" /><Relationship Id="rId28" Type="http://schemas.openxmlformats.org/officeDocument/2006/relationships/hyperlink" Target="https://podminky.urs.cz/item/CS_URS_2026_01/741231014" TargetMode="External" /><Relationship Id="rId29" Type="http://schemas.openxmlformats.org/officeDocument/2006/relationships/hyperlink" Target="https://podminky.urs.cz/item/CS_URS_2026_01/741240053" TargetMode="External" /><Relationship Id="rId30" Type="http://schemas.openxmlformats.org/officeDocument/2006/relationships/hyperlink" Target="https://podminky.urs.cz/item/CS_URS_2026_01/741310031" TargetMode="External" /><Relationship Id="rId31" Type="http://schemas.openxmlformats.org/officeDocument/2006/relationships/hyperlink" Target="https://podminky.urs.cz/item/CS_URS_2026_01/741310204" TargetMode="External" /><Relationship Id="rId32" Type="http://schemas.openxmlformats.org/officeDocument/2006/relationships/hyperlink" Target="https://podminky.urs.cz/item/CS_URS_2026_01/741310562" TargetMode="External" /><Relationship Id="rId33" Type="http://schemas.openxmlformats.org/officeDocument/2006/relationships/hyperlink" Target="https://podminky.urs.cz/item/CS_URS_2026_01/741311001" TargetMode="External" /><Relationship Id="rId34" Type="http://schemas.openxmlformats.org/officeDocument/2006/relationships/hyperlink" Target="https://podminky.urs.cz/item/CS_URS_2026_01/741311071" TargetMode="External" /><Relationship Id="rId35" Type="http://schemas.openxmlformats.org/officeDocument/2006/relationships/hyperlink" Target="https://podminky.urs.cz/item/CS_URS_2026_01/741313042" TargetMode="External" /><Relationship Id="rId36" Type="http://schemas.openxmlformats.org/officeDocument/2006/relationships/hyperlink" Target="https://podminky.urs.cz/item/CS_URS_2026_01/741313082" TargetMode="External" /><Relationship Id="rId37" Type="http://schemas.openxmlformats.org/officeDocument/2006/relationships/hyperlink" Target="https://podminky.urs.cz/item/CS_URS_2026_01/741320101" TargetMode="External" /><Relationship Id="rId38" Type="http://schemas.openxmlformats.org/officeDocument/2006/relationships/hyperlink" Target="https://podminky.urs.cz/item/CS_URS_2026_01/741320161" TargetMode="External" /><Relationship Id="rId39" Type="http://schemas.openxmlformats.org/officeDocument/2006/relationships/hyperlink" Target="https://podminky.urs.cz/item/CS_URS_2026_01/741321001" TargetMode="External" /><Relationship Id="rId40" Type="http://schemas.openxmlformats.org/officeDocument/2006/relationships/hyperlink" Target="https://podminky.urs.cz/item/CS_URS_2026_01/741322011" TargetMode="External" /><Relationship Id="rId41" Type="http://schemas.openxmlformats.org/officeDocument/2006/relationships/hyperlink" Target="https://podminky.urs.cz/item/CS_URS_2026_01/741331032" TargetMode="External" /><Relationship Id="rId42" Type="http://schemas.openxmlformats.org/officeDocument/2006/relationships/hyperlink" Target="https://podminky.urs.cz/item/CS_URS_2026_01/741410003" TargetMode="External" /><Relationship Id="rId43" Type="http://schemas.openxmlformats.org/officeDocument/2006/relationships/hyperlink" Target="https://podminky.urs.cz/item/CS_URS_2026_01/741450002" TargetMode="External" /><Relationship Id="rId44" Type="http://schemas.openxmlformats.org/officeDocument/2006/relationships/hyperlink" Target="https://podminky.urs.cz/item/CS_URS_2026_01/741810002" TargetMode="External" /><Relationship Id="rId45" Type="http://schemas.openxmlformats.org/officeDocument/2006/relationships/hyperlink" Target="https://podminky.urs.cz/item/CS_URS_2026_01/741820001" TargetMode="External" /><Relationship Id="rId46" Type="http://schemas.openxmlformats.org/officeDocument/2006/relationships/hyperlink" Target="https://podminky.urs.cz/item/CS_URS_2026_01/741910412" TargetMode="External" /><Relationship Id="rId47" Type="http://schemas.openxmlformats.org/officeDocument/2006/relationships/hyperlink" Target="https://podminky.urs.cz/item/CS_URS_2026_01/741910511" TargetMode="External" /><Relationship Id="rId48" Type="http://schemas.openxmlformats.org/officeDocument/2006/relationships/hyperlink" Target="https://podminky.urs.cz/item/CS_URS_2026_01/741990041" TargetMode="External" /><Relationship Id="rId49" Type="http://schemas.openxmlformats.org/officeDocument/2006/relationships/hyperlink" Target="https://podminky.urs.cz/item/CS_URS_2026_01/741372061" TargetMode="External" /><Relationship Id="rId50" Type="http://schemas.openxmlformats.org/officeDocument/2006/relationships/hyperlink" Target="https://podminky.urs.cz/item/CS_URS_2026_01/741372153" TargetMode="External" /><Relationship Id="rId51" Type="http://schemas.openxmlformats.org/officeDocument/2006/relationships/hyperlink" Target="https://podminky.urs.cz/item/CS_URS_2026_01/HZS2231" TargetMode="External" /><Relationship Id="rId52" Type="http://schemas.openxmlformats.org/officeDocument/2006/relationships/hyperlink" Target="https://podminky.urs.cz/item/CS_URS_2026_01/HZS2232" TargetMode="External" /><Relationship Id="rId53" Type="http://schemas.openxmlformats.org/officeDocument/2006/relationships/hyperlink" Target="https://podminky.urs.cz/item/CS_URS_2026_01/210120549" TargetMode="External" /><Relationship Id="rId54" Type="http://schemas.openxmlformats.org/officeDocument/2006/relationships/hyperlink" Target="https://podminky.urs.cz/item/CS_URS_2026_01/998741122" TargetMode="External" /><Relationship Id="rId55" Type="http://schemas.openxmlformats.org/officeDocument/2006/relationships/hyperlink" Target="https://podminky.urs.cz/item/CS_URS_2026_01/742110002" TargetMode="External" /><Relationship Id="rId56" Type="http://schemas.openxmlformats.org/officeDocument/2006/relationships/hyperlink" Target="https://podminky.urs.cz/item/CS_URS_2026_01/742110041" TargetMode="External" /><Relationship Id="rId57" Type="http://schemas.openxmlformats.org/officeDocument/2006/relationships/hyperlink" Target="https://podminky.urs.cz/item/CS_URS_2026_01/742110504" TargetMode="External" /><Relationship Id="rId58" Type="http://schemas.openxmlformats.org/officeDocument/2006/relationships/hyperlink" Target="https://podminky.urs.cz/item/CS_URS_2026_01/742121001" TargetMode="External" /><Relationship Id="rId59" Type="http://schemas.openxmlformats.org/officeDocument/2006/relationships/hyperlink" Target="https://podminky.urs.cz/item/CS_URS_2026_01/742310001" TargetMode="External" /><Relationship Id="rId60" Type="http://schemas.openxmlformats.org/officeDocument/2006/relationships/hyperlink" Target="https://podminky.urs.cz/item/CS_URS_2026_01/742310002" TargetMode="External" /><Relationship Id="rId61" Type="http://schemas.openxmlformats.org/officeDocument/2006/relationships/hyperlink" Target="https://podminky.urs.cz/item/CS_URS_2026_01/742310006" TargetMode="External" /><Relationship Id="rId62" Type="http://schemas.openxmlformats.org/officeDocument/2006/relationships/hyperlink" Target="https://podminky.urs.cz/item/CS_URS_2026_01/742360151" TargetMode="External" /><Relationship Id="rId63" Type="http://schemas.openxmlformats.org/officeDocument/2006/relationships/hyperlink" Target="https://podminky.urs.cz/item/CS_URS_2026_01/742420061" TargetMode="External" /><Relationship Id="rId64" Type="http://schemas.openxmlformats.org/officeDocument/2006/relationships/hyperlink" Target="https://podminky.urs.cz/item/CS_URS_2026_01/998742122" TargetMode="External" /><Relationship Id="rId65" Type="http://schemas.openxmlformats.org/officeDocument/2006/relationships/hyperlink" Target="https://podminky.urs.cz/item/CS_URS_2026_01/HZS2232" TargetMode="External" /><Relationship Id="rId66" Type="http://schemas.openxmlformats.org/officeDocument/2006/relationships/hyperlink" Target="https://podminky.urs.cz/item/CS_URS_2026_01/468081311" TargetMode="External" /><Relationship Id="rId67" Type="http://schemas.openxmlformats.org/officeDocument/2006/relationships/hyperlink" Target="https://podminky.urs.cz/item/CS_URS_2026_01/468081312" TargetMode="External" /><Relationship Id="rId68" Type="http://schemas.openxmlformats.org/officeDocument/2006/relationships/hyperlink" Target="https://podminky.urs.cz/item/CS_URS_2026_01/468081313" TargetMode="External" /><Relationship Id="rId69" Type="http://schemas.openxmlformats.org/officeDocument/2006/relationships/hyperlink" Target="https://podminky.urs.cz/item/CS_URS_2026_01/468081314" TargetMode="External" /><Relationship Id="rId70" Type="http://schemas.openxmlformats.org/officeDocument/2006/relationships/hyperlink" Target="https://podminky.urs.cz/item/CS_URS_2026_01/468082112" TargetMode="External" /><Relationship Id="rId71" Type="http://schemas.openxmlformats.org/officeDocument/2006/relationships/hyperlink" Target="https://podminky.urs.cz/item/CS_URS_2026_01/468101412" TargetMode="External" /><Relationship Id="rId72" Type="http://schemas.openxmlformats.org/officeDocument/2006/relationships/hyperlink" Target="https://podminky.urs.cz/item/CS_URS_2026_01/468101431" TargetMode="External" /><Relationship Id="rId73" Type="http://schemas.openxmlformats.org/officeDocument/2006/relationships/hyperlink" Target="https://podminky.urs.cz/item/CS_URS_2026_01/468101433" TargetMode="External" /><Relationship Id="rId74" Type="http://schemas.openxmlformats.org/officeDocument/2006/relationships/hyperlink" Target="https://podminky.urs.cz/item/CS_URS_2026_01/468091311" TargetMode="External" /><Relationship Id="rId75" Type="http://schemas.openxmlformats.org/officeDocument/2006/relationships/hyperlink" Target="https://podminky.urs.cz/item/CS_URS_2026_01/468091312" TargetMode="External" /><Relationship Id="rId76" Type="http://schemas.openxmlformats.org/officeDocument/2006/relationships/hyperlink" Target="https://podminky.urs.cz/item/CS_URS_2026_01/468091313" TargetMode="External" /><Relationship Id="rId77" Type="http://schemas.openxmlformats.org/officeDocument/2006/relationships/hyperlink" Target="https://podminky.urs.cz/item/CS_URS_2026_01/460941211" TargetMode="External" /><Relationship Id="rId78" Type="http://schemas.openxmlformats.org/officeDocument/2006/relationships/hyperlink" Target="https://podminky.urs.cz/item/CS_URS_2026_01/460941212" TargetMode="External" /><Relationship Id="rId79" Type="http://schemas.openxmlformats.org/officeDocument/2006/relationships/hyperlink" Target="https://podminky.urs.cz/item/CS_URS_2026_01/460941233" TargetMode="External" /><Relationship Id="rId80" Type="http://schemas.openxmlformats.org/officeDocument/2006/relationships/hyperlink" Target="https://podminky.urs.cz/item/CS_URS_2026_01/468091351" TargetMode="External" /><Relationship Id="rId81" Type="http://schemas.openxmlformats.org/officeDocument/2006/relationships/hyperlink" Target="https://podminky.urs.cz/item/CS_URS_2026_01/460932141" TargetMode="External" /><Relationship Id="rId82" Type="http://schemas.openxmlformats.org/officeDocument/2006/relationships/hyperlink" Target="https://podminky.urs.cz/item/CS_URS_2026_01/460932111" TargetMode="External" /><Relationship Id="rId83" Type="http://schemas.openxmlformats.org/officeDocument/2006/relationships/hyperlink" Target="https://podminky.urs.cz/item/CS_URS_2026_01/469972212" TargetMode="External" /><Relationship Id="rId84" Type="http://schemas.openxmlformats.org/officeDocument/2006/relationships/hyperlink" Target="https://podminky.urs.cz/item/CS_URS_2026_01/469972222" TargetMode="External" /><Relationship Id="rId85" Type="http://schemas.openxmlformats.org/officeDocument/2006/relationships/hyperlink" Target="https://podminky.urs.cz/item/CS_URS_2026_01/469973116" TargetMode="External" /><Relationship Id="rId86" Type="http://schemas.openxmlformats.org/officeDocument/2006/relationships/hyperlink" Target="https://podminky.urs.cz/item/CS_URS_2026_01/HZS2491" TargetMode="External" /><Relationship Id="rId87" Type="http://schemas.openxmlformats.org/officeDocument/2006/relationships/hyperlink" Target="https://podminky.urs.cz/item/CS_URS_2026_01/HZS1301" TargetMode="External" /><Relationship Id="rId88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9331110" TargetMode="External" /><Relationship Id="rId2" Type="http://schemas.openxmlformats.org/officeDocument/2006/relationships/hyperlink" Target="https://podminky.urs.cz/item/CS_URS_2026_01/789331220" TargetMode="External" /><Relationship Id="rId3" Type="http://schemas.openxmlformats.org/officeDocument/2006/relationships/hyperlink" Target="https://podminky.urs.cz/item/CS_URS_2026_01/230011015" TargetMode="External" /><Relationship Id="rId4" Type="http://schemas.openxmlformats.org/officeDocument/2006/relationships/hyperlink" Target="https://podminky.urs.cz/item/CS_URS_2026_01/230011031" TargetMode="External" /><Relationship Id="rId5" Type="http://schemas.openxmlformats.org/officeDocument/2006/relationships/hyperlink" Target="https://podminky.urs.cz/item/CS_URS_2026_01/230011045" TargetMode="External" /><Relationship Id="rId6" Type="http://schemas.openxmlformats.org/officeDocument/2006/relationships/hyperlink" Target="https://podminky.urs.cz/item/CS_URS_2026_01/230021021" TargetMode="External" /><Relationship Id="rId7" Type="http://schemas.openxmlformats.org/officeDocument/2006/relationships/hyperlink" Target="https://podminky.urs.cz/item/CS_URS_2026_01/230021045" TargetMode="External" /><Relationship Id="rId8" Type="http://schemas.openxmlformats.org/officeDocument/2006/relationships/hyperlink" Target="https://podminky.urs.cz/item/CS_URS_2026_01/230040006" TargetMode="External" /><Relationship Id="rId9" Type="http://schemas.openxmlformats.org/officeDocument/2006/relationships/hyperlink" Target="https://podminky.urs.cz/item/CS_URS_2026_01/230050002" TargetMode="External" /><Relationship Id="rId10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359901212" TargetMode="External" /><Relationship Id="rId2" Type="http://schemas.openxmlformats.org/officeDocument/2006/relationships/hyperlink" Target="https://podminky.urs.cz/item/CS_URS_2026_01/612135101" TargetMode="External" /><Relationship Id="rId3" Type="http://schemas.openxmlformats.org/officeDocument/2006/relationships/hyperlink" Target="https://podminky.urs.cz/item/CS_URS_2026_01/949101111" TargetMode="External" /><Relationship Id="rId4" Type="http://schemas.openxmlformats.org/officeDocument/2006/relationships/hyperlink" Target="https://podminky.urs.cz/item/CS_URS_2026_01/965042121" TargetMode="External" /><Relationship Id="rId5" Type="http://schemas.openxmlformats.org/officeDocument/2006/relationships/hyperlink" Target="https://podminky.urs.cz/item/CS_URS_2026_01/974031164" TargetMode="External" /><Relationship Id="rId6" Type="http://schemas.openxmlformats.org/officeDocument/2006/relationships/hyperlink" Target="https://podminky.urs.cz/item/CS_URS_2026_01/997013501" TargetMode="External" /><Relationship Id="rId7" Type="http://schemas.openxmlformats.org/officeDocument/2006/relationships/hyperlink" Target="https://podminky.urs.cz/item/CS_URS_2026_01/997013509" TargetMode="External" /><Relationship Id="rId8" Type="http://schemas.openxmlformats.org/officeDocument/2006/relationships/hyperlink" Target="https://podminky.urs.cz/item/CS_URS_2026_01/997013511" TargetMode="External" /><Relationship Id="rId9" Type="http://schemas.openxmlformats.org/officeDocument/2006/relationships/hyperlink" Target="https://podminky.urs.cz/item/CS_URS_2026_01/997013601" TargetMode="External" /><Relationship Id="rId10" Type="http://schemas.openxmlformats.org/officeDocument/2006/relationships/hyperlink" Target="https://podminky.urs.cz/item/CS_URS_2026_01/997013603" TargetMode="External" /><Relationship Id="rId11" Type="http://schemas.openxmlformats.org/officeDocument/2006/relationships/hyperlink" Target="https://podminky.urs.cz/item/CS_URS_2026_01/997013631" TargetMode="External" /><Relationship Id="rId12" Type="http://schemas.openxmlformats.org/officeDocument/2006/relationships/hyperlink" Target="https://podminky.urs.cz/item/CS_URS_2026_01/998011009" TargetMode="External" /><Relationship Id="rId13" Type="http://schemas.openxmlformats.org/officeDocument/2006/relationships/hyperlink" Target="https://podminky.urs.cz/item/CS_URS_2026_01/713411111" TargetMode="External" /><Relationship Id="rId14" Type="http://schemas.openxmlformats.org/officeDocument/2006/relationships/hyperlink" Target="https://podminky.urs.cz/item/CS_URS_2026_01/998713113" TargetMode="External" /><Relationship Id="rId15" Type="http://schemas.openxmlformats.org/officeDocument/2006/relationships/hyperlink" Target="https://podminky.urs.cz/item/CS_URS_2026_01/721100902" TargetMode="External" /><Relationship Id="rId16" Type="http://schemas.openxmlformats.org/officeDocument/2006/relationships/hyperlink" Target="https://podminky.urs.cz/item/CS_URS_2026_01/721140802" TargetMode="External" /><Relationship Id="rId17" Type="http://schemas.openxmlformats.org/officeDocument/2006/relationships/hyperlink" Target="https://podminky.urs.cz/item/CS_URS_2026_01/721174024" TargetMode="External" /><Relationship Id="rId18" Type="http://schemas.openxmlformats.org/officeDocument/2006/relationships/hyperlink" Target="https://podminky.urs.cz/item/CS_URS_2026_01/721174025" TargetMode="External" /><Relationship Id="rId19" Type="http://schemas.openxmlformats.org/officeDocument/2006/relationships/hyperlink" Target="https://podminky.urs.cz/item/CS_URS_2026_01/721174043" TargetMode="External" /><Relationship Id="rId20" Type="http://schemas.openxmlformats.org/officeDocument/2006/relationships/hyperlink" Target="https://podminky.urs.cz/item/CS_URS_2026_01/721174045" TargetMode="External" /><Relationship Id="rId21" Type="http://schemas.openxmlformats.org/officeDocument/2006/relationships/hyperlink" Target="https://podminky.urs.cz/item/CS_URS_2026_01/721273152" TargetMode="External" /><Relationship Id="rId22" Type="http://schemas.openxmlformats.org/officeDocument/2006/relationships/hyperlink" Target="https://podminky.urs.cz/item/CS_URS_2026_01/721273153" TargetMode="External" /><Relationship Id="rId23" Type="http://schemas.openxmlformats.org/officeDocument/2006/relationships/hyperlink" Target="https://podminky.urs.cz/item/CS_URS_2026_01/998721113" TargetMode="External" /><Relationship Id="rId24" Type="http://schemas.openxmlformats.org/officeDocument/2006/relationships/hyperlink" Target="https://podminky.urs.cz/item/CS_URS_2026_01/722174004" TargetMode="External" /><Relationship Id="rId25" Type="http://schemas.openxmlformats.org/officeDocument/2006/relationships/hyperlink" Target="https://podminky.urs.cz/item/CS_URS_2026_01/722181242" TargetMode="External" /><Relationship Id="rId26" Type="http://schemas.openxmlformats.org/officeDocument/2006/relationships/hyperlink" Target="https://podminky.urs.cz/item/CS_URS_2026_01/722190401" TargetMode="External" /><Relationship Id="rId27" Type="http://schemas.openxmlformats.org/officeDocument/2006/relationships/hyperlink" Target="https://podminky.urs.cz/item/CS_URS_2026_01/722232063" TargetMode="External" /><Relationship Id="rId28" Type="http://schemas.openxmlformats.org/officeDocument/2006/relationships/hyperlink" Target="https://podminky.urs.cz/item/CS_URS_2026_01/998722113" TargetMode="External" /><Relationship Id="rId29" Type="http://schemas.openxmlformats.org/officeDocument/2006/relationships/hyperlink" Target="https://podminky.urs.cz/item/CS_URS_2026_01/725980123" TargetMode="External" /><Relationship Id="rId30" Type="http://schemas.openxmlformats.org/officeDocument/2006/relationships/hyperlink" Target="https://podminky.urs.cz/item/CS_URS_2026_01/998725113" TargetMode="External" /><Relationship Id="rId31" Type="http://schemas.openxmlformats.org/officeDocument/2006/relationships/hyperlink" Target="https://podminky.urs.cz/item/CS_URS_2026_01/732490102" TargetMode="External" /><Relationship Id="rId32" Type="http://schemas.openxmlformats.org/officeDocument/2006/relationships/hyperlink" Target="https://podminky.urs.cz/item/CS_URS_2026_01/765111803" TargetMode="External" /><Relationship Id="rId33" Type="http://schemas.openxmlformats.org/officeDocument/2006/relationships/hyperlink" Target="https://podminky.urs.cz/item/CS_URS_2026_01/765111813" TargetMode="External" /><Relationship Id="rId34" Type="http://schemas.openxmlformats.org/officeDocument/2006/relationships/hyperlink" Target="https://podminky.urs.cz/item/CS_URS_2026_01/765111912" TargetMode="External" /><Relationship Id="rId35" Type="http://schemas.openxmlformats.org/officeDocument/2006/relationships/hyperlink" Target="https://podminky.urs.cz/item/CS_URS_2026_01/HZS2211" TargetMode="External" /><Relationship Id="rId36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2164000" TargetMode="External" /><Relationship Id="rId2" Type="http://schemas.openxmlformats.org/officeDocument/2006/relationships/hyperlink" Target="https://podminky.urs.cz/item/CS_URS_2026_01/013254000" TargetMode="External" /><Relationship Id="rId3" Type="http://schemas.openxmlformats.org/officeDocument/2006/relationships/hyperlink" Target="https://podminky.urs.cz/item/CS_URS_2026_01/030001000" TargetMode="External" /><Relationship Id="rId4" Type="http://schemas.openxmlformats.org/officeDocument/2006/relationships/hyperlink" Target="https://podminky.urs.cz/item/CS_URS_2026_01/044002000" TargetMode="External" /><Relationship Id="rId5" Type="http://schemas.openxmlformats.org/officeDocument/2006/relationships/hyperlink" Target="https://podminky.urs.cz/item/CS_URS_2026_01/070001000" TargetMode="External" /><Relationship Id="rId6" Type="http://schemas.openxmlformats.org/officeDocument/2006/relationships/hyperlink" Target="https://podminky.urs.cz/item/CS_URS_2026_01/094103000" TargetMode="External" /><Relationship Id="rId7" Type="http://schemas.openxmlformats.org/officeDocument/2006/relationships/drawing" Target="../drawings/drawing3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26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29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30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31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31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31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33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34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35</v>
      </c>
      <c r="AO17" s="19"/>
      <c r="AP17" s="19"/>
      <c r="AQ17" s="19"/>
      <c r="AR17" s="17"/>
      <c r="BE17" s="28"/>
      <c r="BS17" s="14" t="s">
        <v>36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37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33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35</v>
      </c>
      <c r="AO20" s="19"/>
      <c r="AP20" s="19"/>
      <c r="AQ20" s="19"/>
      <c r="AR20" s="17"/>
      <c r="BE20" s="28"/>
      <c r="BS20" s="14" t="s">
        <v>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39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40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41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42</v>
      </c>
      <c r="AL28" s="42"/>
      <c r="AM28" s="42"/>
      <c r="AN28" s="42"/>
      <c r="AO28" s="42"/>
      <c r="AP28" s="37"/>
      <c r="AQ28" s="37"/>
      <c r="AR28" s="41"/>
      <c r="BE28" s="28"/>
    </row>
    <row r="29" hidden="1" s="3" customFormat="1" ht="14.4" customHeight="1">
      <c r="A29" s="3"/>
      <c r="B29" s="43"/>
      <c r="C29" s="44"/>
      <c r="D29" s="29" t="s">
        <v>43</v>
      </c>
      <c r="E29" s="44"/>
      <c r="F29" s="29" t="s">
        <v>44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hidden="1" s="3" customFormat="1" ht="14.4" customHeight="1">
      <c r="A30" s="3"/>
      <c r="B30" s="43"/>
      <c r="C30" s="44"/>
      <c r="D30" s="44"/>
      <c r="E30" s="44"/>
      <c r="F30" s="29" t="s">
        <v>45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s="3" customFormat="1" ht="14.4" customHeight="1">
      <c r="A31" s="3"/>
      <c r="B31" s="43"/>
      <c r="C31" s="44"/>
      <c r="D31" s="49" t="s">
        <v>43</v>
      </c>
      <c r="E31" s="44"/>
      <c r="F31" s="29" t="s">
        <v>46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s="3" customFormat="1" ht="14.4" customHeight="1">
      <c r="A32" s="3"/>
      <c r="B32" s="43"/>
      <c r="C32" s="44"/>
      <c r="D32" s="44"/>
      <c r="E32" s="44"/>
      <c r="F32" s="29" t="s">
        <v>47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48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0"/>
      <c r="D35" s="51" t="s">
        <v>49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50</v>
      </c>
      <c r="U35" s="52"/>
      <c r="V35" s="52"/>
      <c r="W35" s="52"/>
      <c r="X35" s="54" t="s">
        <v>51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7"/>
      <c r="C49" s="58"/>
      <c r="D49" s="59" t="s">
        <v>52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53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2" t="s">
        <v>54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2" t="s">
        <v>55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2" t="s">
        <v>54</v>
      </c>
      <c r="AI60" s="39"/>
      <c r="AJ60" s="39"/>
      <c r="AK60" s="39"/>
      <c r="AL60" s="39"/>
      <c r="AM60" s="62" t="s">
        <v>55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9" t="s">
        <v>56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57</v>
      </c>
      <c r="AI64" s="63"/>
      <c r="AJ64" s="63"/>
      <c r="AK64" s="63"/>
      <c r="AL64" s="63"/>
      <c r="AM64" s="63"/>
      <c r="AN64" s="63"/>
      <c r="AO64" s="63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2" t="s">
        <v>54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2" t="s">
        <v>55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2" t="s">
        <v>54</v>
      </c>
      <c r="AI75" s="39"/>
      <c r="AJ75" s="39"/>
      <c r="AK75" s="39"/>
      <c r="AL75" s="39"/>
      <c r="AM75" s="62" t="s">
        <v>55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1"/>
      <c r="BE77" s="35"/>
    </row>
    <row r="81" s="2" customFormat="1" ht="6.96" customHeight="1">
      <c r="A81" s="35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1"/>
      <c r="BE81" s="35"/>
    </row>
    <row r="82" s="2" customFormat="1" ht="24.96" customHeight="1">
      <c r="A82" s="35"/>
      <c r="B82" s="36"/>
      <c r="C82" s="20" t="s">
        <v>58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8"/>
      <c r="C84" s="29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65426029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Plzeň zastávka ON - oprava bytové části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6" t="str">
        <f>IF(K8="","",K8)</f>
        <v>parc. č. 6594, k.ú. Plzeň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7" t="str">
        <f>IF(AN8= "","",AN8)</f>
        <v>18. 5. 2026</v>
      </c>
      <c r="AN87" s="77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25.6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9" t="str">
        <f>IF(E11= "","",E11)</f>
        <v>Správa železnic, s.o., Dlážděná 1003/7, Praha 1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32</v>
      </c>
      <c r="AJ89" s="37"/>
      <c r="AK89" s="37"/>
      <c r="AL89" s="37"/>
      <c r="AM89" s="78" t="str">
        <f>IF(E17="","",E17)</f>
        <v>SILETI CZ, s.r.o., Seifertova 2919/12, Praha 2</v>
      </c>
      <c r="AN89" s="69"/>
      <c r="AO89" s="69"/>
      <c r="AP89" s="69"/>
      <c r="AQ89" s="37"/>
      <c r="AR89" s="41"/>
      <c r="AS89" s="79" t="s">
        <v>59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5"/>
    </row>
    <row r="90" s="2" customFormat="1" ht="25.65" customHeight="1">
      <c r="A90" s="35"/>
      <c r="B90" s="36"/>
      <c r="C90" s="29" t="s">
        <v>30</v>
      </c>
      <c r="D90" s="37"/>
      <c r="E90" s="37"/>
      <c r="F90" s="37"/>
      <c r="G90" s="37"/>
      <c r="H90" s="37"/>
      <c r="I90" s="37"/>
      <c r="J90" s="37"/>
      <c r="K90" s="37"/>
      <c r="L90" s="69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37</v>
      </c>
      <c r="AJ90" s="37"/>
      <c r="AK90" s="37"/>
      <c r="AL90" s="37"/>
      <c r="AM90" s="78" t="str">
        <f>IF(E20="","",E20)</f>
        <v>SILETI CZ, s.r.o., Seifertova 2919/12, Praha 2</v>
      </c>
      <c r="AN90" s="69"/>
      <c r="AO90" s="69"/>
      <c r="AP90" s="69"/>
      <c r="AQ90" s="37"/>
      <c r="AR90" s="41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5"/>
    </row>
    <row r="92" s="2" customFormat="1" ht="29.28" customHeight="1">
      <c r="A92" s="35"/>
      <c r="B92" s="36"/>
      <c r="C92" s="91" t="s">
        <v>60</v>
      </c>
      <c r="D92" s="92"/>
      <c r="E92" s="92"/>
      <c r="F92" s="92"/>
      <c r="G92" s="92"/>
      <c r="H92" s="93"/>
      <c r="I92" s="94" t="s">
        <v>61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62</v>
      </c>
      <c r="AH92" s="92"/>
      <c r="AI92" s="92"/>
      <c r="AJ92" s="92"/>
      <c r="AK92" s="92"/>
      <c r="AL92" s="92"/>
      <c r="AM92" s="92"/>
      <c r="AN92" s="94" t="s">
        <v>63</v>
      </c>
      <c r="AO92" s="92"/>
      <c r="AP92" s="96"/>
      <c r="AQ92" s="97" t="s">
        <v>64</v>
      </c>
      <c r="AR92" s="41"/>
      <c r="AS92" s="98" t="s">
        <v>65</v>
      </c>
      <c r="AT92" s="99" t="s">
        <v>66</v>
      </c>
      <c r="AU92" s="99" t="s">
        <v>67</v>
      </c>
      <c r="AV92" s="99" t="s">
        <v>68</v>
      </c>
      <c r="AW92" s="99" t="s">
        <v>69</v>
      </c>
      <c r="AX92" s="99" t="s">
        <v>70</v>
      </c>
      <c r="AY92" s="99" t="s">
        <v>71</v>
      </c>
      <c r="AZ92" s="99" t="s">
        <v>72</v>
      </c>
      <c r="BA92" s="99" t="s">
        <v>73</v>
      </c>
      <c r="BB92" s="99" t="s">
        <v>74</v>
      </c>
      <c r="BC92" s="99" t="s">
        <v>75</v>
      </c>
      <c r="BD92" s="100" t="s">
        <v>76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5"/>
    </row>
    <row r="94" s="6" customFormat="1" ht="32.4" customHeight="1">
      <c r="A94" s="6"/>
      <c r="B94" s="104"/>
      <c r="C94" s="105" t="s">
        <v>77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ROUND(AG95+AG102+AG109+AG116+AG123+AG128,2)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ROUND(AS95+AS102+AS109+AS116+AS123+AS128,2)</f>
        <v>0</v>
      </c>
      <c r="AT94" s="112">
        <f>ROUND(SUM(AV94:AW94),2)</f>
        <v>0</v>
      </c>
      <c r="AU94" s="113">
        <f>ROUND(AU95+AU102+AU109+AU116+AU123+AU128,5)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ROUND(AZ95+AZ102+AZ109+AZ116+AZ123+AZ128,2)</f>
        <v>0</v>
      </c>
      <c r="BA94" s="112">
        <f>ROUND(BA95+BA102+BA109+BA116+BA123+BA128,2)</f>
        <v>0</v>
      </c>
      <c r="BB94" s="112">
        <f>ROUND(BB95+BB102+BB109+BB116+BB123+BB128,2)</f>
        <v>0</v>
      </c>
      <c r="BC94" s="112">
        <f>ROUND(BC95+BC102+BC109+BC116+BC123+BC128,2)</f>
        <v>0</v>
      </c>
      <c r="BD94" s="114">
        <f>ROUND(BD95+BD102+BD109+BD116+BD123+BD128,2)</f>
        <v>0</v>
      </c>
      <c r="BE94" s="6"/>
      <c r="BS94" s="115" t="s">
        <v>78</v>
      </c>
      <c r="BT94" s="115" t="s">
        <v>79</v>
      </c>
      <c r="BU94" s="116" t="s">
        <v>80</v>
      </c>
      <c r="BV94" s="115" t="s">
        <v>81</v>
      </c>
      <c r="BW94" s="115" t="s">
        <v>5</v>
      </c>
      <c r="BX94" s="115" t="s">
        <v>82</v>
      </c>
      <c r="CL94" s="115" t="s">
        <v>1</v>
      </c>
    </row>
    <row r="95" s="7" customFormat="1" ht="16.5" customHeight="1">
      <c r="A95" s="7"/>
      <c r="B95" s="117"/>
      <c r="C95" s="118"/>
      <c r="D95" s="119" t="s">
        <v>83</v>
      </c>
      <c r="E95" s="119"/>
      <c r="F95" s="119"/>
      <c r="G95" s="119"/>
      <c r="H95" s="119"/>
      <c r="I95" s="120"/>
      <c r="J95" s="119" t="s">
        <v>84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ROUND(SUM(AG96:AG101),2)</f>
        <v>0</v>
      </c>
      <c r="AH95" s="120"/>
      <c r="AI95" s="120"/>
      <c r="AJ95" s="120"/>
      <c r="AK95" s="120"/>
      <c r="AL95" s="120"/>
      <c r="AM95" s="120"/>
      <c r="AN95" s="122">
        <f>SUM(AG95,AT95)</f>
        <v>0</v>
      </c>
      <c r="AO95" s="120"/>
      <c r="AP95" s="120"/>
      <c r="AQ95" s="123" t="s">
        <v>85</v>
      </c>
      <c r="AR95" s="124"/>
      <c r="AS95" s="125">
        <f>ROUND(SUM(AS96:AS101),2)</f>
        <v>0</v>
      </c>
      <c r="AT95" s="126">
        <f>ROUND(SUM(AV95:AW95),2)</f>
        <v>0</v>
      </c>
      <c r="AU95" s="127">
        <f>ROUND(SUM(AU96:AU101),5)</f>
        <v>0</v>
      </c>
      <c r="AV95" s="126">
        <f>ROUND(AZ95*L29,2)</f>
        <v>0</v>
      </c>
      <c r="AW95" s="126">
        <f>ROUND(BA95*L30,2)</f>
        <v>0</v>
      </c>
      <c r="AX95" s="126">
        <f>ROUND(BB95*L29,2)</f>
        <v>0</v>
      </c>
      <c r="AY95" s="126">
        <f>ROUND(BC95*L30,2)</f>
        <v>0</v>
      </c>
      <c r="AZ95" s="126">
        <f>ROUND(SUM(AZ96:AZ101),2)</f>
        <v>0</v>
      </c>
      <c r="BA95" s="126">
        <f>ROUND(SUM(BA96:BA101),2)</f>
        <v>0</v>
      </c>
      <c r="BB95" s="126">
        <f>ROUND(SUM(BB96:BB101),2)</f>
        <v>0</v>
      </c>
      <c r="BC95" s="126">
        <f>ROUND(SUM(BC96:BC101),2)</f>
        <v>0</v>
      </c>
      <c r="BD95" s="128">
        <f>ROUND(SUM(BD96:BD101),2)</f>
        <v>0</v>
      </c>
      <c r="BE95" s="7"/>
      <c r="BS95" s="129" t="s">
        <v>78</v>
      </c>
      <c r="BT95" s="129" t="s">
        <v>86</v>
      </c>
      <c r="BU95" s="129" t="s">
        <v>80</v>
      </c>
      <c r="BV95" s="129" t="s">
        <v>81</v>
      </c>
      <c r="BW95" s="129" t="s">
        <v>87</v>
      </c>
      <c r="BX95" s="129" t="s">
        <v>5</v>
      </c>
      <c r="CL95" s="129" t="s">
        <v>1</v>
      </c>
      <c r="CM95" s="129" t="s">
        <v>86</v>
      </c>
    </row>
    <row r="96" s="4" customFormat="1" ht="16.5" customHeight="1">
      <c r="A96" s="130" t="s">
        <v>88</v>
      </c>
      <c r="B96" s="68"/>
      <c r="C96" s="131"/>
      <c r="D96" s="131"/>
      <c r="E96" s="132" t="s">
        <v>89</v>
      </c>
      <c r="F96" s="132"/>
      <c r="G96" s="132"/>
      <c r="H96" s="132"/>
      <c r="I96" s="132"/>
      <c r="J96" s="131"/>
      <c r="K96" s="132" t="s">
        <v>90</v>
      </c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3">
        <f>'PS 01 - Stavební část'!J32</f>
        <v>0</v>
      </c>
      <c r="AH96" s="131"/>
      <c r="AI96" s="131"/>
      <c r="AJ96" s="131"/>
      <c r="AK96" s="131"/>
      <c r="AL96" s="131"/>
      <c r="AM96" s="131"/>
      <c r="AN96" s="133">
        <f>SUM(AG96,AT96)</f>
        <v>0</v>
      </c>
      <c r="AO96" s="131"/>
      <c r="AP96" s="131"/>
      <c r="AQ96" s="134" t="s">
        <v>91</v>
      </c>
      <c r="AR96" s="70"/>
      <c r="AS96" s="135">
        <v>0</v>
      </c>
      <c r="AT96" s="136">
        <f>ROUND(SUM(AV96:AW96),2)</f>
        <v>0</v>
      </c>
      <c r="AU96" s="137">
        <f>'PS 01 - Stavební část'!P137</f>
        <v>0</v>
      </c>
      <c r="AV96" s="136">
        <f>'PS 01 - Stavební část'!J35</f>
        <v>0</v>
      </c>
      <c r="AW96" s="136">
        <f>'PS 01 - Stavební část'!J36</f>
        <v>0</v>
      </c>
      <c r="AX96" s="136">
        <f>'PS 01 - Stavební část'!J37</f>
        <v>0</v>
      </c>
      <c r="AY96" s="136">
        <f>'PS 01 - Stavební část'!J38</f>
        <v>0</v>
      </c>
      <c r="AZ96" s="136">
        <f>'PS 01 - Stavební část'!F35</f>
        <v>0</v>
      </c>
      <c r="BA96" s="136">
        <f>'PS 01 - Stavební část'!F36</f>
        <v>0</v>
      </c>
      <c r="BB96" s="136">
        <f>'PS 01 - Stavební část'!F37</f>
        <v>0</v>
      </c>
      <c r="BC96" s="136">
        <f>'PS 01 - Stavební část'!F38</f>
        <v>0</v>
      </c>
      <c r="BD96" s="138">
        <f>'PS 01 - Stavební část'!F39</f>
        <v>0</v>
      </c>
      <c r="BE96" s="4"/>
      <c r="BT96" s="139" t="s">
        <v>92</v>
      </c>
      <c r="BV96" s="139" t="s">
        <v>81</v>
      </c>
      <c r="BW96" s="139" t="s">
        <v>93</v>
      </c>
      <c r="BX96" s="139" t="s">
        <v>87</v>
      </c>
      <c r="CL96" s="139" t="s">
        <v>1</v>
      </c>
    </row>
    <row r="97" s="4" customFormat="1" ht="16.5" customHeight="1">
      <c r="A97" s="130" t="s">
        <v>88</v>
      </c>
      <c r="B97" s="68"/>
      <c r="C97" s="131"/>
      <c r="D97" s="131"/>
      <c r="E97" s="132" t="s">
        <v>94</v>
      </c>
      <c r="F97" s="132"/>
      <c r="G97" s="132"/>
      <c r="H97" s="132"/>
      <c r="I97" s="132"/>
      <c r="J97" s="131"/>
      <c r="K97" s="132" t="s">
        <v>95</v>
      </c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3">
        <f>'PS 02 - Elektroinstalace'!J32</f>
        <v>0</v>
      </c>
      <c r="AH97" s="131"/>
      <c r="AI97" s="131"/>
      <c r="AJ97" s="131"/>
      <c r="AK97" s="131"/>
      <c r="AL97" s="131"/>
      <c r="AM97" s="131"/>
      <c r="AN97" s="133">
        <f>SUM(AG97,AT97)</f>
        <v>0</v>
      </c>
      <c r="AO97" s="131"/>
      <c r="AP97" s="131"/>
      <c r="AQ97" s="134" t="s">
        <v>91</v>
      </c>
      <c r="AR97" s="70"/>
      <c r="AS97" s="135">
        <v>0</v>
      </c>
      <c r="AT97" s="136">
        <f>ROUND(SUM(AV97:AW97),2)</f>
        <v>0</v>
      </c>
      <c r="AU97" s="137">
        <f>'PS 02 - Elektroinstalace'!P125</f>
        <v>0</v>
      </c>
      <c r="AV97" s="136">
        <f>'PS 02 - Elektroinstalace'!J35</f>
        <v>0</v>
      </c>
      <c r="AW97" s="136">
        <f>'PS 02 - Elektroinstalace'!J36</f>
        <v>0</v>
      </c>
      <c r="AX97" s="136">
        <f>'PS 02 - Elektroinstalace'!J37</f>
        <v>0</v>
      </c>
      <c r="AY97" s="136">
        <f>'PS 02 - Elektroinstalace'!J38</f>
        <v>0</v>
      </c>
      <c r="AZ97" s="136">
        <f>'PS 02 - Elektroinstalace'!F35</f>
        <v>0</v>
      </c>
      <c r="BA97" s="136">
        <f>'PS 02 - Elektroinstalace'!F36</f>
        <v>0</v>
      </c>
      <c r="BB97" s="136">
        <f>'PS 02 - Elektroinstalace'!F37</f>
        <v>0</v>
      </c>
      <c r="BC97" s="136">
        <f>'PS 02 - Elektroinstalace'!F38</f>
        <v>0</v>
      </c>
      <c r="BD97" s="138">
        <f>'PS 02 - Elektroinstalace'!F39</f>
        <v>0</v>
      </c>
      <c r="BE97" s="4"/>
      <c r="BT97" s="139" t="s">
        <v>92</v>
      </c>
      <c r="BV97" s="139" t="s">
        <v>81</v>
      </c>
      <c r="BW97" s="139" t="s">
        <v>96</v>
      </c>
      <c r="BX97" s="139" t="s">
        <v>87</v>
      </c>
      <c r="CL97" s="139" t="s">
        <v>1</v>
      </c>
    </row>
    <row r="98" s="4" customFormat="1" ht="16.5" customHeight="1">
      <c r="A98" s="130" t="s">
        <v>88</v>
      </c>
      <c r="B98" s="68"/>
      <c r="C98" s="131"/>
      <c r="D98" s="131"/>
      <c r="E98" s="132" t="s">
        <v>97</v>
      </c>
      <c r="F98" s="132"/>
      <c r="G98" s="132"/>
      <c r="H98" s="132"/>
      <c r="I98" s="132"/>
      <c r="J98" s="131"/>
      <c r="K98" s="132" t="s">
        <v>98</v>
      </c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3">
        <f>'PS 03 - Vnitřní rozvod plynu'!J32</f>
        <v>0</v>
      </c>
      <c r="AH98" s="131"/>
      <c r="AI98" s="131"/>
      <c r="AJ98" s="131"/>
      <c r="AK98" s="131"/>
      <c r="AL98" s="131"/>
      <c r="AM98" s="131"/>
      <c r="AN98" s="133">
        <f>SUM(AG98,AT98)</f>
        <v>0</v>
      </c>
      <c r="AO98" s="131"/>
      <c r="AP98" s="131"/>
      <c r="AQ98" s="134" t="s">
        <v>91</v>
      </c>
      <c r="AR98" s="70"/>
      <c r="AS98" s="135">
        <v>0</v>
      </c>
      <c r="AT98" s="136">
        <f>ROUND(SUM(AV98:AW98),2)</f>
        <v>0</v>
      </c>
      <c r="AU98" s="137">
        <f>'PS 03 - Vnitřní rozvod plynu'!P124</f>
        <v>0</v>
      </c>
      <c r="AV98" s="136">
        <f>'PS 03 - Vnitřní rozvod plynu'!J35</f>
        <v>0</v>
      </c>
      <c r="AW98" s="136">
        <f>'PS 03 - Vnitřní rozvod plynu'!J36</f>
        <v>0</v>
      </c>
      <c r="AX98" s="136">
        <f>'PS 03 - Vnitřní rozvod plynu'!J37</f>
        <v>0</v>
      </c>
      <c r="AY98" s="136">
        <f>'PS 03 - Vnitřní rozvod plynu'!J38</f>
        <v>0</v>
      </c>
      <c r="AZ98" s="136">
        <f>'PS 03 - Vnitřní rozvod plynu'!F35</f>
        <v>0</v>
      </c>
      <c r="BA98" s="136">
        <f>'PS 03 - Vnitřní rozvod plynu'!F36</f>
        <v>0</v>
      </c>
      <c r="BB98" s="136">
        <f>'PS 03 - Vnitřní rozvod plynu'!F37</f>
        <v>0</v>
      </c>
      <c r="BC98" s="136">
        <f>'PS 03 - Vnitřní rozvod plynu'!F38</f>
        <v>0</v>
      </c>
      <c r="BD98" s="138">
        <f>'PS 03 - Vnitřní rozvod plynu'!F39</f>
        <v>0</v>
      </c>
      <c r="BE98" s="4"/>
      <c r="BT98" s="139" t="s">
        <v>92</v>
      </c>
      <c r="BV98" s="139" t="s">
        <v>81</v>
      </c>
      <c r="BW98" s="139" t="s">
        <v>99</v>
      </c>
      <c r="BX98" s="139" t="s">
        <v>87</v>
      </c>
      <c r="CL98" s="139" t="s">
        <v>1</v>
      </c>
    </row>
    <row r="99" s="4" customFormat="1" ht="16.5" customHeight="1">
      <c r="A99" s="130" t="s">
        <v>88</v>
      </c>
      <c r="B99" s="68"/>
      <c r="C99" s="131"/>
      <c r="D99" s="131"/>
      <c r="E99" s="132" t="s">
        <v>100</v>
      </c>
      <c r="F99" s="132"/>
      <c r="G99" s="132"/>
      <c r="H99" s="132"/>
      <c r="I99" s="132"/>
      <c r="J99" s="131"/>
      <c r="K99" s="132" t="s">
        <v>101</v>
      </c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3">
        <f>'PS 04 - Zdravotně technic...'!J32</f>
        <v>0</v>
      </c>
      <c r="AH99" s="131"/>
      <c r="AI99" s="131"/>
      <c r="AJ99" s="131"/>
      <c r="AK99" s="131"/>
      <c r="AL99" s="131"/>
      <c r="AM99" s="131"/>
      <c r="AN99" s="133">
        <f>SUM(AG99,AT99)</f>
        <v>0</v>
      </c>
      <c r="AO99" s="131"/>
      <c r="AP99" s="131"/>
      <c r="AQ99" s="134" t="s">
        <v>91</v>
      </c>
      <c r="AR99" s="70"/>
      <c r="AS99" s="135">
        <v>0</v>
      </c>
      <c r="AT99" s="136">
        <f>ROUND(SUM(AV99:AW99),2)</f>
        <v>0</v>
      </c>
      <c r="AU99" s="137">
        <f>'PS 04 - Zdravotně technic...'!P133</f>
        <v>0</v>
      </c>
      <c r="AV99" s="136">
        <f>'PS 04 - Zdravotně technic...'!J35</f>
        <v>0</v>
      </c>
      <c r="AW99" s="136">
        <f>'PS 04 - Zdravotně technic...'!J36</f>
        <v>0</v>
      </c>
      <c r="AX99" s="136">
        <f>'PS 04 - Zdravotně technic...'!J37</f>
        <v>0</v>
      </c>
      <c r="AY99" s="136">
        <f>'PS 04 - Zdravotně technic...'!J38</f>
        <v>0</v>
      </c>
      <c r="AZ99" s="136">
        <f>'PS 04 - Zdravotně technic...'!F35</f>
        <v>0</v>
      </c>
      <c r="BA99" s="136">
        <f>'PS 04 - Zdravotně technic...'!F36</f>
        <v>0</v>
      </c>
      <c r="BB99" s="136">
        <f>'PS 04 - Zdravotně technic...'!F37</f>
        <v>0</v>
      </c>
      <c r="BC99" s="136">
        <f>'PS 04 - Zdravotně technic...'!F38</f>
        <v>0</v>
      </c>
      <c r="BD99" s="138">
        <f>'PS 04 - Zdravotně technic...'!F39</f>
        <v>0</v>
      </c>
      <c r="BE99" s="4"/>
      <c r="BT99" s="139" t="s">
        <v>92</v>
      </c>
      <c r="BV99" s="139" t="s">
        <v>81</v>
      </c>
      <c r="BW99" s="139" t="s">
        <v>102</v>
      </c>
      <c r="BX99" s="139" t="s">
        <v>87</v>
      </c>
      <c r="CL99" s="139" t="s">
        <v>1</v>
      </c>
    </row>
    <row r="100" s="4" customFormat="1" ht="16.5" customHeight="1">
      <c r="A100" s="130" t="s">
        <v>88</v>
      </c>
      <c r="B100" s="68"/>
      <c r="C100" s="131"/>
      <c r="D100" s="131"/>
      <c r="E100" s="132" t="s">
        <v>103</v>
      </c>
      <c r="F100" s="132"/>
      <c r="G100" s="132"/>
      <c r="H100" s="132"/>
      <c r="I100" s="132"/>
      <c r="J100" s="131"/>
      <c r="K100" s="132" t="s">
        <v>104</v>
      </c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3">
        <f>'PS 05 - Ústřední topení'!J32</f>
        <v>0</v>
      </c>
      <c r="AH100" s="131"/>
      <c r="AI100" s="131"/>
      <c r="AJ100" s="131"/>
      <c r="AK100" s="131"/>
      <c r="AL100" s="131"/>
      <c r="AM100" s="131"/>
      <c r="AN100" s="133">
        <f>SUM(AG100,AT100)</f>
        <v>0</v>
      </c>
      <c r="AO100" s="131"/>
      <c r="AP100" s="131"/>
      <c r="AQ100" s="134" t="s">
        <v>91</v>
      </c>
      <c r="AR100" s="70"/>
      <c r="AS100" s="135">
        <v>0</v>
      </c>
      <c r="AT100" s="136">
        <f>ROUND(SUM(AV100:AW100),2)</f>
        <v>0</v>
      </c>
      <c r="AU100" s="137">
        <f>'PS 05 - Ústřední topení'!P132</f>
        <v>0</v>
      </c>
      <c r="AV100" s="136">
        <f>'PS 05 - Ústřední topení'!J35</f>
        <v>0</v>
      </c>
      <c r="AW100" s="136">
        <f>'PS 05 - Ústřední topení'!J36</f>
        <v>0</v>
      </c>
      <c r="AX100" s="136">
        <f>'PS 05 - Ústřední topení'!J37</f>
        <v>0</v>
      </c>
      <c r="AY100" s="136">
        <f>'PS 05 - Ústřední topení'!J38</f>
        <v>0</v>
      </c>
      <c r="AZ100" s="136">
        <f>'PS 05 - Ústřední topení'!F35</f>
        <v>0</v>
      </c>
      <c r="BA100" s="136">
        <f>'PS 05 - Ústřední topení'!F36</f>
        <v>0</v>
      </c>
      <c r="BB100" s="136">
        <f>'PS 05 - Ústřední topení'!F37</f>
        <v>0</v>
      </c>
      <c r="BC100" s="136">
        <f>'PS 05 - Ústřední topení'!F38</f>
        <v>0</v>
      </c>
      <c r="BD100" s="138">
        <f>'PS 05 - Ústřední topení'!F39</f>
        <v>0</v>
      </c>
      <c r="BE100" s="4"/>
      <c r="BT100" s="139" t="s">
        <v>92</v>
      </c>
      <c r="BV100" s="139" t="s">
        <v>81</v>
      </c>
      <c r="BW100" s="139" t="s">
        <v>105</v>
      </c>
      <c r="BX100" s="139" t="s">
        <v>87</v>
      </c>
      <c r="CL100" s="139" t="s">
        <v>1</v>
      </c>
    </row>
    <row r="101" s="4" customFormat="1" ht="16.5" customHeight="1">
      <c r="A101" s="130" t="s">
        <v>88</v>
      </c>
      <c r="B101" s="68"/>
      <c r="C101" s="131"/>
      <c r="D101" s="131"/>
      <c r="E101" s="132" t="s">
        <v>106</v>
      </c>
      <c r="F101" s="132"/>
      <c r="G101" s="132"/>
      <c r="H101" s="132"/>
      <c r="I101" s="132"/>
      <c r="J101" s="131"/>
      <c r="K101" s="132" t="s">
        <v>107</v>
      </c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3">
        <f>'PS 06 - Vzduchotechnika'!J32</f>
        <v>0</v>
      </c>
      <c r="AH101" s="131"/>
      <c r="AI101" s="131"/>
      <c r="AJ101" s="131"/>
      <c r="AK101" s="131"/>
      <c r="AL101" s="131"/>
      <c r="AM101" s="131"/>
      <c r="AN101" s="133">
        <f>SUM(AG101,AT101)</f>
        <v>0</v>
      </c>
      <c r="AO101" s="131"/>
      <c r="AP101" s="131"/>
      <c r="AQ101" s="134" t="s">
        <v>91</v>
      </c>
      <c r="AR101" s="70"/>
      <c r="AS101" s="135">
        <v>0</v>
      </c>
      <c r="AT101" s="136">
        <f>ROUND(SUM(AV101:AW101),2)</f>
        <v>0</v>
      </c>
      <c r="AU101" s="137">
        <f>'PS 06 - Vzduchotechnika'!P124</f>
        <v>0</v>
      </c>
      <c r="AV101" s="136">
        <f>'PS 06 - Vzduchotechnika'!J35</f>
        <v>0</v>
      </c>
      <c r="AW101" s="136">
        <f>'PS 06 - Vzduchotechnika'!J36</f>
        <v>0</v>
      </c>
      <c r="AX101" s="136">
        <f>'PS 06 - Vzduchotechnika'!J37</f>
        <v>0</v>
      </c>
      <c r="AY101" s="136">
        <f>'PS 06 - Vzduchotechnika'!J38</f>
        <v>0</v>
      </c>
      <c r="AZ101" s="136">
        <f>'PS 06 - Vzduchotechnika'!F35</f>
        <v>0</v>
      </c>
      <c r="BA101" s="136">
        <f>'PS 06 - Vzduchotechnika'!F36</f>
        <v>0</v>
      </c>
      <c r="BB101" s="136">
        <f>'PS 06 - Vzduchotechnika'!F37</f>
        <v>0</v>
      </c>
      <c r="BC101" s="136">
        <f>'PS 06 - Vzduchotechnika'!F38</f>
        <v>0</v>
      </c>
      <c r="BD101" s="138">
        <f>'PS 06 - Vzduchotechnika'!F39</f>
        <v>0</v>
      </c>
      <c r="BE101" s="4"/>
      <c r="BT101" s="139" t="s">
        <v>92</v>
      </c>
      <c r="BV101" s="139" t="s">
        <v>81</v>
      </c>
      <c r="BW101" s="139" t="s">
        <v>108</v>
      </c>
      <c r="BX101" s="139" t="s">
        <v>87</v>
      </c>
      <c r="CL101" s="139" t="s">
        <v>1</v>
      </c>
    </row>
    <row r="102" s="7" customFormat="1" ht="16.5" customHeight="1">
      <c r="A102" s="7"/>
      <c r="B102" s="117"/>
      <c r="C102" s="118"/>
      <c r="D102" s="119" t="s">
        <v>109</v>
      </c>
      <c r="E102" s="119"/>
      <c r="F102" s="119"/>
      <c r="G102" s="119"/>
      <c r="H102" s="119"/>
      <c r="I102" s="120"/>
      <c r="J102" s="119" t="s">
        <v>110</v>
      </c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21">
        <f>ROUND(SUM(AG103:AG108),2)</f>
        <v>0</v>
      </c>
      <c r="AH102" s="120"/>
      <c r="AI102" s="120"/>
      <c r="AJ102" s="120"/>
      <c r="AK102" s="120"/>
      <c r="AL102" s="120"/>
      <c r="AM102" s="120"/>
      <c r="AN102" s="122">
        <f>SUM(AG102,AT102)</f>
        <v>0</v>
      </c>
      <c r="AO102" s="120"/>
      <c r="AP102" s="120"/>
      <c r="AQ102" s="123" t="s">
        <v>85</v>
      </c>
      <c r="AR102" s="124"/>
      <c r="AS102" s="125">
        <f>ROUND(SUM(AS103:AS108),2)</f>
        <v>0</v>
      </c>
      <c r="AT102" s="126">
        <f>ROUND(SUM(AV102:AW102),2)</f>
        <v>0</v>
      </c>
      <c r="AU102" s="127">
        <f>ROUND(SUM(AU103:AU108),5)</f>
        <v>0</v>
      </c>
      <c r="AV102" s="126">
        <f>ROUND(AZ102*L29,2)</f>
        <v>0</v>
      </c>
      <c r="AW102" s="126">
        <f>ROUND(BA102*L30,2)</f>
        <v>0</v>
      </c>
      <c r="AX102" s="126">
        <f>ROUND(BB102*L29,2)</f>
        <v>0</v>
      </c>
      <c r="AY102" s="126">
        <f>ROUND(BC102*L30,2)</f>
        <v>0</v>
      </c>
      <c r="AZ102" s="126">
        <f>ROUND(SUM(AZ103:AZ108),2)</f>
        <v>0</v>
      </c>
      <c r="BA102" s="126">
        <f>ROUND(SUM(BA103:BA108),2)</f>
        <v>0</v>
      </c>
      <c r="BB102" s="126">
        <f>ROUND(SUM(BB103:BB108),2)</f>
        <v>0</v>
      </c>
      <c r="BC102" s="126">
        <f>ROUND(SUM(BC103:BC108),2)</f>
        <v>0</v>
      </c>
      <c r="BD102" s="128">
        <f>ROUND(SUM(BD103:BD108),2)</f>
        <v>0</v>
      </c>
      <c r="BE102" s="7"/>
      <c r="BS102" s="129" t="s">
        <v>78</v>
      </c>
      <c r="BT102" s="129" t="s">
        <v>86</v>
      </c>
      <c r="BU102" s="129" t="s">
        <v>80</v>
      </c>
      <c r="BV102" s="129" t="s">
        <v>81</v>
      </c>
      <c r="BW102" s="129" t="s">
        <v>111</v>
      </c>
      <c r="BX102" s="129" t="s">
        <v>5</v>
      </c>
      <c r="CL102" s="129" t="s">
        <v>1</v>
      </c>
      <c r="CM102" s="129" t="s">
        <v>86</v>
      </c>
    </row>
    <row r="103" s="4" customFormat="1" ht="16.5" customHeight="1">
      <c r="A103" s="130" t="s">
        <v>88</v>
      </c>
      <c r="B103" s="68"/>
      <c r="C103" s="131"/>
      <c r="D103" s="131"/>
      <c r="E103" s="132" t="s">
        <v>89</v>
      </c>
      <c r="F103" s="132"/>
      <c r="G103" s="132"/>
      <c r="H103" s="132"/>
      <c r="I103" s="132"/>
      <c r="J103" s="131"/>
      <c r="K103" s="132" t="s">
        <v>90</v>
      </c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3">
        <f>'PS 01 - Stavební část_01'!J32</f>
        <v>0</v>
      </c>
      <c r="AH103" s="131"/>
      <c r="AI103" s="131"/>
      <c r="AJ103" s="131"/>
      <c r="AK103" s="131"/>
      <c r="AL103" s="131"/>
      <c r="AM103" s="131"/>
      <c r="AN103" s="133">
        <f>SUM(AG103,AT103)</f>
        <v>0</v>
      </c>
      <c r="AO103" s="131"/>
      <c r="AP103" s="131"/>
      <c r="AQ103" s="134" t="s">
        <v>91</v>
      </c>
      <c r="AR103" s="70"/>
      <c r="AS103" s="135">
        <v>0</v>
      </c>
      <c r="AT103" s="136">
        <f>ROUND(SUM(AV103:AW103),2)</f>
        <v>0</v>
      </c>
      <c r="AU103" s="137">
        <f>'PS 01 - Stavební část_01'!P136</f>
        <v>0</v>
      </c>
      <c r="AV103" s="136">
        <f>'PS 01 - Stavební část_01'!J35</f>
        <v>0</v>
      </c>
      <c r="AW103" s="136">
        <f>'PS 01 - Stavební část_01'!J36</f>
        <v>0</v>
      </c>
      <c r="AX103" s="136">
        <f>'PS 01 - Stavební část_01'!J37</f>
        <v>0</v>
      </c>
      <c r="AY103" s="136">
        <f>'PS 01 - Stavební část_01'!J38</f>
        <v>0</v>
      </c>
      <c r="AZ103" s="136">
        <f>'PS 01 - Stavební část_01'!F35</f>
        <v>0</v>
      </c>
      <c r="BA103" s="136">
        <f>'PS 01 - Stavební část_01'!F36</f>
        <v>0</v>
      </c>
      <c r="BB103" s="136">
        <f>'PS 01 - Stavební část_01'!F37</f>
        <v>0</v>
      </c>
      <c r="BC103" s="136">
        <f>'PS 01 - Stavební část_01'!F38</f>
        <v>0</v>
      </c>
      <c r="BD103" s="138">
        <f>'PS 01 - Stavební část_01'!F39</f>
        <v>0</v>
      </c>
      <c r="BE103" s="4"/>
      <c r="BT103" s="139" t="s">
        <v>92</v>
      </c>
      <c r="BV103" s="139" t="s">
        <v>81</v>
      </c>
      <c r="BW103" s="139" t="s">
        <v>112</v>
      </c>
      <c r="BX103" s="139" t="s">
        <v>111</v>
      </c>
      <c r="CL103" s="139" t="s">
        <v>1</v>
      </c>
    </row>
    <row r="104" s="4" customFormat="1" ht="16.5" customHeight="1">
      <c r="A104" s="130" t="s">
        <v>88</v>
      </c>
      <c r="B104" s="68"/>
      <c r="C104" s="131"/>
      <c r="D104" s="131"/>
      <c r="E104" s="132" t="s">
        <v>94</v>
      </c>
      <c r="F104" s="132"/>
      <c r="G104" s="132"/>
      <c r="H104" s="132"/>
      <c r="I104" s="132"/>
      <c r="J104" s="131"/>
      <c r="K104" s="132" t="s">
        <v>95</v>
      </c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3">
        <f>'PS 02 - Elektroinstalace_01'!J32</f>
        <v>0</v>
      </c>
      <c r="AH104" s="131"/>
      <c r="AI104" s="131"/>
      <c r="AJ104" s="131"/>
      <c r="AK104" s="131"/>
      <c r="AL104" s="131"/>
      <c r="AM104" s="131"/>
      <c r="AN104" s="133">
        <f>SUM(AG104,AT104)</f>
        <v>0</v>
      </c>
      <c r="AO104" s="131"/>
      <c r="AP104" s="131"/>
      <c r="AQ104" s="134" t="s">
        <v>91</v>
      </c>
      <c r="AR104" s="70"/>
      <c r="AS104" s="135">
        <v>0</v>
      </c>
      <c r="AT104" s="136">
        <f>ROUND(SUM(AV104:AW104),2)</f>
        <v>0</v>
      </c>
      <c r="AU104" s="137">
        <f>'PS 02 - Elektroinstalace_01'!P125</f>
        <v>0</v>
      </c>
      <c r="AV104" s="136">
        <f>'PS 02 - Elektroinstalace_01'!J35</f>
        <v>0</v>
      </c>
      <c r="AW104" s="136">
        <f>'PS 02 - Elektroinstalace_01'!J36</f>
        <v>0</v>
      </c>
      <c r="AX104" s="136">
        <f>'PS 02 - Elektroinstalace_01'!J37</f>
        <v>0</v>
      </c>
      <c r="AY104" s="136">
        <f>'PS 02 - Elektroinstalace_01'!J38</f>
        <v>0</v>
      </c>
      <c r="AZ104" s="136">
        <f>'PS 02 - Elektroinstalace_01'!F35</f>
        <v>0</v>
      </c>
      <c r="BA104" s="136">
        <f>'PS 02 - Elektroinstalace_01'!F36</f>
        <v>0</v>
      </c>
      <c r="BB104" s="136">
        <f>'PS 02 - Elektroinstalace_01'!F37</f>
        <v>0</v>
      </c>
      <c r="BC104" s="136">
        <f>'PS 02 - Elektroinstalace_01'!F38</f>
        <v>0</v>
      </c>
      <c r="BD104" s="138">
        <f>'PS 02 - Elektroinstalace_01'!F39</f>
        <v>0</v>
      </c>
      <c r="BE104" s="4"/>
      <c r="BT104" s="139" t="s">
        <v>92</v>
      </c>
      <c r="BV104" s="139" t="s">
        <v>81</v>
      </c>
      <c r="BW104" s="139" t="s">
        <v>113</v>
      </c>
      <c r="BX104" s="139" t="s">
        <v>111</v>
      </c>
      <c r="CL104" s="139" t="s">
        <v>1</v>
      </c>
    </row>
    <row r="105" s="4" customFormat="1" ht="16.5" customHeight="1">
      <c r="A105" s="130" t="s">
        <v>88</v>
      </c>
      <c r="B105" s="68"/>
      <c r="C105" s="131"/>
      <c r="D105" s="131"/>
      <c r="E105" s="132" t="s">
        <v>97</v>
      </c>
      <c r="F105" s="132"/>
      <c r="G105" s="132"/>
      <c r="H105" s="132"/>
      <c r="I105" s="132"/>
      <c r="J105" s="131"/>
      <c r="K105" s="132" t="s">
        <v>98</v>
      </c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3">
        <f>'PS 03 - Vnitřní rozvod plynu_01'!J32</f>
        <v>0</v>
      </c>
      <c r="AH105" s="131"/>
      <c r="AI105" s="131"/>
      <c r="AJ105" s="131"/>
      <c r="AK105" s="131"/>
      <c r="AL105" s="131"/>
      <c r="AM105" s="131"/>
      <c r="AN105" s="133">
        <f>SUM(AG105,AT105)</f>
        <v>0</v>
      </c>
      <c r="AO105" s="131"/>
      <c r="AP105" s="131"/>
      <c r="AQ105" s="134" t="s">
        <v>91</v>
      </c>
      <c r="AR105" s="70"/>
      <c r="AS105" s="135">
        <v>0</v>
      </c>
      <c r="AT105" s="136">
        <f>ROUND(SUM(AV105:AW105),2)</f>
        <v>0</v>
      </c>
      <c r="AU105" s="137">
        <f>'PS 03 - Vnitřní rozvod plynu_01'!P124</f>
        <v>0</v>
      </c>
      <c r="AV105" s="136">
        <f>'PS 03 - Vnitřní rozvod plynu_01'!J35</f>
        <v>0</v>
      </c>
      <c r="AW105" s="136">
        <f>'PS 03 - Vnitřní rozvod plynu_01'!J36</f>
        <v>0</v>
      </c>
      <c r="AX105" s="136">
        <f>'PS 03 - Vnitřní rozvod plynu_01'!J37</f>
        <v>0</v>
      </c>
      <c r="AY105" s="136">
        <f>'PS 03 - Vnitřní rozvod plynu_01'!J38</f>
        <v>0</v>
      </c>
      <c r="AZ105" s="136">
        <f>'PS 03 - Vnitřní rozvod plynu_01'!F35</f>
        <v>0</v>
      </c>
      <c r="BA105" s="136">
        <f>'PS 03 - Vnitřní rozvod plynu_01'!F36</f>
        <v>0</v>
      </c>
      <c r="BB105" s="136">
        <f>'PS 03 - Vnitřní rozvod plynu_01'!F37</f>
        <v>0</v>
      </c>
      <c r="BC105" s="136">
        <f>'PS 03 - Vnitřní rozvod plynu_01'!F38</f>
        <v>0</v>
      </c>
      <c r="BD105" s="138">
        <f>'PS 03 - Vnitřní rozvod plynu_01'!F39</f>
        <v>0</v>
      </c>
      <c r="BE105" s="4"/>
      <c r="BT105" s="139" t="s">
        <v>92</v>
      </c>
      <c r="BV105" s="139" t="s">
        <v>81</v>
      </c>
      <c r="BW105" s="139" t="s">
        <v>114</v>
      </c>
      <c r="BX105" s="139" t="s">
        <v>111</v>
      </c>
      <c r="CL105" s="139" t="s">
        <v>1</v>
      </c>
    </row>
    <row r="106" s="4" customFormat="1" ht="16.5" customHeight="1">
      <c r="A106" s="130" t="s">
        <v>88</v>
      </c>
      <c r="B106" s="68"/>
      <c r="C106" s="131"/>
      <c r="D106" s="131"/>
      <c r="E106" s="132" t="s">
        <v>100</v>
      </c>
      <c r="F106" s="132"/>
      <c r="G106" s="132"/>
      <c r="H106" s="132"/>
      <c r="I106" s="132"/>
      <c r="J106" s="131"/>
      <c r="K106" s="132" t="s">
        <v>101</v>
      </c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3">
        <f>'PS 04 - Zdravotně technic..._01'!J32</f>
        <v>0</v>
      </c>
      <c r="AH106" s="131"/>
      <c r="AI106" s="131"/>
      <c r="AJ106" s="131"/>
      <c r="AK106" s="131"/>
      <c r="AL106" s="131"/>
      <c r="AM106" s="131"/>
      <c r="AN106" s="133">
        <f>SUM(AG106,AT106)</f>
        <v>0</v>
      </c>
      <c r="AO106" s="131"/>
      <c r="AP106" s="131"/>
      <c r="AQ106" s="134" t="s">
        <v>91</v>
      </c>
      <c r="AR106" s="70"/>
      <c r="AS106" s="135">
        <v>0</v>
      </c>
      <c r="AT106" s="136">
        <f>ROUND(SUM(AV106:AW106),2)</f>
        <v>0</v>
      </c>
      <c r="AU106" s="137">
        <f>'PS 04 - Zdravotně technic..._01'!P133</f>
        <v>0</v>
      </c>
      <c r="AV106" s="136">
        <f>'PS 04 - Zdravotně technic..._01'!J35</f>
        <v>0</v>
      </c>
      <c r="AW106" s="136">
        <f>'PS 04 - Zdravotně technic..._01'!J36</f>
        <v>0</v>
      </c>
      <c r="AX106" s="136">
        <f>'PS 04 - Zdravotně technic..._01'!J37</f>
        <v>0</v>
      </c>
      <c r="AY106" s="136">
        <f>'PS 04 - Zdravotně technic..._01'!J38</f>
        <v>0</v>
      </c>
      <c r="AZ106" s="136">
        <f>'PS 04 - Zdravotně technic..._01'!F35</f>
        <v>0</v>
      </c>
      <c r="BA106" s="136">
        <f>'PS 04 - Zdravotně technic..._01'!F36</f>
        <v>0</v>
      </c>
      <c r="BB106" s="136">
        <f>'PS 04 - Zdravotně technic..._01'!F37</f>
        <v>0</v>
      </c>
      <c r="BC106" s="136">
        <f>'PS 04 - Zdravotně technic..._01'!F38</f>
        <v>0</v>
      </c>
      <c r="BD106" s="138">
        <f>'PS 04 - Zdravotně technic..._01'!F39</f>
        <v>0</v>
      </c>
      <c r="BE106" s="4"/>
      <c r="BT106" s="139" t="s">
        <v>92</v>
      </c>
      <c r="BV106" s="139" t="s">
        <v>81</v>
      </c>
      <c r="BW106" s="139" t="s">
        <v>115</v>
      </c>
      <c r="BX106" s="139" t="s">
        <v>111</v>
      </c>
      <c r="CL106" s="139" t="s">
        <v>1</v>
      </c>
    </row>
    <row r="107" s="4" customFormat="1" ht="16.5" customHeight="1">
      <c r="A107" s="130" t="s">
        <v>88</v>
      </c>
      <c r="B107" s="68"/>
      <c r="C107" s="131"/>
      <c r="D107" s="131"/>
      <c r="E107" s="132" t="s">
        <v>103</v>
      </c>
      <c r="F107" s="132"/>
      <c r="G107" s="132"/>
      <c r="H107" s="132"/>
      <c r="I107" s="132"/>
      <c r="J107" s="131"/>
      <c r="K107" s="132" t="s">
        <v>104</v>
      </c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3">
        <f>'PS 05 - Ústřední topení_01'!J32</f>
        <v>0</v>
      </c>
      <c r="AH107" s="131"/>
      <c r="AI107" s="131"/>
      <c r="AJ107" s="131"/>
      <c r="AK107" s="131"/>
      <c r="AL107" s="131"/>
      <c r="AM107" s="131"/>
      <c r="AN107" s="133">
        <f>SUM(AG107,AT107)</f>
        <v>0</v>
      </c>
      <c r="AO107" s="131"/>
      <c r="AP107" s="131"/>
      <c r="AQ107" s="134" t="s">
        <v>91</v>
      </c>
      <c r="AR107" s="70"/>
      <c r="AS107" s="135">
        <v>0</v>
      </c>
      <c r="AT107" s="136">
        <f>ROUND(SUM(AV107:AW107),2)</f>
        <v>0</v>
      </c>
      <c r="AU107" s="137">
        <f>'PS 05 - Ústřední topení_01'!P132</f>
        <v>0</v>
      </c>
      <c r="AV107" s="136">
        <f>'PS 05 - Ústřední topení_01'!J35</f>
        <v>0</v>
      </c>
      <c r="AW107" s="136">
        <f>'PS 05 - Ústřední topení_01'!J36</f>
        <v>0</v>
      </c>
      <c r="AX107" s="136">
        <f>'PS 05 - Ústřední topení_01'!J37</f>
        <v>0</v>
      </c>
      <c r="AY107" s="136">
        <f>'PS 05 - Ústřední topení_01'!J38</f>
        <v>0</v>
      </c>
      <c r="AZ107" s="136">
        <f>'PS 05 - Ústřední topení_01'!F35</f>
        <v>0</v>
      </c>
      <c r="BA107" s="136">
        <f>'PS 05 - Ústřední topení_01'!F36</f>
        <v>0</v>
      </c>
      <c r="BB107" s="136">
        <f>'PS 05 - Ústřední topení_01'!F37</f>
        <v>0</v>
      </c>
      <c r="BC107" s="136">
        <f>'PS 05 - Ústřední topení_01'!F38</f>
        <v>0</v>
      </c>
      <c r="BD107" s="138">
        <f>'PS 05 - Ústřední topení_01'!F39</f>
        <v>0</v>
      </c>
      <c r="BE107" s="4"/>
      <c r="BT107" s="139" t="s">
        <v>92</v>
      </c>
      <c r="BV107" s="139" t="s">
        <v>81</v>
      </c>
      <c r="BW107" s="139" t="s">
        <v>116</v>
      </c>
      <c r="BX107" s="139" t="s">
        <v>111</v>
      </c>
      <c r="CL107" s="139" t="s">
        <v>1</v>
      </c>
    </row>
    <row r="108" s="4" customFormat="1" ht="16.5" customHeight="1">
      <c r="A108" s="130" t="s">
        <v>88</v>
      </c>
      <c r="B108" s="68"/>
      <c r="C108" s="131"/>
      <c r="D108" s="131"/>
      <c r="E108" s="132" t="s">
        <v>106</v>
      </c>
      <c r="F108" s="132"/>
      <c r="G108" s="132"/>
      <c r="H108" s="132"/>
      <c r="I108" s="132"/>
      <c r="J108" s="131"/>
      <c r="K108" s="132" t="s">
        <v>107</v>
      </c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3">
        <f>'PS 06 - Vzduchotechnika_01'!J32</f>
        <v>0</v>
      </c>
      <c r="AH108" s="131"/>
      <c r="AI108" s="131"/>
      <c r="AJ108" s="131"/>
      <c r="AK108" s="131"/>
      <c r="AL108" s="131"/>
      <c r="AM108" s="131"/>
      <c r="AN108" s="133">
        <f>SUM(AG108,AT108)</f>
        <v>0</v>
      </c>
      <c r="AO108" s="131"/>
      <c r="AP108" s="131"/>
      <c r="AQ108" s="134" t="s">
        <v>91</v>
      </c>
      <c r="AR108" s="70"/>
      <c r="AS108" s="135">
        <v>0</v>
      </c>
      <c r="AT108" s="136">
        <f>ROUND(SUM(AV108:AW108),2)</f>
        <v>0</v>
      </c>
      <c r="AU108" s="137">
        <f>'PS 06 - Vzduchotechnika_01'!P124</f>
        <v>0</v>
      </c>
      <c r="AV108" s="136">
        <f>'PS 06 - Vzduchotechnika_01'!J35</f>
        <v>0</v>
      </c>
      <c r="AW108" s="136">
        <f>'PS 06 - Vzduchotechnika_01'!J36</f>
        <v>0</v>
      </c>
      <c r="AX108" s="136">
        <f>'PS 06 - Vzduchotechnika_01'!J37</f>
        <v>0</v>
      </c>
      <c r="AY108" s="136">
        <f>'PS 06 - Vzduchotechnika_01'!J38</f>
        <v>0</v>
      </c>
      <c r="AZ108" s="136">
        <f>'PS 06 - Vzduchotechnika_01'!F35</f>
        <v>0</v>
      </c>
      <c r="BA108" s="136">
        <f>'PS 06 - Vzduchotechnika_01'!F36</f>
        <v>0</v>
      </c>
      <c r="BB108" s="136">
        <f>'PS 06 - Vzduchotechnika_01'!F37</f>
        <v>0</v>
      </c>
      <c r="BC108" s="136">
        <f>'PS 06 - Vzduchotechnika_01'!F38</f>
        <v>0</v>
      </c>
      <c r="BD108" s="138">
        <f>'PS 06 - Vzduchotechnika_01'!F39</f>
        <v>0</v>
      </c>
      <c r="BE108" s="4"/>
      <c r="BT108" s="139" t="s">
        <v>92</v>
      </c>
      <c r="BV108" s="139" t="s">
        <v>81</v>
      </c>
      <c r="BW108" s="139" t="s">
        <v>117</v>
      </c>
      <c r="BX108" s="139" t="s">
        <v>111</v>
      </c>
      <c r="CL108" s="139" t="s">
        <v>1</v>
      </c>
    </row>
    <row r="109" s="7" customFormat="1" ht="16.5" customHeight="1">
      <c r="A109" s="7"/>
      <c r="B109" s="117"/>
      <c r="C109" s="118"/>
      <c r="D109" s="119" t="s">
        <v>118</v>
      </c>
      <c r="E109" s="119"/>
      <c r="F109" s="119"/>
      <c r="G109" s="119"/>
      <c r="H109" s="119"/>
      <c r="I109" s="120"/>
      <c r="J109" s="119" t="s">
        <v>119</v>
      </c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21">
        <f>ROUND(SUM(AG110:AG115),2)</f>
        <v>0</v>
      </c>
      <c r="AH109" s="120"/>
      <c r="AI109" s="120"/>
      <c r="AJ109" s="120"/>
      <c r="AK109" s="120"/>
      <c r="AL109" s="120"/>
      <c r="AM109" s="120"/>
      <c r="AN109" s="122">
        <f>SUM(AG109,AT109)</f>
        <v>0</v>
      </c>
      <c r="AO109" s="120"/>
      <c r="AP109" s="120"/>
      <c r="AQ109" s="123" t="s">
        <v>85</v>
      </c>
      <c r="AR109" s="124"/>
      <c r="AS109" s="125">
        <f>ROUND(SUM(AS110:AS115),2)</f>
        <v>0</v>
      </c>
      <c r="AT109" s="126">
        <f>ROUND(SUM(AV109:AW109),2)</f>
        <v>0</v>
      </c>
      <c r="AU109" s="127">
        <f>ROUND(SUM(AU110:AU115),5)</f>
        <v>0</v>
      </c>
      <c r="AV109" s="126">
        <f>ROUND(AZ109*L29,2)</f>
        <v>0</v>
      </c>
      <c r="AW109" s="126">
        <f>ROUND(BA109*L30,2)</f>
        <v>0</v>
      </c>
      <c r="AX109" s="126">
        <f>ROUND(BB109*L29,2)</f>
        <v>0</v>
      </c>
      <c r="AY109" s="126">
        <f>ROUND(BC109*L30,2)</f>
        <v>0</v>
      </c>
      <c r="AZ109" s="126">
        <f>ROUND(SUM(AZ110:AZ115),2)</f>
        <v>0</v>
      </c>
      <c r="BA109" s="126">
        <f>ROUND(SUM(BA110:BA115),2)</f>
        <v>0</v>
      </c>
      <c r="BB109" s="126">
        <f>ROUND(SUM(BB110:BB115),2)</f>
        <v>0</v>
      </c>
      <c r="BC109" s="126">
        <f>ROUND(SUM(BC110:BC115),2)</f>
        <v>0</v>
      </c>
      <c r="BD109" s="128">
        <f>ROUND(SUM(BD110:BD115),2)</f>
        <v>0</v>
      </c>
      <c r="BE109" s="7"/>
      <c r="BS109" s="129" t="s">
        <v>78</v>
      </c>
      <c r="BT109" s="129" t="s">
        <v>86</v>
      </c>
      <c r="BU109" s="129" t="s">
        <v>80</v>
      </c>
      <c r="BV109" s="129" t="s">
        <v>81</v>
      </c>
      <c r="BW109" s="129" t="s">
        <v>120</v>
      </c>
      <c r="BX109" s="129" t="s">
        <v>5</v>
      </c>
      <c r="CL109" s="129" t="s">
        <v>1</v>
      </c>
      <c r="CM109" s="129" t="s">
        <v>86</v>
      </c>
    </row>
    <row r="110" s="4" customFormat="1" ht="16.5" customHeight="1">
      <c r="A110" s="130" t="s">
        <v>88</v>
      </c>
      <c r="B110" s="68"/>
      <c r="C110" s="131"/>
      <c r="D110" s="131"/>
      <c r="E110" s="132" t="s">
        <v>89</v>
      </c>
      <c r="F110" s="132"/>
      <c r="G110" s="132"/>
      <c r="H110" s="132"/>
      <c r="I110" s="132"/>
      <c r="J110" s="131"/>
      <c r="K110" s="132" t="s">
        <v>90</v>
      </c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3">
        <f>'PS 01 - Stavební část_02'!J32</f>
        <v>0</v>
      </c>
      <c r="AH110" s="131"/>
      <c r="AI110" s="131"/>
      <c r="AJ110" s="131"/>
      <c r="AK110" s="131"/>
      <c r="AL110" s="131"/>
      <c r="AM110" s="131"/>
      <c r="AN110" s="133">
        <f>SUM(AG110,AT110)</f>
        <v>0</v>
      </c>
      <c r="AO110" s="131"/>
      <c r="AP110" s="131"/>
      <c r="AQ110" s="134" t="s">
        <v>91</v>
      </c>
      <c r="AR110" s="70"/>
      <c r="AS110" s="135">
        <v>0</v>
      </c>
      <c r="AT110" s="136">
        <f>ROUND(SUM(AV110:AW110),2)</f>
        <v>0</v>
      </c>
      <c r="AU110" s="137">
        <f>'PS 01 - Stavební část_02'!P137</f>
        <v>0</v>
      </c>
      <c r="AV110" s="136">
        <f>'PS 01 - Stavební část_02'!J35</f>
        <v>0</v>
      </c>
      <c r="AW110" s="136">
        <f>'PS 01 - Stavební část_02'!J36</f>
        <v>0</v>
      </c>
      <c r="AX110" s="136">
        <f>'PS 01 - Stavební část_02'!J37</f>
        <v>0</v>
      </c>
      <c r="AY110" s="136">
        <f>'PS 01 - Stavební část_02'!J38</f>
        <v>0</v>
      </c>
      <c r="AZ110" s="136">
        <f>'PS 01 - Stavební část_02'!F35</f>
        <v>0</v>
      </c>
      <c r="BA110" s="136">
        <f>'PS 01 - Stavební část_02'!F36</f>
        <v>0</v>
      </c>
      <c r="BB110" s="136">
        <f>'PS 01 - Stavební část_02'!F37</f>
        <v>0</v>
      </c>
      <c r="BC110" s="136">
        <f>'PS 01 - Stavební část_02'!F38</f>
        <v>0</v>
      </c>
      <c r="BD110" s="138">
        <f>'PS 01 - Stavební část_02'!F39</f>
        <v>0</v>
      </c>
      <c r="BE110" s="4"/>
      <c r="BT110" s="139" t="s">
        <v>92</v>
      </c>
      <c r="BV110" s="139" t="s">
        <v>81</v>
      </c>
      <c r="BW110" s="139" t="s">
        <v>121</v>
      </c>
      <c r="BX110" s="139" t="s">
        <v>120</v>
      </c>
      <c r="CL110" s="139" t="s">
        <v>1</v>
      </c>
    </row>
    <row r="111" s="4" customFormat="1" ht="16.5" customHeight="1">
      <c r="A111" s="130" t="s">
        <v>88</v>
      </c>
      <c r="B111" s="68"/>
      <c r="C111" s="131"/>
      <c r="D111" s="131"/>
      <c r="E111" s="132" t="s">
        <v>94</v>
      </c>
      <c r="F111" s="132"/>
      <c r="G111" s="132"/>
      <c r="H111" s="132"/>
      <c r="I111" s="132"/>
      <c r="J111" s="131"/>
      <c r="K111" s="132" t="s">
        <v>122</v>
      </c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3">
        <f>'PS 02 -  Elektroinstalace'!J32</f>
        <v>0</v>
      </c>
      <c r="AH111" s="131"/>
      <c r="AI111" s="131"/>
      <c r="AJ111" s="131"/>
      <c r="AK111" s="131"/>
      <c r="AL111" s="131"/>
      <c r="AM111" s="131"/>
      <c r="AN111" s="133">
        <f>SUM(AG111,AT111)</f>
        <v>0</v>
      </c>
      <c r="AO111" s="131"/>
      <c r="AP111" s="131"/>
      <c r="AQ111" s="134" t="s">
        <v>91</v>
      </c>
      <c r="AR111" s="70"/>
      <c r="AS111" s="135">
        <v>0</v>
      </c>
      <c r="AT111" s="136">
        <f>ROUND(SUM(AV111:AW111),2)</f>
        <v>0</v>
      </c>
      <c r="AU111" s="137">
        <f>'PS 02 -  Elektroinstalace'!P125</f>
        <v>0</v>
      </c>
      <c r="AV111" s="136">
        <f>'PS 02 -  Elektroinstalace'!J35</f>
        <v>0</v>
      </c>
      <c r="AW111" s="136">
        <f>'PS 02 -  Elektroinstalace'!J36</f>
        <v>0</v>
      </c>
      <c r="AX111" s="136">
        <f>'PS 02 -  Elektroinstalace'!J37</f>
        <v>0</v>
      </c>
      <c r="AY111" s="136">
        <f>'PS 02 -  Elektroinstalace'!J38</f>
        <v>0</v>
      </c>
      <c r="AZ111" s="136">
        <f>'PS 02 -  Elektroinstalace'!F35</f>
        <v>0</v>
      </c>
      <c r="BA111" s="136">
        <f>'PS 02 -  Elektroinstalace'!F36</f>
        <v>0</v>
      </c>
      <c r="BB111" s="136">
        <f>'PS 02 -  Elektroinstalace'!F37</f>
        <v>0</v>
      </c>
      <c r="BC111" s="136">
        <f>'PS 02 -  Elektroinstalace'!F38</f>
        <v>0</v>
      </c>
      <c r="BD111" s="138">
        <f>'PS 02 -  Elektroinstalace'!F39</f>
        <v>0</v>
      </c>
      <c r="BE111" s="4"/>
      <c r="BT111" s="139" t="s">
        <v>92</v>
      </c>
      <c r="BV111" s="139" t="s">
        <v>81</v>
      </c>
      <c r="BW111" s="139" t="s">
        <v>123</v>
      </c>
      <c r="BX111" s="139" t="s">
        <v>120</v>
      </c>
      <c r="CL111" s="139" t="s">
        <v>1</v>
      </c>
    </row>
    <row r="112" s="4" customFormat="1" ht="16.5" customHeight="1">
      <c r="A112" s="130" t="s">
        <v>88</v>
      </c>
      <c r="B112" s="68"/>
      <c r="C112" s="131"/>
      <c r="D112" s="131"/>
      <c r="E112" s="132" t="s">
        <v>97</v>
      </c>
      <c r="F112" s="132"/>
      <c r="G112" s="132"/>
      <c r="H112" s="132"/>
      <c r="I112" s="132"/>
      <c r="J112" s="131"/>
      <c r="K112" s="132" t="s">
        <v>98</v>
      </c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3">
        <f>'PS 03 - Vnitřní rozvod plynu_02'!J32</f>
        <v>0</v>
      </c>
      <c r="AH112" s="131"/>
      <c r="AI112" s="131"/>
      <c r="AJ112" s="131"/>
      <c r="AK112" s="131"/>
      <c r="AL112" s="131"/>
      <c r="AM112" s="131"/>
      <c r="AN112" s="133">
        <f>SUM(AG112,AT112)</f>
        <v>0</v>
      </c>
      <c r="AO112" s="131"/>
      <c r="AP112" s="131"/>
      <c r="AQ112" s="134" t="s">
        <v>91</v>
      </c>
      <c r="AR112" s="70"/>
      <c r="AS112" s="135">
        <v>0</v>
      </c>
      <c r="AT112" s="136">
        <f>ROUND(SUM(AV112:AW112),2)</f>
        <v>0</v>
      </c>
      <c r="AU112" s="137">
        <f>'PS 03 - Vnitřní rozvod plynu_02'!P124</f>
        <v>0</v>
      </c>
      <c r="AV112" s="136">
        <f>'PS 03 - Vnitřní rozvod plynu_02'!J35</f>
        <v>0</v>
      </c>
      <c r="AW112" s="136">
        <f>'PS 03 - Vnitřní rozvod plynu_02'!J36</f>
        <v>0</v>
      </c>
      <c r="AX112" s="136">
        <f>'PS 03 - Vnitřní rozvod plynu_02'!J37</f>
        <v>0</v>
      </c>
      <c r="AY112" s="136">
        <f>'PS 03 - Vnitřní rozvod plynu_02'!J38</f>
        <v>0</v>
      </c>
      <c r="AZ112" s="136">
        <f>'PS 03 - Vnitřní rozvod plynu_02'!F35</f>
        <v>0</v>
      </c>
      <c r="BA112" s="136">
        <f>'PS 03 - Vnitřní rozvod plynu_02'!F36</f>
        <v>0</v>
      </c>
      <c r="BB112" s="136">
        <f>'PS 03 - Vnitřní rozvod plynu_02'!F37</f>
        <v>0</v>
      </c>
      <c r="BC112" s="136">
        <f>'PS 03 - Vnitřní rozvod plynu_02'!F38</f>
        <v>0</v>
      </c>
      <c r="BD112" s="138">
        <f>'PS 03 - Vnitřní rozvod plynu_02'!F39</f>
        <v>0</v>
      </c>
      <c r="BE112" s="4"/>
      <c r="BT112" s="139" t="s">
        <v>92</v>
      </c>
      <c r="BV112" s="139" t="s">
        <v>81</v>
      </c>
      <c r="BW112" s="139" t="s">
        <v>124</v>
      </c>
      <c r="BX112" s="139" t="s">
        <v>120</v>
      </c>
      <c r="CL112" s="139" t="s">
        <v>1</v>
      </c>
    </row>
    <row r="113" s="4" customFormat="1" ht="16.5" customHeight="1">
      <c r="A113" s="130" t="s">
        <v>88</v>
      </c>
      <c r="B113" s="68"/>
      <c r="C113" s="131"/>
      <c r="D113" s="131"/>
      <c r="E113" s="132" t="s">
        <v>100</v>
      </c>
      <c r="F113" s="132"/>
      <c r="G113" s="132"/>
      <c r="H113" s="132"/>
      <c r="I113" s="132"/>
      <c r="J113" s="131"/>
      <c r="K113" s="132" t="s">
        <v>101</v>
      </c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3">
        <f>'PS 04 - Zdravotně technic..._02'!J32</f>
        <v>0</v>
      </c>
      <c r="AH113" s="131"/>
      <c r="AI113" s="131"/>
      <c r="AJ113" s="131"/>
      <c r="AK113" s="131"/>
      <c r="AL113" s="131"/>
      <c r="AM113" s="131"/>
      <c r="AN113" s="133">
        <f>SUM(AG113,AT113)</f>
        <v>0</v>
      </c>
      <c r="AO113" s="131"/>
      <c r="AP113" s="131"/>
      <c r="AQ113" s="134" t="s">
        <v>91</v>
      </c>
      <c r="AR113" s="70"/>
      <c r="AS113" s="135">
        <v>0</v>
      </c>
      <c r="AT113" s="136">
        <f>ROUND(SUM(AV113:AW113),2)</f>
        <v>0</v>
      </c>
      <c r="AU113" s="137">
        <f>'PS 04 - Zdravotně technic..._02'!P133</f>
        <v>0</v>
      </c>
      <c r="AV113" s="136">
        <f>'PS 04 - Zdravotně technic..._02'!J35</f>
        <v>0</v>
      </c>
      <c r="AW113" s="136">
        <f>'PS 04 - Zdravotně technic..._02'!J36</f>
        <v>0</v>
      </c>
      <c r="AX113" s="136">
        <f>'PS 04 - Zdravotně technic..._02'!J37</f>
        <v>0</v>
      </c>
      <c r="AY113" s="136">
        <f>'PS 04 - Zdravotně technic..._02'!J38</f>
        <v>0</v>
      </c>
      <c r="AZ113" s="136">
        <f>'PS 04 - Zdravotně technic..._02'!F35</f>
        <v>0</v>
      </c>
      <c r="BA113" s="136">
        <f>'PS 04 - Zdravotně technic..._02'!F36</f>
        <v>0</v>
      </c>
      <c r="BB113" s="136">
        <f>'PS 04 - Zdravotně technic..._02'!F37</f>
        <v>0</v>
      </c>
      <c r="BC113" s="136">
        <f>'PS 04 - Zdravotně technic..._02'!F38</f>
        <v>0</v>
      </c>
      <c r="BD113" s="138">
        <f>'PS 04 - Zdravotně technic..._02'!F39</f>
        <v>0</v>
      </c>
      <c r="BE113" s="4"/>
      <c r="BT113" s="139" t="s">
        <v>92</v>
      </c>
      <c r="BV113" s="139" t="s">
        <v>81</v>
      </c>
      <c r="BW113" s="139" t="s">
        <v>125</v>
      </c>
      <c r="BX113" s="139" t="s">
        <v>120</v>
      </c>
      <c r="CL113" s="139" t="s">
        <v>1</v>
      </c>
    </row>
    <row r="114" s="4" customFormat="1" ht="16.5" customHeight="1">
      <c r="A114" s="130" t="s">
        <v>88</v>
      </c>
      <c r="B114" s="68"/>
      <c r="C114" s="131"/>
      <c r="D114" s="131"/>
      <c r="E114" s="132" t="s">
        <v>103</v>
      </c>
      <c r="F114" s="132"/>
      <c r="G114" s="132"/>
      <c r="H114" s="132"/>
      <c r="I114" s="132"/>
      <c r="J114" s="131"/>
      <c r="K114" s="132" t="s">
        <v>104</v>
      </c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3">
        <f>'PS 05 - Ústřední topení_02'!J32</f>
        <v>0</v>
      </c>
      <c r="AH114" s="131"/>
      <c r="AI114" s="131"/>
      <c r="AJ114" s="131"/>
      <c r="AK114" s="131"/>
      <c r="AL114" s="131"/>
      <c r="AM114" s="131"/>
      <c r="AN114" s="133">
        <f>SUM(AG114,AT114)</f>
        <v>0</v>
      </c>
      <c r="AO114" s="131"/>
      <c r="AP114" s="131"/>
      <c r="AQ114" s="134" t="s">
        <v>91</v>
      </c>
      <c r="AR114" s="70"/>
      <c r="AS114" s="135">
        <v>0</v>
      </c>
      <c r="AT114" s="136">
        <f>ROUND(SUM(AV114:AW114),2)</f>
        <v>0</v>
      </c>
      <c r="AU114" s="137">
        <f>'PS 05 - Ústřední topení_02'!P132</f>
        <v>0</v>
      </c>
      <c r="AV114" s="136">
        <f>'PS 05 - Ústřední topení_02'!J35</f>
        <v>0</v>
      </c>
      <c r="AW114" s="136">
        <f>'PS 05 - Ústřední topení_02'!J36</f>
        <v>0</v>
      </c>
      <c r="AX114" s="136">
        <f>'PS 05 - Ústřední topení_02'!J37</f>
        <v>0</v>
      </c>
      <c r="AY114" s="136">
        <f>'PS 05 - Ústřední topení_02'!J38</f>
        <v>0</v>
      </c>
      <c r="AZ114" s="136">
        <f>'PS 05 - Ústřední topení_02'!F35</f>
        <v>0</v>
      </c>
      <c r="BA114" s="136">
        <f>'PS 05 - Ústřední topení_02'!F36</f>
        <v>0</v>
      </c>
      <c r="BB114" s="136">
        <f>'PS 05 - Ústřední topení_02'!F37</f>
        <v>0</v>
      </c>
      <c r="BC114" s="136">
        <f>'PS 05 - Ústřední topení_02'!F38</f>
        <v>0</v>
      </c>
      <c r="BD114" s="138">
        <f>'PS 05 - Ústřední topení_02'!F39</f>
        <v>0</v>
      </c>
      <c r="BE114" s="4"/>
      <c r="BT114" s="139" t="s">
        <v>92</v>
      </c>
      <c r="BV114" s="139" t="s">
        <v>81</v>
      </c>
      <c r="BW114" s="139" t="s">
        <v>126</v>
      </c>
      <c r="BX114" s="139" t="s">
        <v>120</v>
      </c>
      <c r="CL114" s="139" t="s">
        <v>1</v>
      </c>
    </row>
    <row r="115" s="4" customFormat="1" ht="16.5" customHeight="1">
      <c r="A115" s="130" t="s">
        <v>88</v>
      </c>
      <c r="B115" s="68"/>
      <c r="C115" s="131"/>
      <c r="D115" s="131"/>
      <c r="E115" s="132" t="s">
        <v>106</v>
      </c>
      <c r="F115" s="132"/>
      <c r="G115" s="132"/>
      <c r="H115" s="132"/>
      <c r="I115" s="132"/>
      <c r="J115" s="131"/>
      <c r="K115" s="132" t="s">
        <v>107</v>
      </c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3">
        <f>'PS 06 - Vzduchotechnika_02'!J32</f>
        <v>0</v>
      </c>
      <c r="AH115" s="131"/>
      <c r="AI115" s="131"/>
      <c r="AJ115" s="131"/>
      <c r="AK115" s="131"/>
      <c r="AL115" s="131"/>
      <c r="AM115" s="131"/>
      <c r="AN115" s="133">
        <f>SUM(AG115,AT115)</f>
        <v>0</v>
      </c>
      <c r="AO115" s="131"/>
      <c r="AP115" s="131"/>
      <c r="AQ115" s="134" t="s">
        <v>91</v>
      </c>
      <c r="AR115" s="70"/>
      <c r="AS115" s="135">
        <v>0</v>
      </c>
      <c r="AT115" s="136">
        <f>ROUND(SUM(AV115:AW115),2)</f>
        <v>0</v>
      </c>
      <c r="AU115" s="137">
        <f>'PS 06 - Vzduchotechnika_02'!P124</f>
        <v>0</v>
      </c>
      <c r="AV115" s="136">
        <f>'PS 06 - Vzduchotechnika_02'!J35</f>
        <v>0</v>
      </c>
      <c r="AW115" s="136">
        <f>'PS 06 - Vzduchotechnika_02'!J36</f>
        <v>0</v>
      </c>
      <c r="AX115" s="136">
        <f>'PS 06 - Vzduchotechnika_02'!J37</f>
        <v>0</v>
      </c>
      <c r="AY115" s="136">
        <f>'PS 06 - Vzduchotechnika_02'!J38</f>
        <v>0</v>
      </c>
      <c r="AZ115" s="136">
        <f>'PS 06 - Vzduchotechnika_02'!F35</f>
        <v>0</v>
      </c>
      <c r="BA115" s="136">
        <f>'PS 06 - Vzduchotechnika_02'!F36</f>
        <v>0</v>
      </c>
      <c r="BB115" s="136">
        <f>'PS 06 - Vzduchotechnika_02'!F37</f>
        <v>0</v>
      </c>
      <c r="BC115" s="136">
        <f>'PS 06 - Vzduchotechnika_02'!F38</f>
        <v>0</v>
      </c>
      <c r="BD115" s="138">
        <f>'PS 06 - Vzduchotechnika_02'!F39</f>
        <v>0</v>
      </c>
      <c r="BE115" s="4"/>
      <c r="BT115" s="139" t="s">
        <v>92</v>
      </c>
      <c r="BV115" s="139" t="s">
        <v>81</v>
      </c>
      <c r="BW115" s="139" t="s">
        <v>127</v>
      </c>
      <c r="BX115" s="139" t="s">
        <v>120</v>
      </c>
      <c r="CL115" s="139" t="s">
        <v>1</v>
      </c>
    </row>
    <row r="116" s="7" customFormat="1" ht="16.5" customHeight="1">
      <c r="A116" s="7"/>
      <c r="B116" s="117"/>
      <c r="C116" s="118"/>
      <c r="D116" s="119" t="s">
        <v>128</v>
      </c>
      <c r="E116" s="119"/>
      <c r="F116" s="119"/>
      <c r="G116" s="119"/>
      <c r="H116" s="119"/>
      <c r="I116" s="120"/>
      <c r="J116" s="119" t="s">
        <v>129</v>
      </c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21">
        <f>ROUND(SUM(AG117:AG122),2)</f>
        <v>0</v>
      </c>
      <c r="AH116" s="120"/>
      <c r="AI116" s="120"/>
      <c r="AJ116" s="120"/>
      <c r="AK116" s="120"/>
      <c r="AL116" s="120"/>
      <c r="AM116" s="120"/>
      <c r="AN116" s="122">
        <f>SUM(AG116,AT116)</f>
        <v>0</v>
      </c>
      <c r="AO116" s="120"/>
      <c r="AP116" s="120"/>
      <c r="AQ116" s="123" t="s">
        <v>85</v>
      </c>
      <c r="AR116" s="124"/>
      <c r="AS116" s="125">
        <f>ROUND(SUM(AS117:AS122),2)</f>
        <v>0</v>
      </c>
      <c r="AT116" s="126">
        <f>ROUND(SUM(AV116:AW116),2)</f>
        <v>0</v>
      </c>
      <c r="AU116" s="127">
        <f>ROUND(SUM(AU117:AU122),5)</f>
        <v>0</v>
      </c>
      <c r="AV116" s="126">
        <f>ROUND(AZ116*L29,2)</f>
        <v>0</v>
      </c>
      <c r="AW116" s="126">
        <f>ROUND(BA116*L30,2)</f>
        <v>0</v>
      </c>
      <c r="AX116" s="126">
        <f>ROUND(BB116*L29,2)</f>
        <v>0</v>
      </c>
      <c r="AY116" s="126">
        <f>ROUND(BC116*L30,2)</f>
        <v>0</v>
      </c>
      <c r="AZ116" s="126">
        <f>ROUND(SUM(AZ117:AZ122),2)</f>
        <v>0</v>
      </c>
      <c r="BA116" s="126">
        <f>ROUND(SUM(BA117:BA122),2)</f>
        <v>0</v>
      </c>
      <c r="BB116" s="126">
        <f>ROUND(SUM(BB117:BB122),2)</f>
        <v>0</v>
      </c>
      <c r="BC116" s="126">
        <f>ROUND(SUM(BC117:BC122),2)</f>
        <v>0</v>
      </c>
      <c r="BD116" s="128">
        <f>ROUND(SUM(BD117:BD122),2)</f>
        <v>0</v>
      </c>
      <c r="BE116" s="7"/>
      <c r="BS116" s="129" t="s">
        <v>78</v>
      </c>
      <c r="BT116" s="129" t="s">
        <v>86</v>
      </c>
      <c r="BU116" s="129" t="s">
        <v>80</v>
      </c>
      <c r="BV116" s="129" t="s">
        <v>81</v>
      </c>
      <c r="BW116" s="129" t="s">
        <v>130</v>
      </c>
      <c r="BX116" s="129" t="s">
        <v>5</v>
      </c>
      <c r="CL116" s="129" t="s">
        <v>1</v>
      </c>
      <c r="CM116" s="129" t="s">
        <v>86</v>
      </c>
    </row>
    <row r="117" s="4" customFormat="1" ht="16.5" customHeight="1">
      <c r="A117" s="130" t="s">
        <v>88</v>
      </c>
      <c r="B117" s="68"/>
      <c r="C117" s="131"/>
      <c r="D117" s="131"/>
      <c r="E117" s="132" t="s">
        <v>89</v>
      </c>
      <c r="F117" s="132"/>
      <c r="G117" s="132"/>
      <c r="H117" s="132"/>
      <c r="I117" s="132"/>
      <c r="J117" s="131"/>
      <c r="K117" s="132" t="s">
        <v>90</v>
      </c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3">
        <f>'PS 01 - Stavební část_03'!J32</f>
        <v>0</v>
      </c>
      <c r="AH117" s="131"/>
      <c r="AI117" s="131"/>
      <c r="AJ117" s="131"/>
      <c r="AK117" s="131"/>
      <c r="AL117" s="131"/>
      <c r="AM117" s="131"/>
      <c r="AN117" s="133">
        <f>SUM(AG117,AT117)</f>
        <v>0</v>
      </c>
      <c r="AO117" s="131"/>
      <c r="AP117" s="131"/>
      <c r="AQ117" s="134" t="s">
        <v>91</v>
      </c>
      <c r="AR117" s="70"/>
      <c r="AS117" s="135">
        <v>0</v>
      </c>
      <c r="AT117" s="136">
        <f>ROUND(SUM(AV117:AW117),2)</f>
        <v>0</v>
      </c>
      <c r="AU117" s="137">
        <f>'PS 01 - Stavební část_03'!P136</f>
        <v>0</v>
      </c>
      <c r="AV117" s="136">
        <f>'PS 01 - Stavební část_03'!J35</f>
        <v>0</v>
      </c>
      <c r="AW117" s="136">
        <f>'PS 01 - Stavební část_03'!J36</f>
        <v>0</v>
      </c>
      <c r="AX117" s="136">
        <f>'PS 01 - Stavební část_03'!J37</f>
        <v>0</v>
      </c>
      <c r="AY117" s="136">
        <f>'PS 01 - Stavební část_03'!J38</f>
        <v>0</v>
      </c>
      <c r="AZ117" s="136">
        <f>'PS 01 - Stavební část_03'!F35</f>
        <v>0</v>
      </c>
      <c r="BA117" s="136">
        <f>'PS 01 - Stavební část_03'!F36</f>
        <v>0</v>
      </c>
      <c r="BB117" s="136">
        <f>'PS 01 - Stavební část_03'!F37</f>
        <v>0</v>
      </c>
      <c r="BC117" s="136">
        <f>'PS 01 - Stavební část_03'!F38</f>
        <v>0</v>
      </c>
      <c r="BD117" s="138">
        <f>'PS 01 - Stavební část_03'!F39</f>
        <v>0</v>
      </c>
      <c r="BE117" s="4"/>
      <c r="BT117" s="139" t="s">
        <v>92</v>
      </c>
      <c r="BV117" s="139" t="s">
        <v>81</v>
      </c>
      <c r="BW117" s="139" t="s">
        <v>131</v>
      </c>
      <c r="BX117" s="139" t="s">
        <v>130</v>
      </c>
      <c r="CL117" s="139" t="s">
        <v>1</v>
      </c>
    </row>
    <row r="118" s="4" customFormat="1" ht="16.5" customHeight="1">
      <c r="A118" s="130" t="s">
        <v>88</v>
      </c>
      <c r="B118" s="68"/>
      <c r="C118" s="131"/>
      <c r="D118" s="131"/>
      <c r="E118" s="132" t="s">
        <v>94</v>
      </c>
      <c r="F118" s="132"/>
      <c r="G118" s="132"/>
      <c r="H118" s="132"/>
      <c r="I118" s="132"/>
      <c r="J118" s="131"/>
      <c r="K118" s="132" t="s">
        <v>95</v>
      </c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3">
        <f>'PS 02 - Elektroinstalace_02'!J32</f>
        <v>0</v>
      </c>
      <c r="AH118" s="131"/>
      <c r="AI118" s="131"/>
      <c r="AJ118" s="131"/>
      <c r="AK118" s="131"/>
      <c r="AL118" s="131"/>
      <c r="AM118" s="131"/>
      <c r="AN118" s="133">
        <f>SUM(AG118,AT118)</f>
        <v>0</v>
      </c>
      <c r="AO118" s="131"/>
      <c r="AP118" s="131"/>
      <c r="AQ118" s="134" t="s">
        <v>91</v>
      </c>
      <c r="AR118" s="70"/>
      <c r="AS118" s="135">
        <v>0</v>
      </c>
      <c r="AT118" s="136">
        <f>ROUND(SUM(AV118:AW118),2)</f>
        <v>0</v>
      </c>
      <c r="AU118" s="137">
        <f>'PS 02 - Elektroinstalace_02'!P125</f>
        <v>0</v>
      </c>
      <c r="AV118" s="136">
        <f>'PS 02 - Elektroinstalace_02'!J35</f>
        <v>0</v>
      </c>
      <c r="AW118" s="136">
        <f>'PS 02 - Elektroinstalace_02'!J36</f>
        <v>0</v>
      </c>
      <c r="AX118" s="136">
        <f>'PS 02 - Elektroinstalace_02'!J37</f>
        <v>0</v>
      </c>
      <c r="AY118" s="136">
        <f>'PS 02 - Elektroinstalace_02'!J38</f>
        <v>0</v>
      </c>
      <c r="AZ118" s="136">
        <f>'PS 02 - Elektroinstalace_02'!F35</f>
        <v>0</v>
      </c>
      <c r="BA118" s="136">
        <f>'PS 02 - Elektroinstalace_02'!F36</f>
        <v>0</v>
      </c>
      <c r="BB118" s="136">
        <f>'PS 02 - Elektroinstalace_02'!F37</f>
        <v>0</v>
      </c>
      <c r="BC118" s="136">
        <f>'PS 02 - Elektroinstalace_02'!F38</f>
        <v>0</v>
      </c>
      <c r="BD118" s="138">
        <f>'PS 02 - Elektroinstalace_02'!F39</f>
        <v>0</v>
      </c>
      <c r="BE118" s="4"/>
      <c r="BT118" s="139" t="s">
        <v>92</v>
      </c>
      <c r="BV118" s="139" t="s">
        <v>81</v>
      </c>
      <c r="BW118" s="139" t="s">
        <v>132</v>
      </c>
      <c r="BX118" s="139" t="s">
        <v>130</v>
      </c>
      <c r="CL118" s="139" t="s">
        <v>1</v>
      </c>
    </row>
    <row r="119" s="4" customFormat="1" ht="16.5" customHeight="1">
      <c r="A119" s="130" t="s">
        <v>88</v>
      </c>
      <c r="B119" s="68"/>
      <c r="C119" s="131"/>
      <c r="D119" s="131"/>
      <c r="E119" s="132" t="s">
        <v>97</v>
      </c>
      <c r="F119" s="132"/>
      <c r="G119" s="132"/>
      <c r="H119" s="132"/>
      <c r="I119" s="132"/>
      <c r="J119" s="131"/>
      <c r="K119" s="132" t="s">
        <v>98</v>
      </c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3">
        <f>'PS 03 - Vnitřní rozvod plynu_03'!J32</f>
        <v>0</v>
      </c>
      <c r="AH119" s="131"/>
      <c r="AI119" s="131"/>
      <c r="AJ119" s="131"/>
      <c r="AK119" s="131"/>
      <c r="AL119" s="131"/>
      <c r="AM119" s="131"/>
      <c r="AN119" s="133">
        <f>SUM(AG119,AT119)</f>
        <v>0</v>
      </c>
      <c r="AO119" s="131"/>
      <c r="AP119" s="131"/>
      <c r="AQ119" s="134" t="s">
        <v>91</v>
      </c>
      <c r="AR119" s="70"/>
      <c r="AS119" s="135">
        <v>0</v>
      </c>
      <c r="AT119" s="136">
        <f>ROUND(SUM(AV119:AW119),2)</f>
        <v>0</v>
      </c>
      <c r="AU119" s="137">
        <f>'PS 03 - Vnitřní rozvod plynu_03'!P124</f>
        <v>0</v>
      </c>
      <c r="AV119" s="136">
        <f>'PS 03 - Vnitřní rozvod plynu_03'!J35</f>
        <v>0</v>
      </c>
      <c r="AW119" s="136">
        <f>'PS 03 - Vnitřní rozvod plynu_03'!J36</f>
        <v>0</v>
      </c>
      <c r="AX119" s="136">
        <f>'PS 03 - Vnitřní rozvod plynu_03'!J37</f>
        <v>0</v>
      </c>
      <c r="AY119" s="136">
        <f>'PS 03 - Vnitřní rozvod plynu_03'!J38</f>
        <v>0</v>
      </c>
      <c r="AZ119" s="136">
        <f>'PS 03 - Vnitřní rozvod plynu_03'!F35</f>
        <v>0</v>
      </c>
      <c r="BA119" s="136">
        <f>'PS 03 - Vnitřní rozvod plynu_03'!F36</f>
        <v>0</v>
      </c>
      <c r="BB119" s="136">
        <f>'PS 03 - Vnitřní rozvod plynu_03'!F37</f>
        <v>0</v>
      </c>
      <c r="BC119" s="136">
        <f>'PS 03 - Vnitřní rozvod plynu_03'!F38</f>
        <v>0</v>
      </c>
      <c r="BD119" s="138">
        <f>'PS 03 - Vnitřní rozvod plynu_03'!F39</f>
        <v>0</v>
      </c>
      <c r="BE119" s="4"/>
      <c r="BT119" s="139" t="s">
        <v>92</v>
      </c>
      <c r="BV119" s="139" t="s">
        <v>81</v>
      </c>
      <c r="BW119" s="139" t="s">
        <v>133</v>
      </c>
      <c r="BX119" s="139" t="s">
        <v>130</v>
      </c>
      <c r="CL119" s="139" t="s">
        <v>1</v>
      </c>
    </row>
    <row r="120" s="4" customFormat="1" ht="16.5" customHeight="1">
      <c r="A120" s="130" t="s">
        <v>88</v>
      </c>
      <c r="B120" s="68"/>
      <c r="C120" s="131"/>
      <c r="D120" s="131"/>
      <c r="E120" s="132" t="s">
        <v>100</v>
      </c>
      <c r="F120" s="132"/>
      <c r="G120" s="132"/>
      <c r="H120" s="132"/>
      <c r="I120" s="132"/>
      <c r="J120" s="131"/>
      <c r="K120" s="132" t="s">
        <v>101</v>
      </c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3">
        <f>'PS 04 - Zdravotně technic..._03'!J32</f>
        <v>0</v>
      </c>
      <c r="AH120" s="131"/>
      <c r="AI120" s="131"/>
      <c r="AJ120" s="131"/>
      <c r="AK120" s="131"/>
      <c r="AL120" s="131"/>
      <c r="AM120" s="131"/>
      <c r="AN120" s="133">
        <f>SUM(AG120,AT120)</f>
        <v>0</v>
      </c>
      <c r="AO120" s="131"/>
      <c r="AP120" s="131"/>
      <c r="AQ120" s="134" t="s">
        <v>91</v>
      </c>
      <c r="AR120" s="70"/>
      <c r="AS120" s="135">
        <v>0</v>
      </c>
      <c r="AT120" s="136">
        <f>ROUND(SUM(AV120:AW120),2)</f>
        <v>0</v>
      </c>
      <c r="AU120" s="137">
        <f>'PS 04 - Zdravotně technic..._03'!P133</f>
        <v>0</v>
      </c>
      <c r="AV120" s="136">
        <f>'PS 04 - Zdravotně technic..._03'!J35</f>
        <v>0</v>
      </c>
      <c r="AW120" s="136">
        <f>'PS 04 - Zdravotně technic..._03'!J36</f>
        <v>0</v>
      </c>
      <c r="AX120" s="136">
        <f>'PS 04 - Zdravotně technic..._03'!J37</f>
        <v>0</v>
      </c>
      <c r="AY120" s="136">
        <f>'PS 04 - Zdravotně technic..._03'!J38</f>
        <v>0</v>
      </c>
      <c r="AZ120" s="136">
        <f>'PS 04 - Zdravotně technic..._03'!F35</f>
        <v>0</v>
      </c>
      <c r="BA120" s="136">
        <f>'PS 04 - Zdravotně technic..._03'!F36</f>
        <v>0</v>
      </c>
      <c r="BB120" s="136">
        <f>'PS 04 - Zdravotně technic..._03'!F37</f>
        <v>0</v>
      </c>
      <c r="BC120" s="136">
        <f>'PS 04 - Zdravotně technic..._03'!F38</f>
        <v>0</v>
      </c>
      <c r="BD120" s="138">
        <f>'PS 04 - Zdravotně technic..._03'!F39</f>
        <v>0</v>
      </c>
      <c r="BE120" s="4"/>
      <c r="BT120" s="139" t="s">
        <v>92</v>
      </c>
      <c r="BV120" s="139" t="s">
        <v>81</v>
      </c>
      <c r="BW120" s="139" t="s">
        <v>134</v>
      </c>
      <c r="BX120" s="139" t="s">
        <v>130</v>
      </c>
      <c r="CL120" s="139" t="s">
        <v>1</v>
      </c>
    </row>
    <row r="121" s="4" customFormat="1" ht="16.5" customHeight="1">
      <c r="A121" s="130" t="s">
        <v>88</v>
      </c>
      <c r="B121" s="68"/>
      <c r="C121" s="131"/>
      <c r="D121" s="131"/>
      <c r="E121" s="132" t="s">
        <v>103</v>
      </c>
      <c r="F121" s="132"/>
      <c r="G121" s="132"/>
      <c r="H121" s="132"/>
      <c r="I121" s="132"/>
      <c r="J121" s="131"/>
      <c r="K121" s="132" t="s">
        <v>104</v>
      </c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3">
        <f>'PS 05 - Ústřední topení_03'!J32</f>
        <v>0</v>
      </c>
      <c r="AH121" s="131"/>
      <c r="AI121" s="131"/>
      <c r="AJ121" s="131"/>
      <c r="AK121" s="131"/>
      <c r="AL121" s="131"/>
      <c r="AM121" s="131"/>
      <c r="AN121" s="133">
        <f>SUM(AG121,AT121)</f>
        <v>0</v>
      </c>
      <c r="AO121" s="131"/>
      <c r="AP121" s="131"/>
      <c r="AQ121" s="134" t="s">
        <v>91</v>
      </c>
      <c r="AR121" s="70"/>
      <c r="AS121" s="135">
        <v>0</v>
      </c>
      <c r="AT121" s="136">
        <f>ROUND(SUM(AV121:AW121),2)</f>
        <v>0</v>
      </c>
      <c r="AU121" s="137">
        <f>'PS 05 - Ústřední topení_03'!P132</f>
        <v>0</v>
      </c>
      <c r="AV121" s="136">
        <f>'PS 05 - Ústřední topení_03'!J35</f>
        <v>0</v>
      </c>
      <c r="AW121" s="136">
        <f>'PS 05 - Ústřední topení_03'!J36</f>
        <v>0</v>
      </c>
      <c r="AX121" s="136">
        <f>'PS 05 - Ústřední topení_03'!J37</f>
        <v>0</v>
      </c>
      <c r="AY121" s="136">
        <f>'PS 05 - Ústřední topení_03'!J38</f>
        <v>0</v>
      </c>
      <c r="AZ121" s="136">
        <f>'PS 05 - Ústřední topení_03'!F35</f>
        <v>0</v>
      </c>
      <c r="BA121" s="136">
        <f>'PS 05 - Ústřední topení_03'!F36</f>
        <v>0</v>
      </c>
      <c r="BB121" s="136">
        <f>'PS 05 - Ústřední topení_03'!F37</f>
        <v>0</v>
      </c>
      <c r="BC121" s="136">
        <f>'PS 05 - Ústřední topení_03'!F38</f>
        <v>0</v>
      </c>
      <c r="BD121" s="138">
        <f>'PS 05 - Ústřední topení_03'!F39</f>
        <v>0</v>
      </c>
      <c r="BE121" s="4"/>
      <c r="BT121" s="139" t="s">
        <v>92</v>
      </c>
      <c r="BV121" s="139" t="s">
        <v>81</v>
      </c>
      <c r="BW121" s="139" t="s">
        <v>135</v>
      </c>
      <c r="BX121" s="139" t="s">
        <v>130</v>
      </c>
      <c r="CL121" s="139" t="s">
        <v>1</v>
      </c>
    </row>
    <row r="122" s="4" customFormat="1" ht="16.5" customHeight="1">
      <c r="A122" s="130" t="s">
        <v>88</v>
      </c>
      <c r="B122" s="68"/>
      <c r="C122" s="131"/>
      <c r="D122" s="131"/>
      <c r="E122" s="132" t="s">
        <v>106</v>
      </c>
      <c r="F122" s="132"/>
      <c r="G122" s="132"/>
      <c r="H122" s="132"/>
      <c r="I122" s="132"/>
      <c r="J122" s="131"/>
      <c r="K122" s="132" t="s">
        <v>107</v>
      </c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3">
        <f>'PS 06 - Vzduchotechnika_03'!J32</f>
        <v>0</v>
      </c>
      <c r="AH122" s="131"/>
      <c r="AI122" s="131"/>
      <c r="AJ122" s="131"/>
      <c r="AK122" s="131"/>
      <c r="AL122" s="131"/>
      <c r="AM122" s="131"/>
      <c r="AN122" s="133">
        <f>SUM(AG122,AT122)</f>
        <v>0</v>
      </c>
      <c r="AO122" s="131"/>
      <c r="AP122" s="131"/>
      <c r="AQ122" s="134" t="s">
        <v>91</v>
      </c>
      <c r="AR122" s="70"/>
      <c r="AS122" s="135">
        <v>0</v>
      </c>
      <c r="AT122" s="136">
        <f>ROUND(SUM(AV122:AW122),2)</f>
        <v>0</v>
      </c>
      <c r="AU122" s="137">
        <f>'PS 06 - Vzduchotechnika_03'!P124</f>
        <v>0</v>
      </c>
      <c r="AV122" s="136">
        <f>'PS 06 - Vzduchotechnika_03'!J35</f>
        <v>0</v>
      </c>
      <c r="AW122" s="136">
        <f>'PS 06 - Vzduchotechnika_03'!J36</f>
        <v>0</v>
      </c>
      <c r="AX122" s="136">
        <f>'PS 06 - Vzduchotechnika_03'!J37</f>
        <v>0</v>
      </c>
      <c r="AY122" s="136">
        <f>'PS 06 - Vzduchotechnika_03'!J38</f>
        <v>0</v>
      </c>
      <c r="AZ122" s="136">
        <f>'PS 06 - Vzduchotechnika_03'!F35</f>
        <v>0</v>
      </c>
      <c r="BA122" s="136">
        <f>'PS 06 - Vzduchotechnika_03'!F36</f>
        <v>0</v>
      </c>
      <c r="BB122" s="136">
        <f>'PS 06 - Vzduchotechnika_03'!F37</f>
        <v>0</v>
      </c>
      <c r="BC122" s="136">
        <f>'PS 06 - Vzduchotechnika_03'!F38</f>
        <v>0</v>
      </c>
      <c r="BD122" s="138">
        <f>'PS 06 - Vzduchotechnika_03'!F39</f>
        <v>0</v>
      </c>
      <c r="BE122" s="4"/>
      <c r="BT122" s="139" t="s">
        <v>92</v>
      </c>
      <c r="BV122" s="139" t="s">
        <v>81</v>
      </c>
      <c r="BW122" s="139" t="s">
        <v>136</v>
      </c>
      <c r="BX122" s="139" t="s">
        <v>130</v>
      </c>
      <c r="CL122" s="139" t="s">
        <v>1</v>
      </c>
    </row>
    <row r="123" s="7" customFormat="1" ht="16.5" customHeight="1">
      <c r="A123" s="7"/>
      <c r="B123" s="117"/>
      <c r="C123" s="118"/>
      <c r="D123" s="119" t="s">
        <v>137</v>
      </c>
      <c r="E123" s="119"/>
      <c r="F123" s="119"/>
      <c r="G123" s="119"/>
      <c r="H123" s="119"/>
      <c r="I123" s="120"/>
      <c r="J123" s="119" t="s">
        <v>138</v>
      </c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21">
        <f>ROUND(SUM(AG124:AG127),2)</f>
        <v>0</v>
      </c>
      <c r="AH123" s="120"/>
      <c r="AI123" s="120"/>
      <c r="AJ123" s="120"/>
      <c r="AK123" s="120"/>
      <c r="AL123" s="120"/>
      <c r="AM123" s="120"/>
      <c r="AN123" s="122">
        <f>SUM(AG123,AT123)</f>
        <v>0</v>
      </c>
      <c r="AO123" s="120"/>
      <c r="AP123" s="120"/>
      <c r="AQ123" s="123" t="s">
        <v>85</v>
      </c>
      <c r="AR123" s="124"/>
      <c r="AS123" s="125">
        <f>ROUND(SUM(AS124:AS127),2)</f>
        <v>0</v>
      </c>
      <c r="AT123" s="126">
        <f>ROUND(SUM(AV123:AW123),2)</f>
        <v>0</v>
      </c>
      <c r="AU123" s="127">
        <f>ROUND(SUM(AU124:AU127),5)</f>
        <v>0</v>
      </c>
      <c r="AV123" s="126">
        <f>ROUND(AZ123*L29,2)</f>
        <v>0</v>
      </c>
      <c r="AW123" s="126">
        <f>ROUND(BA123*L30,2)</f>
        <v>0</v>
      </c>
      <c r="AX123" s="126">
        <f>ROUND(BB123*L29,2)</f>
        <v>0</v>
      </c>
      <c r="AY123" s="126">
        <f>ROUND(BC123*L30,2)</f>
        <v>0</v>
      </c>
      <c r="AZ123" s="126">
        <f>ROUND(SUM(AZ124:AZ127),2)</f>
        <v>0</v>
      </c>
      <c r="BA123" s="126">
        <f>ROUND(SUM(BA124:BA127),2)</f>
        <v>0</v>
      </c>
      <c r="BB123" s="126">
        <f>ROUND(SUM(BB124:BB127),2)</f>
        <v>0</v>
      </c>
      <c r="BC123" s="126">
        <f>ROUND(SUM(BC124:BC127),2)</f>
        <v>0</v>
      </c>
      <c r="BD123" s="128">
        <f>ROUND(SUM(BD124:BD127),2)</f>
        <v>0</v>
      </c>
      <c r="BE123" s="7"/>
      <c r="BS123" s="129" t="s">
        <v>78</v>
      </c>
      <c r="BT123" s="129" t="s">
        <v>86</v>
      </c>
      <c r="BU123" s="129" t="s">
        <v>80</v>
      </c>
      <c r="BV123" s="129" t="s">
        <v>81</v>
      </c>
      <c r="BW123" s="129" t="s">
        <v>139</v>
      </c>
      <c r="BX123" s="129" t="s">
        <v>5</v>
      </c>
      <c r="CL123" s="129" t="s">
        <v>1</v>
      </c>
      <c r="CM123" s="129" t="s">
        <v>86</v>
      </c>
    </row>
    <row r="124" s="4" customFormat="1" ht="16.5" customHeight="1">
      <c r="A124" s="130" t="s">
        <v>88</v>
      </c>
      <c r="B124" s="68"/>
      <c r="C124" s="131"/>
      <c r="D124" s="131"/>
      <c r="E124" s="132" t="s">
        <v>89</v>
      </c>
      <c r="F124" s="132"/>
      <c r="G124" s="132"/>
      <c r="H124" s="132"/>
      <c r="I124" s="132"/>
      <c r="J124" s="131"/>
      <c r="K124" s="132" t="s">
        <v>90</v>
      </c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3">
        <f>'PS 01 - Stavební část_04'!J32</f>
        <v>0</v>
      </c>
      <c r="AH124" s="131"/>
      <c r="AI124" s="131"/>
      <c r="AJ124" s="131"/>
      <c r="AK124" s="131"/>
      <c r="AL124" s="131"/>
      <c r="AM124" s="131"/>
      <c r="AN124" s="133">
        <f>SUM(AG124,AT124)</f>
        <v>0</v>
      </c>
      <c r="AO124" s="131"/>
      <c r="AP124" s="131"/>
      <c r="AQ124" s="134" t="s">
        <v>91</v>
      </c>
      <c r="AR124" s="70"/>
      <c r="AS124" s="135">
        <v>0</v>
      </c>
      <c r="AT124" s="136">
        <f>ROUND(SUM(AV124:AW124),2)</f>
        <v>0</v>
      </c>
      <c r="AU124" s="137">
        <f>'PS 01 - Stavební část_04'!P137</f>
        <v>0</v>
      </c>
      <c r="AV124" s="136">
        <f>'PS 01 - Stavební část_04'!J35</f>
        <v>0</v>
      </c>
      <c r="AW124" s="136">
        <f>'PS 01 - Stavební část_04'!J36</f>
        <v>0</v>
      </c>
      <c r="AX124" s="136">
        <f>'PS 01 - Stavební část_04'!J37</f>
        <v>0</v>
      </c>
      <c r="AY124" s="136">
        <f>'PS 01 - Stavební část_04'!J38</f>
        <v>0</v>
      </c>
      <c r="AZ124" s="136">
        <f>'PS 01 - Stavební část_04'!F35</f>
        <v>0</v>
      </c>
      <c r="BA124" s="136">
        <f>'PS 01 - Stavební část_04'!F36</f>
        <v>0</v>
      </c>
      <c r="BB124" s="136">
        <f>'PS 01 - Stavební část_04'!F37</f>
        <v>0</v>
      </c>
      <c r="BC124" s="136">
        <f>'PS 01 - Stavební část_04'!F38</f>
        <v>0</v>
      </c>
      <c r="BD124" s="138">
        <f>'PS 01 - Stavební část_04'!F39</f>
        <v>0</v>
      </c>
      <c r="BE124" s="4"/>
      <c r="BT124" s="139" t="s">
        <v>92</v>
      </c>
      <c r="BV124" s="139" t="s">
        <v>81</v>
      </c>
      <c r="BW124" s="139" t="s">
        <v>140</v>
      </c>
      <c r="BX124" s="139" t="s">
        <v>139</v>
      </c>
      <c r="CL124" s="139" t="s">
        <v>1</v>
      </c>
    </row>
    <row r="125" s="4" customFormat="1" ht="16.5" customHeight="1">
      <c r="A125" s="130" t="s">
        <v>88</v>
      </c>
      <c r="B125" s="68"/>
      <c r="C125" s="131"/>
      <c r="D125" s="131"/>
      <c r="E125" s="132" t="s">
        <v>94</v>
      </c>
      <c r="F125" s="132"/>
      <c r="G125" s="132"/>
      <c r="H125" s="132"/>
      <c r="I125" s="132"/>
      <c r="J125" s="131"/>
      <c r="K125" s="132" t="s">
        <v>95</v>
      </c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3">
        <f>'PS 02 - Elektroinstalace_03'!J32</f>
        <v>0</v>
      </c>
      <c r="AH125" s="131"/>
      <c r="AI125" s="131"/>
      <c r="AJ125" s="131"/>
      <c r="AK125" s="131"/>
      <c r="AL125" s="131"/>
      <c r="AM125" s="131"/>
      <c r="AN125" s="133">
        <f>SUM(AG125,AT125)</f>
        <v>0</v>
      </c>
      <c r="AO125" s="131"/>
      <c r="AP125" s="131"/>
      <c r="AQ125" s="134" t="s">
        <v>91</v>
      </c>
      <c r="AR125" s="70"/>
      <c r="AS125" s="135">
        <v>0</v>
      </c>
      <c r="AT125" s="136">
        <f>ROUND(SUM(AV125:AW125),2)</f>
        <v>0</v>
      </c>
      <c r="AU125" s="137">
        <f>'PS 02 - Elektroinstalace_03'!P125</f>
        <v>0</v>
      </c>
      <c r="AV125" s="136">
        <f>'PS 02 - Elektroinstalace_03'!J35</f>
        <v>0</v>
      </c>
      <c r="AW125" s="136">
        <f>'PS 02 - Elektroinstalace_03'!J36</f>
        <v>0</v>
      </c>
      <c r="AX125" s="136">
        <f>'PS 02 - Elektroinstalace_03'!J37</f>
        <v>0</v>
      </c>
      <c r="AY125" s="136">
        <f>'PS 02 - Elektroinstalace_03'!J38</f>
        <v>0</v>
      </c>
      <c r="AZ125" s="136">
        <f>'PS 02 - Elektroinstalace_03'!F35</f>
        <v>0</v>
      </c>
      <c r="BA125" s="136">
        <f>'PS 02 - Elektroinstalace_03'!F36</f>
        <v>0</v>
      </c>
      <c r="BB125" s="136">
        <f>'PS 02 - Elektroinstalace_03'!F37</f>
        <v>0</v>
      </c>
      <c r="BC125" s="136">
        <f>'PS 02 - Elektroinstalace_03'!F38</f>
        <v>0</v>
      </c>
      <c r="BD125" s="138">
        <f>'PS 02 - Elektroinstalace_03'!F39</f>
        <v>0</v>
      </c>
      <c r="BE125" s="4"/>
      <c r="BT125" s="139" t="s">
        <v>92</v>
      </c>
      <c r="BV125" s="139" t="s">
        <v>81</v>
      </c>
      <c r="BW125" s="139" t="s">
        <v>141</v>
      </c>
      <c r="BX125" s="139" t="s">
        <v>139</v>
      </c>
      <c r="CL125" s="139" t="s">
        <v>1</v>
      </c>
    </row>
    <row r="126" s="4" customFormat="1" ht="16.5" customHeight="1">
      <c r="A126" s="130" t="s">
        <v>88</v>
      </c>
      <c r="B126" s="68"/>
      <c r="C126" s="131"/>
      <c r="D126" s="131"/>
      <c r="E126" s="132" t="s">
        <v>97</v>
      </c>
      <c r="F126" s="132"/>
      <c r="G126" s="132"/>
      <c r="H126" s="132"/>
      <c r="I126" s="132"/>
      <c r="J126" s="131"/>
      <c r="K126" s="132" t="s">
        <v>98</v>
      </c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3">
        <f>'PS 03 - Vnitřní rozvod plynu_04'!J32</f>
        <v>0</v>
      </c>
      <c r="AH126" s="131"/>
      <c r="AI126" s="131"/>
      <c r="AJ126" s="131"/>
      <c r="AK126" s="131"/>
      <c r="AL126" s="131"/>
      <c r="AM126" s="131"/>
      <c r="AN126" s="133">
        <f>SUM(AG126,AT126)</f>
        <v>0</v>
      </c>
      <c r="AO126" s="131"/>
      <c r="AP126" s="131"/>
      <c r="AQ126" s="134" t="s">
        <v>91</v>
      </c>
      <c r="AR126" s="70"/>
      <c r="AS126" s="135">
        <v>0</v>
      </c>
      <c r="AT126" s="136">
        <f>ROUND(SUM(AV126:AW126),2)</f>
        <v>0</v>
      </c>
      <c r="AU126" s="137">
        <f>'PS 03 - Vnitřní rozvod plynu_04'!P124</f>
        <v>0</v>
      </c>
      <c r="AV126" s="136">
        <f>'PS 03 - Vnitřní rozvod plynu_04'!J35</f>
        <v>0</v>
      </c>
      <c r="AW126" s="136">
        <f>'PS 03 - Vnitřní rozvod plynu_04'!J36</f>
        <v>0</v>
      </c>
      <c r="AX126" s="136">
        <f>'PS 03 - Vnitřní rozvod plynu_04'!J37</f>
        <v>0</v>
      </c>
      <c r="AY126" s="136">
        <f>'PS 03 - Vnitřní rozvod plynu_04'!J38</f>
        <v>0</v>
      </c>
      <c r="AZ126" s="136">
        <f>'PS 03 - Vnitřní rozvod plynu_04'!F35</f>
        <v>0</v>
      </c>
      <c r="BA126" s="136">
        <f>'PS 03 - Vnitřní rozvod plynu_04'!F36</f>
        <v>0</v>
      </c>
      <c r="BB126" s="136">
        <f>'PS 03 - Vnitřní rozvod plynu_04'!F37</f>
        <v>0</v>
      </c>
      <c r="BC126" s="136">
        <f>'PS 03 - Vnitřní rozvod plynu_04'!F38</f>
        <v>0</v>
      </c>
      <c r="BD126" s="138">
        <f>'PS 03 - Vnitřní rozvod plynu_04'!F39</f>
        <v>0</v>
      </c>
      <c r="BE126" s="4"/>
      <c r="BT126" s="139" t="s">
        <v>92</v>
      </c>
      <c r="BV126" s="139" t="s">
        <v>81</v>
      </c>
      <c r="BW126" s="139" t="s">
        <v>142</v>
      </c>
      <c r="BX126" s="139" t="s">
        <v>139</v>
      </c>
      <c r="CL126" s="139" t="s">
        <v>1</v>
      </c>
    </row>
    <row r="127" s="4" customFormat="1" ht="16.5" customHeight="1">
      <c r="A127" s="130" t="s">
        <v>88</v>
      </c>
      <c r="B127" s="68"/>
      <c r="C127" s="131"/>
      <c r="D127" s="131"/>
      <c r="E127" s="132" t="s">
        <v>100</v>
      </c>
      <c r="F127" s="132"/>
      <c r="G127" s="132"/>
      <c r="H127" s="132"/>
      <c r="I127" s="132"/>
      <c r="J127" s="131"/>
      <c r="K127" s="132" t="s">
        <v>101</v>
      </c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3">
        <f>'PS 04 - Zdravotně technic..._04'!J32</f>
        <v>0</v>
      </c>
      <c r="AH127" s="131"/>
      <c r="AI127" s="131"/>
      <c r="AJ127" s="131"/>
      <c r="AK127" s="131"/>
      <c r="AL127" s="131"/>
      <c r="AM127" s="131"/>
      <c r="AN127" s="133">
        <f>SUM(AG127,AT127)</f>
        <v>0</v>
      </c>
      <c r="AO127" s="131"/>
      <c r="AP127" s="131"/>
      <c r="AQ127" s="134" t="s">
        <v>91</v>
      </c>
      <c r="AR127" s="70"/>
      <c r="AS127" s="135">
        <v>0</v>
      </c>
      <c r="AT127" s="136">
        <f>ROUND(SUM(AV127:AW127),2)</f>
        <v>0</v>
      </c>
      <c r="AU127" s="137">
        <f>'PS 04 - Zdravotně technic..._04'!P136</f>
        <v>0</v>
      </c>
      <c r="AV127" s="136">
        <f>'PS 04 - Zdravotně technic..._04'!J35</f>
        <v>0</v>
      </c>
      <c r="AW127" s="136">
        <f>'PS 04 - Zdravotně technic..._04'!J36</f>
        <v>0</v>
      </c>
      <c r="AX127" s="136">
        <f>'PS 04 - Zdravotně technic..._04'!J37</f>
        <v>0</v>
      </c>
      <c r="AY127" s="136">
        <f>'PS 04 - Zdravotně technic..._04'!J38</f>
        <v>0</v>
      </c>
      <c r="AZ127" s="136">
        <f>'PS 04 - Zdravotně technic..._04'!F35</f>
        <v>0</v>
      </c>
      <c r="BA127" s="136">
        <f>'PS 04 - Zdravotně technic..._04'!F36</f>
        <v>0</v>
      </c>
      <c r="BB127" s="136">
        <f>'PS 04 - Zdravotně technic..._04'!F37</f>
        <v>0</v>
      </c>
      <c r="BC127" s="136">
        <f>'PS 04 - Zdravotně technic..._04'!F38</f>
        <v>0</v>
      </c>
      <c r="BD127" s="138">
        <f>'PS 04 - Zdravotně technic..._04'!F39</f>
        <v>0</v>
      </c>
      <c r="BE127" s="4"/>
      <c r="BT127" s="139" t="s">
        <v>92</v>
      </c>
      <c r="BV127" s="139" t="s">
        <v>81</v>
      </c>
      <c r="BW127" s="139" t="s">
        <v>143</v>
      </c>
      <c r="BX127" s="139" t="s">
        <v>139</v>
      </c>
      <c r="CL127" s="139" t="s">
        <v>1</v>
      </c>
    </row>
    <row r="128" s="7" customFormat="1" ht="16.5" customHeight="1">
      <c r="A128" s="130" t="s">
        <v>88</v>
      </c>
      <c r="B128" s="117"/>
      <c r="C128" s="118"/>
      <c r="D128" s="119" t="s">
        <v>144</v>
      </c>
      <c r="E128" s="119"/>
      <c r="F128" s="119"/>
      <c r="G128" s="119"/>
      <c r="H128" s="119"/>
      <c r="I128" s="120"/>
      <c r="J128" s="119" t="s">
        <v>145</v>
      </c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  <c r="AA128" s="119"/>
      <c r="AB128" s="119"/>
      <c r="AC128" s="119"/>
      <c r="AD128" s="119"/>
      <c r="AE128" s="119"/>
      <c r="AF128" s="119"/>
      <c r="AG128" s="122">
        <f>'SO 06 - Vedlejší rozpočto...'!J30</f>
        <v>0</v>
      </c>
      <c r="AH128" s="120"/>
      <c r="AI128" s="120"/>
      <c r="AJ128" s="120"/>
      <c r="AK128" s="120"/>
      <c r="AL128" s="120"/>
      <c r="AM128" s="120"/>
      <c r="AN128" s="122">
        <f>SUM(AG128,AT128)</f>
        <v>0</v>
      </c>
      <c r="AO128" s="120"/>
      <c r="AP128" s="120"/>
      <c r="AQ128" s="123" t="s">
        <v>146</v>
      </c>
      <c r="AR128" s="124"/>
      <c r="AS128" s="140">
        <v>0</v>
      </c>
      <c r="AT128" s="141">
        <f>ROUND(SUM(AV128:AW128),2)</f>
        <v>0</v>
      </c>
      <c r="AU128" s="142">
        <f>'SO 06 - Vedlejší rozpočto...'!P122</f>
        <v>0</v>
      </c>
      <c r="AV128" s="141">
        <f>'SO 06 - Vedlejší rozpočto...'!J33</f>
        <v>0</v>
      </c>
      <c r="AW128" s="141">
        <f>'SO 06 - Vedlejší rozpočto...'!J34</f>
        <v>0</v>
      </c>
      <c r="AX128" s="141">
        <f>'SO 06 - Vedlejší rozpočto...'!J35</f>
        <v>0</v>
      </c>
      <c r="AY128" s="141">
        <f>'SO 06 - Vedlejší rozpočto...'!J36</f>
        <v>0</v>
      </c>
      <c r="AZ128" s="141">
        <f>'SO 06 - Vedlejší rozpočto...'!F33</f>
        <v>0</v>
      </c>
      <c r="BA128" s="141">
        <f>'SO 06 - Vedlejší rozpočto...'!F34</f>
        <v>0</v>
      </c>
      <c r="BB128" s="141">
        <f>'SO 06 - Vedlejší rozpočto...'!F35</f>
        <v>0</v>
      </c>
      <c r="BC128" s="141">
        <f>'SO 06 - Vedlejší rozpočto...'!F36</f>
        <v>0</v>
      </c>
      <c r="BD128" s="143">
        <f>'SO 06 - Vedlejší rozpočto...'!F37</f>
        <v>0</v>
      </c>
      <c r="BE128" s="7"/>
      <c r="BT128" s="129" t="s">
        <v>86</v>
      </c>
      <c r="BV128" s="129" t="s">
        <v>81</v>
      </c>
      <c r="BW128" s="129" t="s">
        <v>147</v>
      </c>
      <c r="BX128" s="129" t="s">
        <v>5</v>
      </c>
      <c r="CL128" s="129" t="s">
        <v>1</v>
      </c>
      <c r="CM128" s="129" t="s">
        <v>86</v>
      </c>
    </row>
    <row r="129" s="2" customFormat="1" ht="30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41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</row>
    <row r="130" s="2" customFormat="1" ht="6.96" customHeight="1">
      <c r="A130" s="35"/>
      <c r="B130" s="64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41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</row>
  </sheetData>
  <sheetProtection sheet="1" formatColumns="0" formatRows="0" objects="1" scenarios="1" spinCount="100000" saltValue="kpLijbZ8AxBKUSt9WQPOtapMiQKSHI24NU9YhjWcaYl4cOKZaUFIArewT/0klx28+p0kooUxEDSmT8Ysvn70qA==" hashValue="MtNBLNlSATEAZxOkZ4U0YlZ4gyYX4Umhy9M9Gw6ibDz9nywIgCjQ+Zu1bI5BGrkXluWCKmz0mBVl9uTHHm8KYw==" algorithmName="SHA-512" password="CC35"/>
  <mergeCells count="174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N105:AP105"/>
    <mergeCell ref="AG105:AM105"/>
    <mergeCell ref="AN106:AP106"/>
    <mergeCell ref="AG106:AM106"/>
    <mergeCell ref="AG107:AM107"/>
    <mergeCell ref="AN107:AP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G112:AM112"/>
    <mergeCell ref="AN112:AP112"/>
    <mergeCell ref="AG113:AM113"/>
    <mergeCell ref="AN113:AP113"/>
    <mergeCell ref="AG114:AM114"/>
    <mergeCell ref="AN114:AP114"/>
    <mergeCell ref="AG115:AM115"/>
    <mergeCell ref="AN115:AP115"/>
    <mergeCell ref="AN116:AP116"/>
    <mergeCell ref="AG116:AM116"/>
    <mergeCell ref="AG117:AM117"/>
    <mergeCell ref="AN117:AP117"/>
    <mergeCell ref="AG118:AM118"/>
    <mergeCell ref="AN118:AP118"/>
    <mergeCell ref="AN119:AP119"/>
    <mergeCell ref="AG119:AM119"/>
    <mergeCell ref="AN120:AP120"/>
    <mergeCell ref="AG120:AM120"/>
    <mergeCell ref="AN121:AP121"/>
    <mergeCell ref="AG121:AM121"/>
    <mergeCell ref="AN122:AP122"/>
    <mergeCell ref="AG122:AM122"/>
    <mergeCell ref="AN123:AP123"/>
    <mergeCell ref="AG123:AM123"/>
    <mergeCell ref="AN124:AP124"/>
    <mergeCell ref="AG124:AM124"/>
    <mergeCell ref="AG125:AM125"/>
    <mergeCell ref="AN125:AP125"/>
    <mergeCell ref="AN126:AP126"/>
    <mergeCell ref="AG126:AM126"/>
    <mergeCell ref="AN127:AP127"/>
    <mergeCell ref="AG127:AM127"/>
    <mergeCell ref="AN128:AP128"/>
    <mergeCell ref="AG128:AM128"/>
    <mergeCell ref="L85:AJ85"/>
    <mergeCell ref="I92:AF92"/>
    <mergeCell ref="C92:G92"/>
    <mergeCell ref="J95:AF95"/>
    <mergeCell ref="D95:H95"/>
    <mergeCell ref="K96:AF96"/>
    <mergeCell ref="E96:I96"/>
    <mergeCell ref="K97:AF97"/>
    <mergeCell ref="E97:I97"/>
    <mergeCell ref="K98:AF98"/>
    <mergeCell ref="E98:I98"/>
    <mergeCell ref="K99:AF99"/>
    <mergeCell ref="E99:I99"/>
    <mergeCell ref="K100:AF100"/>
    <mergeCell ref="E100:I100"/>
    <mergeCell ref="K101:AF101"/>
    <mergeCell ref="E101:I101"/>
    <mergeCell ref="J102:AF102"/>
    <mergeCell ref="D102:H102"/>
    <mergeCell ref="E103:I103"/>
    <mergeCell ref="K103:AF103"/>
    <mergeCell ref="AM87:AN87"/>
    <mergeCell ref="AM89:AP89"/>
    <mergeCell ref="AS89:AT91"/>
    <mergeCell ref="AM90:AP90"/>
    <mergeCell ref="AN92:AP92"/>
    <mergeCell ref="AG92:AM92"/>
    <mergeCell ref="AG95:AM95"/>
    <mergeCell ref="AN95:AP95"/>
    <mergeCell ref="AG96:AM96"/>
    <mergeCell ref="AN96:AP96"/>
    <mergeCell ref="AG97:AM97"/>
    <mergeCell ref="AN97:AP97"/>
    <mergeCell ref="AG98:AM98"/>
    <mergeCell ref="AN98:AP98"/>
    <mergeCell ref="AG99:AM99"/>
    <mergeCell ref="AN99:AP99"/>
    <mergeCell ref="AG100:AM100"/>
    <mergeCell ref="AN100:AP100"/>
    <mergeCell ref="AG94:AM94"/>
    <mergeCell ref="AN94:AP94"/>
    <mergeCell ref="E104:I104"/>
    <mergeCell ref="K104:AF104"/>
    <mergeCell ref="K105:AF105"/>
    <mergeCell ref="E105:I105"/>
    <mergeCell ref="K106:AF106"/>
    <mergeCell ref="E106:I106"/>
    <mergeCell ref="E107:I107"/>
    <mergeCell ref="K107:AF107"/>
    <mergeCell ref="E108:I108"/>
    <mergeCell ref="K108:AF108"/>
    <mergeCell ref="J109:AF109"/>
    <mergeCell ref="D109:H109"/>
    <mergeCell ref="K110:AF110"/>
    <mergeCell ref="E110:I110"/>
    <mergeCell ref="E111:I111"/>
    <mergeCell ref="K111:AF111"/>
    <mergeCell ref="E112:I112"/>
    <mergeCell ref="K112:AF112"/>
    <mergeCell ref="K113:AF113"/>
    <mergeCell ref="E113:I113"/>
    <mergeCell ref="E114:I114"/>
    <mergeCell ref="K114:AF114"/>
    <mergeCell ref="K115:AF115"/>
    <mergeCell ref="E115:I115"/>
    <mergeCell ref="D116:H116"/>
    <mergeCell ref="J116:AF116"/>
    <mergeCell ref="K117:AF117"/>
    <mergeCell ref="E117:I117"/>
    <mergeCell ref="K118:AF118"/>
    <mergeCell ref="E118:I118"/>
    <mergeCell ref="E119:I119"/>
    <mergeCell ref="K119:AF119"/>
    <mergeCell ref="E120:I120"/>
    <mergeCell ref="K120:AF120"/>
    <mergeCell ref="E121:I121"/>
    <mergeCell ref="K121:AF121"/>
    <mergeCell ref="E122:I122"/>
    <mergeCell ref="K122:AF122"/>
    <mergeCell ref="D123:H123"/>
    <mergeCell ref="J123:AF123"/>
    <mergeCell ref="E124:I124"/>
    <mergeCell ref="K124:AF124"/>
    <mergeCell ref="E125:I125"/>
    <mergeCell ref="K125:AF125"/>
    <mergeCell ref="E126:I126"/>
    <mergeCell ref="K126:AF126"/>
    <mergeCell ref="E127:I127"/>
    <mergeCell ref="K127:AF127"/>
    <mergeCell ref="D128:H128"/>
    <mergeCell ref="J128:AF128"/>
  </mergeCells>
  <hyperlinks>
    <hyperlink ref="A96" location="'PS 01 - Stavební část'!C2" display="/"/>
    <hyperlink ref="A97" location="'PS 02 - Elektroinstalace'!C2" display="/"/>
    <hyperlink ref="A98" location="'PS 03 - Vnitřní rozvod plynu'!C2" display="/"/>
    <hyperlink ref="A99" location="'PS 04 - Zdravotně technic...'!C2" display="/"/>
    <hyperlink ref="A100" location="'PS 05 - Ústřední topení'!C2" display="/"/>
    <hyperlink ref="A101" location="'PS 06 - Vzduchotechnika'!C2" display="/"/>
    <hyperlink ref="A103" location="'PS 01 - Stavební část_01'!C2" display="/"/>
    <hyperlink ref="A104" location="'PS 02 - Elektroinstalace_01'!C2" display="/"/>
    <hyperlink ref="A105" location="'PS 03 - Vnitřní rozvod plynu_01'!C2" display="/"/>
    <hyperlink ref="A106" location="'PS 04 - Zdravotně technic..._01'!C2" display="/"/>
    <hyperlink ref="A107" location="'PS 05 - Ústřední topení_01'!C2" display="/"/>
    <hyperlink ref="A108" location="'PS 06 - Vzduchotechnika_01'!C2" display="/"/>
    <hyperlink ref="A110" location="'PS 01 - Stavební část_02'!C2" display="/"/>
    <hyperlink ref="A111" location="'PS 02 -  Elektroinstalace'!C2" display="/"/>
    <hyperlink ref="A112" location="'PS 03 - Vnitřní rozvod plynu_02'!C2" display="/"/>
    <hyperlink ref="A113" location="'PS 04 - Zdravotně technic..._02'!C2" display="/"/>
    <hyperlink ref="A114" location="'PS 05 - Ústřední topení_02'!C2" display="/"/>
    <hyperlink ref="A115" location="'PS 06 - Vzduchotechnika_02'!C2" display="/"/>
    <hyperlink ref="A117" location="'PS 01 - Stavební část_03'!C2" display="/"/>
    <hyperlink ref="A118" location="'PS 02 - Elektroinstalace_02'!C2" display="/"/>
    <hyperlink ref="A119" location="'PS 03 - Vnitřní rozvod plynu_03'!C2" display="/"/>
    <hyperlink ref="A120" location="'PS 04 - Zdravotně technic..._03'!C2" display="/"/>
    <hyperlink ref="A121" location="'PS 05 - Ústřední topení_03'!C2" display="/"/>
    <hyperlink ref="A122" location="'PS 06 - Vzduchotechnika_03'!C2" display="/"/>
    <hyperlink ref="A124" location="'PS 01 - Stavební část_04'!C2" display="/"/>
    <hyperlink ref="A125" location="'PS 02 - Elektroinstalace_03'!C2" display="/"/>
    <hyperlink ref="A126" location="'PS 03 - Vnitřní rozvod plynu_04'!C2" display="/"/>
    <hyperlink ref="A127" location="'PS 04 - Zdravotně technic..._04'!C2" display="/"/>
    <hyperlink ref="A128" location="'SO 06 - Vedlejší rozpočt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150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152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ROUND(J137,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ROUND((SUM(BE137:BE399)),  2)</f>
        <v>0</v>
      </c>
      <c r="G35" s="35"/>
      <c r="H35" s="35"/>
      <c r="I35" s="162">
        <v>0.20999999999999999</v>
      </c>
      <c r="J35" s="161">
        <f>ROUND(((SUM(BE137:BE399))*I35),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ROUND((SUM(BF137:BF399)),  2)</f>
        <v>0</v>
      </c>
      <c r="G36" s="35"/>
      <c r="H36" s="35"/>
      <c r="I36" s="162">
        <v>0.12</v>
      </c>
      <c r="J36" s="161">
        <f>ROUND(((SUM(BF137:BF399))*I36),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ROUND((SUM(BG137:BG399)),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ROUND((SUM(BH137:BH399)),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ROUND((SUM(BI137:BI399)),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150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01 - Stavební část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J137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159</v>
      </c>
      <c r="E100" s="194"/>
      <c r="F100" s="194"/>
      <c r="G100" s="194"/>
      <c r="H100" s="194"/>
      <c r="I100" s="194"/>
      <c r="J100" s="195">
        <f>J139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160</v>
      </c>
      <c r="E101" s="194"/>
      <c r="F101" s="194"/>
      <c r="G101" s="194"/>
      <c r="H101" s="194"/>
      <c r="I101" s="194"/>
      <c r="J101" s="195">
        <f>J152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161</v>
      </c>
      <c r="E102" s="194"/>
      <c r="F102" s="194"/>
      <c r="G102" s="194"/>
      <c r="H102" s="194"/>
      <c r="I102" s="194"/>
      <c r="J102" s="195">
        <f>J155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162</v>
      </c>
      <c r="E103" s="194"/>
      <c r="F103" s="194"/>
      <c r="G103" s="194"/>
      <c r="H103" s="194"/>
      <c r="I103" s="194"/>
      <c r="J103" s="195">
        <f>J174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163</v>
      </c>
      <c r="E104" s="194"/>
      <c r="F104" s="194"/>
      <c r="G104" s="194"/>
      <c r="H104" s="194"/>
      <c r="I104" s="194"/>
      <c r="J104" s="195">
        <f>J209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31"/>
      <c r="D105" s="193" t="s">
        <v>164</v>
      </c>
      <c r="E105" s="194"/>
      <c r="F105" s="194"/>
      <c r="G105" s="194"/>
      <c r="H105" s="194"/>
      <c r="I105" s="194"/>
      <c r="J105" s="195">
        <f>J218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6"/>
      <c r="C106" s="187"/>
      <c r="D106" s="188" t="s">
        <v>165</v>
      </c>
      <c r="E106" s="189"/>
      <c r="F106" s="189"/>
      <c r="G106" s="189"/>
      <c r="H106" s="189"/>
      <c r="I106" s="189"/>
      <c r="J106" s="190">
        <f>J221</f>
        <v>0</v>
      </c>
      <c r="K106" s="187"/>
      <c r="L106" s="19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2"/>
      <c r="C107" s="131"/>
      <c r="D107" s="193" t="s">
        <v>166</v>
      </c>
      <c r="E107" s="194"/>
      <c r="F107" s="194"/>
      <c r="G107" s="194"/>
      <c r="H107" s="194"/>
      <c r="I107" s="194"/>
      <c r="J107" s="195">
        <f>J222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167</v>
      </c>
      <c r="E108" s="194"/>
      <c r="F108" s="194"/>
      <c r="G108" s="194"/>
      <c r="H108" s="194"/>
      <c r="I108" s="194"/>
      <c r="J108" s="195">
        <f>J235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168</v>
      </c>
      <c r="E109" s="194"/>
      <c r="F109" s="194"/>
      <c r="G109" s="194"/>
      <c r="H109" s="194"/>
      <c r="I109" s="194"/>
      <c r="J109" s="195">
        <f>J238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169</v>
      </c>
      <c r="E110" s="194"/>
      <c r="F110" s="194"/>
      <c r="G110" s="194"/>
      <c r="H110" s="194"/>
      <c r="I110" s="194"/>
      <c r="J110" s="195">
        <f>J274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2"/>
      <c r="C111" s="131"/>
      <c r="D111" s="193" t="s">
        <v>170</v>
      </c>
      <c r="E111" s="194"/>
      <c r="F111" s="194"/>
      <c r="G111" s="194"/>
      <c r="H111" s="194"/>
      <c r="I111" s="194"/>
      <c r="J111" s="195">
        <f>J281</f>
        <v>0</v>
      </c>
      <c r="K111" s="131"/>
      <c r="L111" s="19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2"/>
      <c r="C112" s="131"/>
      <c r="D112" s="193" t="s">
        <v>171</v>
      </c>
      <c r="E112" s="194"/>
      <c r="F112" s="194"/>
      <c r="G112" s="194"/>
      <c r="H112" s="194"/>
      <c r="I112" s="194"/>
      <c r="J112" s="195">
        <f>J326</f>
        <v>0</v>
      </c>
      <c r="K112" s="131"/>
      <c r="L112" s="19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2"/>
      <c r="C113" s="131"/>
      <c r="D113" s="193" t="s">
        <v>172</v>
      </c>
      <c r="E113" s="194"/>
      <c r="F113" s="194"/>
      <c r="G113" s="194"/>
      <c r="H113" s="194"/>
      <c r="I113" s="194"/>
      <c r="J113" s="195">
        <f>J350</f>
        <v>0</v>
      </c>
      <c r="K113" s="131"/>
      <c r="L113" s="19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2"/>
      <c r="C114" s="131"/>
      <c r="D114" s="193" t="s">
        <v>173</v>
      </c>
      <c r="E114" s="194"/>
      <c r="F114" s="194"/>
      <c r="G114" s="194"/>
      <c r="H114" s="194"/>
      <c r="I114" s="194"/>
      <c r="J114" s="195">
        <f>J369</f>
        <v>0</v>
      </c>
      <c r="K114" s="131"/>
      <c r="L114" s="19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92"/>
      <c r="C115" s="131"/>
      <c r="D115" s="193" t="s">
        <v>174</v>
      </c>
      <c r="E115" s="194"/>
      <c r="F115" s="194"/>
      <c r="G115" s="194"/>
      <c r="H115" s="194"/>
      <c r="I115" s="194"/>
      <c r="J115" s="195">
        <f>J395</f>
        <v>0</v>
      </c>
      <c r="K115" s="131"/>
      <c r="L115" s="19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64"/>
      <c r="C117" s="65"/>
      <c r="D117" s="65"/>
      <c r="E117" s="65"/>
      <c r="F117" s="65"/>
      <c r="G117" s="65"/>
      <c r="H117" s="65"/>
      <c r="I117" s="65"/>
      <c r="J117" s="65"/>
      <c r="K117" s="65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="2" customFormat="1" ht="6.96" customHeight="1">
      <c r="A121" s="35"/>
      <c r="B121" s="66"/>
      <c r="C121" s="67"/>
      <c r="D121" s="67"/>
      <c r="E121" s="67"/>
      <c r="F121" s="67"/>
      <c r="G121" s="67"/>
      <c r="H121" s="67"/>
      <c r="I121" s="67"/>
      <c r="J121" s="67"/>
      <c r="K121" s="6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24.96" customHeight="1">
      <c r="A122" s="35"/>
      <c r="B122" s="36"/>
      <c r="C122" s="20" t="s">
        <v>175</v>
      </c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16</v>
      </c>
      <c r="D124" s="37"/>
      <c r="E124" s="37"/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181" t="str">
        <f>E7</f>
        <v>Plzeň zastávka ON - oprava bytové části</v>
      </c>
      <c r="F125" s="29"/>
      <c r="G125" s="29"/>
      <c r="H125" s="29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" customFormat="1" ht="12" customHeight="1">
      <c r="B126" s="18"/>
      <c r="C126" s="29" t="s">
        <v>149</v>
      </c>
      <c r="D126" s="19"/>
      <c r="E126" s="19"/>
      <c r="F126" s="19"/>
      <c r="G126" s="19"/>
      <c r="H126" s="19"/>
      <c r="I126" s="19"/>
      <c r="J126" s="19"/>
      <c r="K126" s="19"/>
      <c r="L126" s="17"/>
    </row>
    <row r="127" s="2" customFormat="1" ht="16.5" customHeight="1">
      <c r="A127" s="35"/>
      <c r="B127" s="36"/>
      <c r="C127" s="37"/>
      <c r="D127" s="37"/>
      <c r="E127" s="181" t="s">
        <v>150</v>
      </c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2" customHeight="1">
      <c r="A128" s="35"/>
      <c r="B128" s="36"/>
      <c r="C128" s="29" t="s">
        <v>151</v>
      </c>
      <c r="D128" s="37"/>
      <c r="E128" s="37"/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6.5" customHeight="1">
      <c r="A129" s="35"/>
      <c r="B129" s="36"/>
      <c r="C129" s="37"/>
      <c r="D129" s="37"/>
      <c r="E129" s="74" t="str">
        <f>E11</f>
        <v>PS 01 - Stavební část</v>
      </c>
      <c r="F129" s="37"/>
      <c r="G129" s="37"/>
      <c r="H129" s="37"/>
      <c r="I129" s="37"/>
      <c r="J129" s="37"/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2" customHeight="1">
      <c r="A131" s="35"/>
      <c r="B131" s="36"/>
      <c r="C131" s="29" t="s">
        <v>20</v>
      </c>
      <c r="D131" s="37"/>
      <c r="E131" s="37"/>
      <c r="F131" s="24" t="str">
        <f>F14</f>
        <v>parc. č. 6594, k.ú. Plzeň</v>
      </c>
      <c r="G131" s="37"/>
      <c r="H131" s="37"/>
      <c r="I131" s="29" t="s">
        <v>22</v>
      </c>
      <c r="J131" s="77" t="str">
        <f>IF(J14="","",J14)</f>
        <v>18. 5. 2026</v>
      </c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6.96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61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40.05" customHeight="1">
      <c r="A133" s="35"/>
      <c r="B133" s="36"/>
      <c r="C133" s="29" t="s">
        <v>24</v>
      </c>
      <c r="D133" s="37"/>
      <c r="E133" s="37"/>
      <c r="F133" s="24" t="str">
        <f>E17</f>
        <v>Správa železnic, s.o., Dlážděná 1003/7, Praha 1</v>
      </c>
      <c r="G133" s="37"/>
      <c r="H133" s="37"/>
      <c r="I133" s="29" t="s">
        <v>32</v>
      </c>
      <c r="J133" s="33" t="str">
        <f>E23</f>
        <v>SILETI CZ, s.r.o., Seifertova 2919/12, Praha 2</v>
      </c>
      <c r="K133" s="37"/>
      <c r="L133" s="61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40.05" customHeight="1">
      <c r="A134" s="35"/>
      <c r="B134" s="36"/>
      <c r="C134" s="29" t="s">
        <v>30</v>
      </c>
      <c r="D134" s="37"/>
      <c r="E134" s="37"/>
      <c r="F134" s="24" t="str">
        <f>IF(E20="","",E20)</f>
        <v>Vyplň údaj</v>
      </c>
      <c r="G134" s="37"/>
      <c r="H134" s="37"/>
      <c r="I134" s="29" t="s">
        <v>37</v>
      </c>
      <c r="J134" s="33" t="str">
        <f>E26</f>
        <v>SILETI CZ, s.r.o., Seifertova 2919/12, Praha 2</v>
      </c>
      <c r="K134" s="37"/>
      <c r="L134" s="61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0.32" customHeight="1">
      <c r="A135" s="35"/>
      <c r="B135" s="36"/>
      <c r="C135" s="37"/>
      <c r="D135" s="37"/>
      <c r="E135" s="37"/>
      <c r="F135" s="37"/>
      <c r="G135" s="37"/>
      <c r="H135" s="37"/>
      <c r="I135" s="37"/>
      <c r="J135" s="37"/>
      <c r="K135" s="37"/>
      <c r="L135" s="61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11" customFormat="1" ht="29.28" customHeight="1">
      <c r="A136" s="197"/>
      <c r="B136" s="198"/>
      <c r="C136" s="199" t="s">
        <v>176</v>
      </c>
      <c r="D136" s="200" t="s">
        <v>64</v>
      </c>
      <c r="E136" s="200" t="s">
        <v>60</v>
      </c>
      <c r="F136" s="200" t="s">
        <v>61</v>
      </c>
      <c r="G136" s="200" t="s">
        <v>177</v>
      </c>
      <c r="H136" s="200" t="s">
        <v>178</v>
      </c>
      <c r="I136" s="200" t="s">
        <v>179</v>
      </c>
      <c r="J136" s="201" t="s">
        <v>155</v>
      </c>
      <c r="K136" s="202" t="s">
        <v>180</v>
      </c>
      <c r="L136" s="203"/>
      <c r="M136" s="98" t="s">
        <v>1</v>
      </c>
      <c r="N136" s="99" t="s">
        <v>43</v>
      </c>
      <c r="O136" s="99" t="s">
        <v>181</v>
      </c>
      <c r="P136" s="99" t="s">
        <v>182</v>
      </c>
      <c r="Q136" s="99" t="s">
        <v>183</v>
      </c>
      <c r="R136" s="99" t="s">
        <v>184</v>
      </c>
      <c r="S136" s="99" t="s">
        <v>185</v>
      </c>
      <c r="T136" s="100" t="s">
        <v>186</v>
      </c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</row>
    <row r="137" s="2" customFormat="1" ht="22.8" customHeight="1">
      <c r="A137" s="35"/>
      <c r="B137" s="36"/>
      <c r="C137" s="105" t="s">
        <v>187</v>
      </c>
      <c r="D137" s="37"/>
      <c r="E137" s="37"/>
      <c r="F137" s="37"/>
      <c r="G137" s="37"/>
      <c r="H137" s="37"/>
      <c r="I137" s="37"/>
      <c r="J137" s="204">
        <f>BK137</f>
        <v>0</v>
      </c>
      <c r="K137" s="37"/>
      <c r="L137" s="41"/>
      <c r="M137" s="101"/>
      <c r="N137" s="205"/>
      <c r="O137" s="102"/>
      <c r="P137" s="206">
        <f>P138+P221</f>
        <v>0</v>
      </c>
      <c r="Q137" s="102"/>
      <c r="R137" s="206">
        <f>R138+R221</f>
        <v>19.240389319999998</v>
      </c>
      <c r="S137" s="102"/>
      <c r="T137" s="207">
        <f>T138+T221</f>
        <v>48.793107050000003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78</v>
      </c>
      <c r="AU137" s="14" t="s">
        <v>157</v>
      </c>
      <c r="BK137" s="208">
        <f>BK138+BK221</f>
        <v>0</v>
      </c>
    </row>
    <row r="138" s="12" customFormat="1" ht="25.92" customHeight="1">
      <c r="A138" s="12"/>
      <c r="B138" s="209"/>
      <c r="C138" s="210"/>
      <c r="D138" s="211" t="s">
        <v>78</v>
      </c>
      <c r="E138" s="212" t="s">
        <v>188</v>
      </c>
      <c r="F138" s="212" t="s">
        <v>189</v>
      </c>
      <c r="G138" s="210"/>
      <c r="H138" s="210"/>
      <c r="I138" s="213"/>
      <c r="J138" s="214">
        <f>BK138</f>
        <v>0</v>
      </c>
      <c r="K138" s="210"/>
      <c r="L138" s="215"/>
      <c r="M138" s="216"/>
      <c r="N138" s="217"/>
      <c r="O138" s="217"/>
      <c r="P138" s="218">
        <f>P139+P152+P155+P174+P209+P218</f>
        <v>0</v>
      </c>
      <c r="Q138" s="217"/>
      <c r="R138" s="218">
        <f>R139+R152+R155+R174+R209+R218</f>
        <v>10.132515880000002</v>
      </c>
      <c r="S138" s="217"/>
      <c r="T138" s="219">
        <f>T139+T152+T155+T174+T209+T218</f>
        <v>44.098264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79</v>
      </c>
      <c r="AY138" s="220" t="s">
        <v>190</v>
      </c>
      <c r="BK138" s="222">
        <f>BK139+BK152+BK155+BK174+BK209+BK218</f>
        <v>0</v>
      </c>
    </row>
    <row r="139" s="12" customFormat="1" ht="22.8" customHeight="1">
      <c r="A139" s="12"/>
      <c r="B139" s="209"/>
      <c r="C139" s="210"/>
      <c r="D139" s="211" t="s">
        <v>78</v>
      </c>
      <c r="E139" s="223" t="s">
        <v>191</v>
      </c>
      <c r="F139" s="223" t="s">
        <v>192</v>
      </c>
      <c r="G139" s="210"/>
      <c r="H139" s="210"/>
      <c r="I139" s="213"/>
      <c r="J139" s="224">
        <f>BK139</f>
        <v>0</v>
      </c>
      <c r="K139" s="210"/>
      <c r="L139" s="215"/>
      <c r="M139" s="216"/>
      <c r="N139" s="217"/>
      <c r="O139" s="217"/>
      <c r="P139" s="218">
        <f>SUM(P140:P151)</f>
        <v>0</v>
      </c>
      <c r="Q139" s="217"/>
      <c r="R139" s="218">
        <f>SUM(R140:R151)</f>
        <v>1.5067930600000001</v>
      </c>
      <c r="S139" s="217"/>
      <c r="T139" s="219">
        <f>SUM(T140:T151)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0" t="s">
        <v>86</v>
      </c>
      <c r="AT139" s="221" t="s">
        <v>78</v>
      </c>
      <c r="AU139" s="221" t="s">
        <v>86</v>
      </c>
      <c r="AY139" s="220" t="s">
        <v>190</v>
      </c>
      <c r="BK139" s="222">
        <f>SUM(BK140:BK151)</f>
        <v>0</v>
      </c>
    </row>
    <row r="140" s="2" customFormat="1" ht="37.8" customHeight="1">
      <c r="A140" s="35"/>
      <c r="B140" s="36"/>
      <c r="C140" s="225" t="s">
        <v>86</v>
      </c>
      <c r="D140" s="225" t="s">
        <v>193</v>
      </c>
      <c r="E140" s="226" t="s">
        <v>194</v>
      </c>
      <c r="F140" s="227" t="s">
        <v>195</v>
      </c>
      <c r="G140" s="228" t="s">
        <v>196</v>
      </c>
      <c r="H140" s="229">
        <v>1.05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47</v>
      </c>
      <c r="O140" s="89"/>
      <c r="P140" s="235">
        <f>O140*H140</f>
        <v>0</v>
      </c>
      <c r="Q140" s="235">
        <v>0.21959999999999999</v>
      </c>
      <c r="R140" s="235">
        <f>Q140*H140</f>
        <v>0.23058000000000001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197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197</v>
      </c>
      <c r="BM140" s="237" t="s">
        <v>199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201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33" customHeight="1">
      <c r="A142" s="35"/>
      <c r="B142" s="36"/>
      <c r="C142" s="225" t="s">
        <v>92</v>
      </c>
      <c r="D142" s="225" t="s">
        <v>193</v>
      </c>
      <c r="E142" s="226" t="s">
        <v>202</v>
      </c>
      <c r="F142" s="227" t="s">
        <v>203</v>
      </c>
      <c r="G142" s="228" t="s">
        <v>196</v>
      </c>
      <c r="H142" s="229">
        <v>2.415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0.24410999999999999</v>
      </c>
      <c r="R142" s="235">
        <f>Q142*H142</f>
        <v>0.58952565000000001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204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205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16.5" customHeight="1">
      <c r="A144" s="35"/>
      <c r="B144" s="36"/>
      <c r="C144" s="225" t="s">
        <v>191</v>
      </c>
      <c r="D144" s="225" t="s">
        <v>193</v>
      </c>
      <c r="E144" s="226" t="s">
        <v>206</v>
      </c>
      <c r="F144" s="227" t="s">
        <v>207</v>
      </c>
      <c r="G144" s="228" t="s">
        <v>208</v>
      </c>
      <c r="H144" s="229">
        <v>0.191</v>
      </c>
      <c r="I144" s="230"/>
      <c r="J144" s="231">
        <f>ROUND(I144*H144,2)</f>
        <v>0</v>
      </c>
      <c r="K144" s="232"/>
      <c r="L144" s="41"/>
      <c r="M144" s="233" t="s">
        <v>1</v>
      </c>
      <c r="N144" s="234" t="s">
        <v>47</v>
      </c>
      <c r="O144" s="89"/>
      <c r="P144" s="235">
        <f>O144*H144</f>
        <v>0</v>
      </c>
      <c r="Q144" s="235">
        <v>1.94302</v>
      </c>
      <c r="R144" s="235">
        <f>Q144*H144</f>
        <v>0.37111682000000001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197</v>
      </c>
      <c r="AT144" s="237" t="s">
        <v>193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197</v>
      </c>
      <c r="BM144" s="237" t="s">
        <v>209</v>
      </c>
    </row>
    <row r="145" s="2" customFormat="1">
      <c r="A145" s="35"/>
      <c r="B145" s="36"/>
      <c r="C145" s="37"/>
      <c r="D145" s="239" t="s">
        <v>200</v>
      </c>
      <c r="E145" s="37"/>
      <c r="F145" s="240" t="s">
        <v>210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200</v>
      </c>
      <c r="AU145" s="14" t="s">
        <v>92</v>
      </c>
    </row>
    <row r="146" s="2" customFormat="1" ht="24.15" customHeight="1">
      <c r="A146" s="35"/>
      <c r="B146" s="36"/>
      <c r="C146" s="225" t="s">
        <v>197</v>
      </c>
      <c r="D146" s="225" t="s">
        <v>193</v>
      </c>
      <c r="E146" s="226" t="s">
        <v>211</v>
      </c>
      <c r="F146" s="227" t="s">
        <v>212</v>
      </c>
      <c r="G146" s="228" t="s">
        <v>213</v>
      </c>
      <c r="H146" s="229">
        <v>0.029999999999999999</v>
      </c>
      <c r="I146" s="230"/>
      <c r="J146" s="231">
        <f>ROUND(I146*H146,2)</f>
        <v>0</v>
      </c>
      <c r="K146" s="232"/>
      <c r="L146" s="41"/>
      <c r="M146" s="233" t="s">
        <v>1</v>
      </c>
      <c r="N146" s="234" t="s">
        <v>47</v>
      </c>
      <c r="O146" s="89"/>
      <c r="P146" s="235">
        <f>O146*H146</f>
        <v>0</v>
      </c>
      <c r="Q146" s="235">
        <v>1.3239399999999999</v>
      </c>
      <c r="R146" s="235">
        <f>Q146*H146</f>
        <v>0.039718199999999995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197</v>
      </c>
      <c r="AT146" s="237" t="s">
        <v>193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197</v>
      </c>
      <c r="BM146" s="237" t="s">
        <v>214</v>
      </c>
    </row>
    <row r="147" s="2" customFormat="1">
      <c r="A147" s="35"/>
      <c r="B147" s="36"/>
      <c r="C147" s="37"/>
      <c r="D147" s="239" t="s">
        <v>200</v>
      </c>
      <c r="E147" s="37"/>
      <c r="F147" s="240" t="s">
        <v>215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200</v>
      </c>
      <c r="AU147" s="14" t="s">
        <v>92</v>
      </c>
    </row>
    <row r="148" s="2" customFormat="1" ht="33" customHeight="1">
      <c r="A148" s="35"/>
      <c r="B148" s="36"/>
      <c r="C148" s="225" t="s">
        <v>198</v>
      </c>
      <c r="D148" s="225" t="s">
        <v>193</v>
      </c>
      <c r="E148" s="226" t="s">
        <v>216</v>
      </c>
      <c r="F148" s="227" t="s">
        <v>217</v>
      </c>
      <c r="G148" s="228" t="s">
        <v>196</v>
      </c>
      <c r="H148" s="229">
        <v>1.575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0.079210000000000003</v>
      </c>
      <c r="R148" s="235">
        <f>Q148*H148</f>
        <v>0.12475575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197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197</v>
      </c>
      <c r="BM148" s="237" t="s">
        <v>218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219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4.15" customHeight="1">
      <c r="A150" s="35"/>
      <c r="B150" s="36"/>
      <c r="C150" s="225" t="s">
        <v>220</v>
      </c>
      <c r="D150" s="225" t="s">
        <v>193</v>
      </c>
      <c r="E150" s="226" t="s">
        <v>221</v>
      </c>
      <c r="F150" s="227" t="s">
        <v>222</v>
      </c>
      <c r="G150" s="228" t="s">
        <v>196</v>
      </c>
      <c r="H150" s="229">
        <v>0.84799999999999998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0.17818000000000001</v>
      </c>
      <c r="R150" s="235">
        <f>Q150*H150</f>
        <v>0.15109664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197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197</v>
      </c>
      <c r="BM150" s="237" t="s">
        <v>223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224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12" customFormat="1" ht="22.8" customHeight="1">
      <c r="A152" s="12"/>
      <c r="B152" s="209"/>
      <c r="C152" s="210"/>
      <c r="D152" s="211" t="s">
        <v>78</v>
      </c>
      <c r="E152" s="223" t="s">
        <v>197</v>
      </c>
      <c r="F152" s="223" t="s">
        <v>225</v>
      </c>
      <c r="G152" s="210"/>
      <c r="H152" s="210"/>
      <c r="I152" s="213"/>
      <c r="J152" s="224">
        <f>BK152</f>
        <v>0</v>
      </c>
      <c r="K152" s="210"/>
      <c r="L152" s="215"/>
      <c r="M152" s="216"/>
      <c r="N152" s="217"/>
      <c r="O152" s="217"/>
      <c r="P152" s="218">
        <f>SUM(P153:P154)</f>
        <v>0</v>
      </c>
      <c r="Q152" s="217"/>
      <c r="R152" s="218">
        <f>SUM(R153:R154)</f>
        <v>0.35915999999999998</v>
      </c>
      <c r="S152" s="217"/>
      <c r="T152" s="219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20" t="s">
        <v>86</v>
      </c>
      <c r="AT152" s="221" t="s">
        <v>78</v>
      </c>
      <c r="AU152" s="221" t="s">
        <v>86</v>
      </c>
      <c r="AY152" s="220" t="s">
        <v>190</v>
      </c>
      <c r="BK152" s="222">
        <f>SUM(BK153:BK154)</f>
        <v>0</v>
      </c>
    </row>
    <row r="153" s="2" customFormat="1" ht="21.75" customHeight="1">
      <c r="A153" s="35"/>
      <c r="B153" s="36"/>
      <c r="C153" s="225" t="s">
        <v>226</v>
      </c>
      <c r="D153" s="225" t="s">
        <v>193</v>
      </c>
      <c r="E153" s="226" t="s">
        <v>227</v>
      </c>
      <c r="F153" s="227" t="s">
        <v>228</v>
      </c>
      <c r="G153" s="228" t="s">
        <v>229</v>
      </c>
      <c r="H153" s="229">
        <v>12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0.029929999999999998</v>
      </c>
      <c r="R153" s="235">
        <f>Q153*H153</f>
        <v>0.35915999999999998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197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197</v>
      </c>
      <c r="BM153" s="237" t="s">
        <v>230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231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12" customFormat="1" ht="22.8" customHeight="1">
      <c r="A155" s="12"/>
      <c r="B155" s="209"/>
      <c r="C155" s="210"/>
      <c r="D155" s="211" t="s">
        <v>78</v>
      </c>
      <c r="E155" s="223" t="s">
        <v>220</v>
      </c>
      <c r="F155" s="223" t="s">
        <v>232</v>
      </c>
      <c r="G155" s="210"/>
      <c r="H155" s="210"/>
      <c r="I155" s="213"/>
      <c r="J155" s="224">
        <f>BK155</f>
        <v>0</v>
      </c>
      <c r="K155" s="210"/>
      <c r="L155" s="215"/>
      <c r="M155" s="216"/>
      <c r="N155" s="217"/>
      <c r="O155" s="217"/>
      <c r="P155" s="218">
        <f>SUM(P156:P173)</f>
        <v>0</v>
      </c>
      <c r="Q155" s="217"/>
      <c r="R155" s="218">
        <f>SUM(R156:R173)</f>
        <v>8.2632418600000008</v>
      </c>
      <c r="S155" s="217"/>
      <c r="T155" s="219">
        <f>SUM(T156:T173)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0" t="s">
        <v>86</v>
      </c>
      <c r="AT155" s="221" t="s">
        <v>78</v>
      </c>
      <c r="AU155" s="221" t="s">
        <v>86</v>
      </c>
      <c r="AY155" s="220" t="s">
        <v>190</v>
      </c>
      <c r="BK155" s="222">
        <f>SUM(BK156:BK173)</f>
        <v>0</v>
      </c>
    </row>
    <row r="156" s="2" customFormat="1" ht="21.75" customHeight="1">
      <c r="A156" s="35"/>
      <c r="B156" s="36"/>
      <c r="C156" s="225" t="s">
        <v>233</v>
      </c>
      <c r="D156" s="225" t="s">
        <v>193</v>
      </c>
      <c r="E156" s="226" t="s">
        <v>234</v>
      </c>
      <c r="F156" s="227" t="s">
        <v>235</v>
      </c>
      <c r="G156" s="228" t="s">
        <v>196</v>
      </c>
      <c r="H156" s="229">
        <v>186.13300000000001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0.0019300000000000001</v>
      </c>
      <c r="R156" s="235">
        <f>Q156*H156</f>
        <v>0.35923669000000003</v>
      </c>
      <c r="S156" s="235">
        <v>0</v>
      </c>
      <c r="T156" s="23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197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197</v>
      </c>
      <c r="BM156" s="237" t="s">
        <v>236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237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2" customFormat="1" ht="16.5" customHeight="1">
      <c r="A158" s="35"/>
      <c r="B158" s="36"/>
      <c r="C158" s="225" t="s">
        <v>238</v>
      </c>
      <c r="D158" s="225" t="s">
        <v>193</v>
      </c>
      <c r="E158" s="226" t="s">
        <v>239</v>
      </c>
      <c r="F158" s="227" t="s">
        <v>240</v>
      </c>
      <c r="G158" s="228" t="s">
        <v>196</v>
      </c>
      <c r="H158" s="229">
        <v>186.13300000000001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0.0064999999999999997</v>
      </c>
      <c r="R158" s="235">
        <f>Q158*H158</f>
        <v>1.2098644999999999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197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197</v>
      </c>
      <c r="BM158" s="237" t="s">
        <v>241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242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2" customFormat="1" ht="21.75" customHeight="1">
      <c r="A160" s="35"/>
      <c r="B160" s="36"/>
      <c r="C160" s="225" t="s">
        <v>243</v>
      </c>
      <c r="D160" s="225" t="s">
        <v>193</v>
      </c>
      <c r="E160" s="226" t="s">
        <v>244</v>
      </c>
      <c r="F160" s="227" t="s">
        <v>245</v>
      </c>
      <c r="G160" s="228" t="s">
        <v>196</v>
      </c>
      <c r="H160" s="229">
        <v>3</v>
      </c>
      <c r="I160" s="230"/>
      <c r="J160" s="231">
        <f>ROUND(I160*H160,2)</f>
        <v>0</v>
      </c>
      <c r="K160" s="232"/>
      <c r="L160" s="41"/>
      <c r="M160" s="233" t="s">
        <v>1</v>
      </c>
      <c r="N160" s="234" t="s">
        <v>47</v>
      </c>
      <c r="O160" s="89"/>
      <c r="P160" s="235">
        <f>O160*H160</f>
        <v>0</v>
      </c>
      <c r="Q160" s="235">
        <v>0.0043800000000000002</v>
      </c>
      <c r="R160" s="235">
        <f>Q160*H160</f>
        <v>0.013140000000000001</v>
      </c>
      <c r="S160" s="235">
        <v>0</v>
      </c>
      <c r="T160" s="23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7" t="s">
        <v>197</v>
      </c>
      <c r="AT160" s="237" t="s">
        <v>193</v>
      </c>
      <c r="AU160" s="237" t="s">
        <v>92</v>
      </c>
      <c r="AY160" s="14" t="s">
        <v>190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4" t="s">
        <v>198</v>
      </c>
      <c r="BK160" s="238">
        <f>ROUND(I160*H160,2)</f>
        <v>0</v>
      </c>
      <c r="BL160" s="14" t="s">
        <v>197</v>
      </c>
      <c r="BM160" s="237" t="s">
        <v>246</v>
      </c>
    </row>
    <row r="161" s="2" customFormat="1">
      <c r="A161" s="35"/>
      <c r="B161" s="36"/>
      <c r="C161" s="37"/>
      <c r="D161" s="239" t="s">
        <v>200</v>
      </c>
      <c r="E161" s="37"/>
      <c r="F161" s="240" t="s">
        <v>247</v>
      </c>
      <c r="G161" s="37"/>
      <c r="H161" s="37"/>
      <c r="I161" s="241"/>
      <c r="J161" s="37"/>
      <c r="K161" s="37"/>
      <c r="L161" s="41"/>
      <c r="M161" s="242"/>
      <c r="N161" s="243"/>
      <c r="O161" s="89"/>
      <c r="P161" s="89"/>
      <c r="Q161" s="89"/>
      <c r="R161" s="89"/>
      <c r="S161" s="89"/>
      <c r="T161" s="90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200</v>
      </c>
      <c r="AU161" s="14" t="s">
        <v>92</v>
      </c>
    </row>
    <row r="162" s="2" customFormat="1" ht="16.5" customHeight="1">
      <c r="A162" s="35"/>
      <c r="B162" s="36"/>
      <c r="C162" s="225" t="s">
        <v>248</v>
      </c>
      <c r="D162" s="225" t="s">
        <v>193</v>
      </c>
      <c r="E162" s="226" t="s">
        <v>249</v>
      </c>
      <c r="F162" s="227" t="s">
        <v>250</v>
      </c>
      <c r="G162" s="228" t="s">
        <v>196</v>
      </c>
      <c r="H162" s="229">
        <v>177.75299999999999</v>
      </c>
      <c r="I162" s="230"/>
      <c r="J162" s="231">
        <f>ROUND(I162*H162,2)</f>
        <v>0</v>
      </c>
      <c r="K162" s="232"/>
      <c r="L162" s="41"/>
      <c r="M162" s="233" t="s">
        <v>1</v>
      </c>
      <c r="N162" s="234" t="s">
        <v>47</v>
      </c>
      <c r="O162" s="89"/>
      <c r="P162" s="235">
        <f>O162*H162</f>
        <v>0</v>
      </c>
      <c r="Q162" s="235">
        <v>0.0040000000000000001</v>
      </c>
      <c r="R162" s="235">
        <f>Q162*H162</f>
        <v>0.71101199999999998</v>
      </c>
      <c r="S162" s="235">
        <v>0</v>
      </c>
      <c r="T162" s="23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7" t="s">
        <v>197</v>
      </c>
      <c r="AT162" s="237" t="s">
        <v>193</v>
      </c>
      <c r="AU162" s="237" t="s">
        <v>92</v>
      </c>
      <c r="AY162" s="14" t="s">
        <v>190</v>
      </c>
      <c r="BE162" s="238">
        <f>IF(N162="základní",J162,0)</f>
        <v>0</v>
      </c>
      <c r="BF162" s="238">
        <f>IF(N162="snížená",J162,0)</f>
        <v>0</v>
      </c>
      <c r="BG162" s="238">
        <f>IF(N162="zákl. přenesená",J162,0)</f>
        <v>0</v>
      </c>
      <c r="BH162" s="238">
        <f>IF(N162="sníž. přenesená",J162,0)</f>
        <v>0</v>
      </c>
      <c r="BI162" s="238">
        <f>IF(N162="nulová",J162,0)</f>
        <v>0</v>
      </c>
      <c r="BJ162" s="14" t="s">
        <v>198</v>
      </c>
      <c r="BK162" s="238">
        <f>ROUND(I162*H162,2)</f>
        <v>0</v>
      </c>
      <c r="BL162" s="14" t="s">
        <v>197</v>
      </c>
      <c r="BM162" s="237" t="s">
        <v>251</v>
      </c>
    </row>
    <row r="163" s="2" customFormat="1">
      <c r="A163" s="35"/>
      <c r="B163" s="36"/>
      <c r="C163" s="37"/>
      <c r="D163" s="239" t="s">
        <v>200</v>
      </c>
      <c r="E163" s="37"/>
      <c r="F163" s="240" t="s">
        <v>252</v>
      </c>
      <c r="G163" s="37"/>
      <c r="H163" s="37"/>
      <c r="I163" s="241"/>
      <c r="J163" s="37"/>
      <c r="K163" s="37"/>
      <c r="L163" s="41"/>
      <c r="M163" s="242"/>
      <c r="N163" s="243"/>
      <c r="O163" s="89"/>
      <c r="P163" s="89"/>
      <c r="Q163" s="89"/>
      <c r="R163" s="89"/>
      <c r="S163" s="89"/>
      <c r="T163" s="90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200</v>
      </c>
      <c r="AU163" s="14" t="s">
        <v>92</v>
      </c>
    </row>
    <row r="164" s="2" customFormat="1" ht="24.15" customHeight="1">
      <c r="A164" s="35"/>
      <c r="B164" s="36"/>
      <c r="C164" s="225" t="s">
        <v>8</v>
      </c>
      <c r="D164" s="225" t="s">
        <v>193</v>
      </c>
      <c r="E164" s="226" t="s">
        <v>253</v>
      </c>
      <c r="F164" s="227" t="s">
        <v>254</v>
      </c>
      <c r="G164" s="228" t="s">
        <v>196</v>
      </c>
      <c r="H164" s="229">
        <v>186.13300000000001</v>
      </c>
      <c r="I164" s="230"/>
      <c r="J164" s="231">
        <f>ROUND(I164*H164,2)</f>
        <v>0</v>
      </c>
      <c r="K164" s="232"/>
      <c r="L164" s="41"/>
      <c r="M164" s="233" t="s">
        <v>1</v>
      </c>
      <c r="N164" s="234" t="s">
        <v>47</v>
      </c>
      <c r="O164" s="89"/>
      <c r="P164" s="235">
        <f>O164*H164</f>
        <v>0</v>
      </c>
      <c r="Q164" s="235">
        <v>0.015400000000000001</v>
      </c>
      <c r="R164" s="235">
        <f>Q164*H164</f>
        <v>2.8664482000000002</v>
      </c>
      <c r="S164" s="235">
        <v>0</v>
      </c>
      <c r="T164" s="23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7" t="s">
        <v>197</v>
      </c>
      <c r="AT164" s="237" t="s">
        <v>193</v>
      </c>
      <c r="AU164" s="237" t="s">
        <v>92</v>
      </c>
      <c r="AY164" s="14" t="s">
        <v>190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4" t="s">
        <v>198</v>
      </c>
      <c r="BK164" s="238">
        <f>ROUND(I164*H164,2)</f>
        <v>0</v>
      </c>
      <c r="BL164" s="14" t="s">
        <v>197</v>
      </c>
      <c r="BM164" s="237" t="s">
        <v>255</v>
      </c>
    </row>
    <row r="165" s="2" customFormat="1">
      <c r="A165" s="35"/>
      <c r="B165" s="36"/>
      <c r="C165" s="37"/>
      <c r="D165" s="239" t="s">
        <v>200</v>
      </c>
      <c r="E165" s="37"/>
      <c r="F165" s="240" t="s">
        <v>256</v>
      </c>
      <c r="G165" s="37"/>
      <c r="H165" s="37"/>
      <c r="I165" s="241"/>
      <c r="J165" s="37"/>
      <c r="K165" s="37"/>
      <c r="L165" s="41"/>
      <c r="M165" s="242"/>
      <c r="N165" s="243"/>
      <c r="O165" s="89"/>
      <c r="P165" s="89"/>
      <c r="Q165" s="89"/>
      <c r="R165" s="89"/>
      <c r="S165" s="89"/>
      <c r="T165" s="90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200</v>
      </c>
      <c r="AU165" s="14" t="s">
        <v>92</v>
      </c>
    </row>
    <row r="166" s="2" customFormat="1" ht="24.15" customHeight="1">
      <c r="A166" s="35"/>
      <c r="B166" s="36"/>
      <c r="C166" s="225" t="s">
        <v>257</v>
      </c>
      <c r="D166" s="225" t="s">
        <v>193</v>
      </c>
      <c r="E166" s="226" t="s">
        <v>258</v>
      </c>
      <c r="F166" s="227" t="s">
        <v>259</v>
      </c>
      <c r="G166" s="228" t="s">
        <v>196</v>
      </c>
      <c r="H166" s="229">
        <v>372.26600000000002</v>
      </c>
      <c r="I166" s="230"/>
      <c r="J166" s="231">
        <f>ROUND(I166*H166,2)</f>
        <v>0</v>
      </c>
      <c r="K166" s="232"/>
      <c r="L166" s="41"/>
      <c r="M166" s="233" t="s">
        <v>1</v>
      </c>
      <c r="N166" s="234" t="s">
        <v>47</v>
      </c>
      <c r="O166" s="89"/>
      <c r="P166" s="235">
        <f>O166*H166</f>
        <v>0</v>
      </c>
      <c r="Q166" s="235">
        <v>0.0079000000000000008</v>
      </c>
      <c r="R166" s="235">
        <f>Q166*H166</f>
        <v>2.9409014000000004</v>
      </c>
      <c r="S166" s="235">
        <v>0</v>
      </c>
      <c r="T166" s="23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7" t="s">
        <v>197</v>
      </c>
      <c r="AT166" s="237" t="s">
        <v>193</v>
      </c>
      <c r="AU166" s="237" t="s">
        <v>92</v>
      </c>
      <c r="AY166" s="14" t="s">
        <v>190</v>
      </c>
      <c r="BE166" s="238">
        <f>IF(N166="základní",J166,0)</f>
        <v>0</v>
      </c>
      <c r="BF166" s="238">
        <f>IF(N166="snížená",J166,0)</f>
        <v>0</v>
      </c>
      <c r="BG166" s="238">
        <f>IF(N166="zákl. přenesená",J166,0)</f>
        <v>0</v>
      </c>
      <c r="BH166" s="238">
        <f>IF(N166="sníž. přenesená",J166,0)</f>
        <v>0</v>
      </c>
      <c r="BI166" s="238">
        <f>IF(N166="nulová",J166,0)</f>
        <v>0</v>
      </c>
      <c r="BJ166" s="14" t="s">
        <v>198</v>
      </c>
      <c r="BK166" s="238">
        <f>ROUND(I166*H166,2)</f>
        <v>0</v>
      </c>
      <c r="BL166" s="14" t="s">
        <v>197</v>
      </c>
      <c r="BM166" s="237" t="s">
        <v>260</v>
      </c>
    </row>
    <row r="167" s="2" customFormat="1">
      <c r="A167" s="35"/>
      <c r="B167" s="36"/>
      <c r="C167" s="37"/>
      <c r="D167" s="239" t="s">
        <v>200</v>
      </c>
      <c r="E167" s="37"/>
      <c r="F167" s="240" t="s">
        <v>261</v>
      </c>
      <c r="G167" s="37"/>
      <c r="H167" s="37"/>
      <c r="I167" s="241"/>
      <c r="J167" s="37"/>
      <c r="K167" s="37"/>
      <c r="L167" s="41"/>
      <c r="M167" s="242"/>
      <c r="N167" s="243"/>
      <c r="O167" s="89"/>
      <c r="P167" s="89"/>
      <c r="Q167" s="89"/>
      <c r="R167" s="89"/>
      <c r="S167" s="89"/>
      <c r="T167" s="90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200</v>
      </c>
      <c r="AU167" s="14" t="s">
        <v>92</v>
      </c>
    </row>
    <row r="168" s="2" customFormat="1" ht="24.15" customHeight="1">
      <c r="A168" s="35"/>
      <c r="B168" s="36"/>
      <c r="C168" s="225" t="s">
        <v>262</v>
      </c>
      <c r="D168" s="225" t="s">
        <v>193</v>
      </c>
      <c r="E168" s="226" t="s">
        <v>263</v>
      </c>
      <c r="F168" s="227" t="s">
        <v>264</v>
      </c>
      <c r="G168" s="228" t="s">
        <v>265</v>
      </c>
      <c r="H168" s="229">
        <v>34.299999999999997</v>
      </c>
      <c r="I168" s="230"/>
      <c r="J168" s="231">
        <f>ROUND(I168*H168,2)</f>
        <v>0</v>
      </c>
      <c r="K168" s="232"/>
      <c r="L168" s="41"/>
      <c r="M168" s="233" t="s">
        <v>1</v>
      </c>
      <c r="N168" s="234" t="s">
        <v>47</v>
      </c>
      <c r="O168" s="89"/>
      <c r="P168" s="235">
        <f>O168*H168</f>
        <v>0</v>
      </c>
      <c r="Q168" s="235">
        <v>0.0015</v>
      </c>
      <c r="R168" s="235">
        <f>Q168*H168</f>
        <v>0.051449999999999996</v>
      </c>
      <c r="S168" s="235">
        <v>0</v>
      </c>
      <c r="T168" s="23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7" t="s">
        <v>197</v>
      </c>
      <c r="AT168" s="237" t="s">
        <v>193</v>
      </c>
      <c r="AU168" s="237" t="s">
        <v>92</v>
      </c>
      <c r="AY168" s="14" t="s">
        <v>190</v>
      </c>
      <c r="BE168" s="238">
        <f>IF(N168="základní",J168,0)</f>
        <v>0</v>
      </c>
      <c r="BF168" s="238">
        <f>IF(N168="snížená",J168,0)</f>
        <v>0</v>
      </c>
      <c r="BG168" s="238">
        <f>IF(N168="zákl. přenesená",J168,0)</f>
        <v>0</v>
      </c>
      <c r="BH168" s="238">
        <f>IF(N168="sníž. přenesená",J168,0)</f>
        <v>0</v>
      </c>
      <c r="BI168" s="238">
        <f>IF(N168="nulová",J168,0)</f>
        <v>0</v>
      </c>
      <c r="BJ168" s="14" t="s">
        <v>198</v>
      </c>
      <c r="BK168" s="238">
        <f>ROUND(I168*H168,2)</f>
        <v>0</v>
      </c>
      <c r="BL168" s="14" t="s">
        <v>197</v>
      </c>
      <c r="BM168" s="237" t="s">
        <v>266</v>
      </c>
    </row>
    <row r="169" s="2" customFormat="1">
      <c r="A169" s="35"/>
      <c r="B169" s="36"/>
      <c r="C169" s="37"/>
      <c r="D169" s="239" t="s">
        <v>200</v>
      </c>
      <c r="E169" s="37"/>
      <c r="F169" s="240" t="s">
        <v>267</v>
      </c>
      <c r="G169" s="37"/>
      <c r="H169" s="37"/>
      <c r="I169" s="241"/>
      <c r="J169" s="37"/>
      <c r="K169" s="37"/>
      <c r="L169" s="41"/>
      <c r="M169" s="242"/>
      <c r="N169" s="243"/>
      <c r="O169" s="89"/>
      <c r="P169" s="89"/>
      <c r="Q169" s="89"/>
      <c r="R169" s="89"/>
      <c r="S169" s="89"/>
      <c r="T169" s="90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200</v>
      </c>
      <c r="AU169" s="14" t="s">
        <v>92</v>
      </c>
    </row>
    <row r="170" s="2" customFormat="1" ht="24.15" customHeight="1">
      <c r="A170" s="35"/>
      <c r="B170" s="36"/>
      <c r="C170" s="225" t="s">
        <v>268</v>
      </c>
      <c r="D170" s="225" t="s">
        <v>193</v>
      </c>
      <c r="E170" s="226" t="s">
        <v>269</v>
      </c>
      <c r="F170" s="227" t="s">
        <v>270</v>
      </c>
      <c r="G170" s="228" t="s">
        <v>196</v>
      </c>
      <c r="H170" s="229">
        <v>1.3500000000000001</v>
      </c>
      <c r="I170" s="230"/>
      <c r="J170" s="231">
        <f>ROUND(I170*H170,2)</f>
        <v>0</v>
      </c>
      <c r="K170" s="232"/>
      <c r="L170" s="41"/>
      <c r="M170" s="233" t="s">
        <v>1</v>
      </c>
      <c r="N170" s="234" t="s">
        <v>47</v>
      </c>
      <c r="O170" s="89"/>
      <c r="P170" s="235">
        <f>O170*H170</f>
        <v>0</v>
      </c>
      <c r="Q170" s="235">
        <v>0.074260000000000007</v>
      </c>
      <c r="R170" s="235">
        <f>Q170*H170</f>
        <v>0.10025100000000002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197</v>
      </c>
      <c r="AT170" s="237" t="s">
        <v>193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197</v>
      </c>
      <c r="BM170" s="237" t="s">
        <v>271</v>
      </c>
    </row>
    <row r="171" s="2" customFormat="1">
      <c r="A171" s="35"/>
      <c r="B171" s="36"/>
      <c r="C171" s="37"/>
      <c r="D171" s="239" t="s">
        <v>200</v>
      </c>
      <c r="E171" s="37"/>
      <c r="F171" s="240" t="s">
        <v>272</v>
      </c>
      <c r="G171" s="37"/>
      <c r="H171" s="37"/>
      <c r="I171" s="241"/>
      <c r="J171" s="37"/>
      <c r="K171" s="37"/>
      <c r="L171" s="41"/>
      <c r="M171" s="242"/>
      <c r="N171" s="243"/>
      <c r="O171" s="89"/>
      <c r="P171" s="89"/>
      <c r="Q171" s="89"/>
      <c r="R171" s="89"/>
      <c r="S171" s="89"/>
      <c r="T171" s="90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200</v>
      </c>
      <c r="AU171" s="14" t="s">
        <v>92</v>
      </c>
    </row>
    <row r="172" s="2" customFormat="1" ht="16.5" customHeight="1">
      <c r="A172" s="35"/>
      <c r="B172" s="36"/>
      <c r="C172" s="225" t="s">
        <v>273</v>
      </c>
      <c r="D172" s="225" t="s">
        <v>193</v>
      </c>
      <c r="E172" s="226" t="s">
        <v>274</v>
      </c>
      <c r="F172" s="227" t="s">
        <v>275</v>
      </c>
      <c r="G172" s="228" t="s">
        <v>196</v>
      </c>
      <c r="H172" s="229">
        <v>84.138999999999996</v>
      </c>
      <c r="I172" s="230"/>
      <c r="J172" s="231">
        <f>ROUND(I172*H172,2)</f>
        <v>0</v>
      </c>
      <c r="K172" s="232"/>
      <c r="L172" s="41"/>
      <c r="M172" s="233" t="s">
        <v>1</v>
      </c>
      <c r="N172" s="234" t="s">
        <v>47</v>
      </c>
      <c r="O172" s="89"/>
      <c r="P172" s="235">
        <f>O172*H172</f>
        <v>0</v>
      </c>
      <c r="Q172" s="235">
        <v>0.00012999999999999999</v>
      </c>
      <c r="R172" s="235">
        <f>Q172*H172</f>
        <v>0.010938069999999998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197</v>
      </c>
      <c r="AT172" s="237" t="s">
        <v>193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197</v>
      </c>
      <c r="BM172" s="237" t="s">
        <v>276</v>
      </c>
    </row>
    <row r="173" s="2" customFormat="1">
      <c r="A173" s="35"/>
      <c r="B173" s="36"/>
      <c r="C173" s="37"/>
      <c r="D173" s="239" t="s">
        <v>200</v>
      </c>
      <c r="E173" s="37"/>
      <c r="F173" s="240" t="s">
        <v>277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200</v>
      </c>
      <c r="AU173" s="14" t="s">
        <v>92</v>
      </c>
    </row>
    <row r="174" s="12" customFormat="1" ht="22.8" customHeight="1">
      <c r="A174" s="12"/>
      <c r="B174" s="209"/>
      <c r="C174" s="210"/>
      <c r="D174" s="211" t="s">
        <v>78</v>
      </c>
      <c r="E174" s="223" t="s">
        <v>238</v>
      </c>
      <c r="F174" s="223" t="s">
        <v>278</v>
      </c>
      <c r="G174" s="210"/>
      <c r="H174" s="210"/>
      <c r="I174" s="213"/>
      <c r="J174" s="224">
        <f>BK174</f>
        <v>0</v>
      </c>
      <c r="K174" s="210"/>
      <c r="L174" s="215"/>
      <c r="M174" s="216"/>
      <c r="N174" s="217"/>
      <c r="O174" s="217"/>
      <c r="P174" s="218">
        <f>SUM(P175:P208)</f>
        <v>0</v>
      </c>
      <c r="Q174" s="217"/>
      <c r="R174" s="218">
        <f>SUM(R175:R208)</f>
        <v>0.0033209600000000004</v>
      </c>
      <c r="S174" s="217"/>
      <c r="T174" s="219">
        <f>SUM(T175:T208)</f>
        <v>44.098264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0" t="s">
        <v>86</v>
      </c>
      <c r="AT174" s="221" t="s">
        <v>78</v>
      </c>
      <c r="AU174" s="221" t="s">
        <v>86</v>
      </c>
      <c r="AY174" s="220" t="s">
        <v>190</v>
      </c>
      <c r="BK174" s="222">
        <f>SUM(BK175:BK208)</f>
        <v>0</v>
      </c>
    </row>
    <row r="175" s="2" customFormat="1" ht="33" customHeight="1">
      <c r="A175" s="35"/>
      <c r="B175" s="36"/>
      <c r="C175" s="225" t="s">
        <v>279</v>
      </c>
      <c r="D175" s="225" t="s">
        <v>193</v>
      </c>
      <c r="E175" s="226" t="s">
        <v>280</v>
      </c>
      <c r="F175" s="227" t="s">
        <v>281</v>
      </c>
      <c r="G175" s="228" t="s">
        <v>196</v>
      </c>
      <c r="H175" s="229">
        <v>81.688999999999993</v>
      </c>
      <c r="I175" s="230"/>
      <c r="J175" s="231">
        <f>ROUND(I175*H175,2)</f>
        <v>0</v>
      </c>
      <c r="K175" s="232"/>
      <c r="L175" s="41"/>
      <c r="M175" s="233" t="s">
        <v>1</v>
      </c>
      <c r="N175" s="234" t="s">
        <v>47</v>
      </c>
      <c r="O175" s="89"/>
      <c r="P175" s="235">
        <f>O175*H175</f>
        <v>0</v>
      </c>
      <c r="Q175" s="235">
        <v>0</v>
      </c>
      <c r="R175" s="235">
        <f>Q175*H175</f>
        <v>0</v>
      </c>
      <c r="S175" s="235">
        <v>0</v>
      </c>
      <c r="T175" s="23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7" t="s">
        <v>197</v>
      </c>
      <c r="AT175" s="237" t="s">
        <v>193</v>
      </c>
      <c r="AU175" s="237" t="s">
        <v>92</v>
      </c>
      <c r="AY175" s="14" t="s">
        <v>190</v>
      </c>
      <c r="BE175" s="238">
        <f>IF(N175="základní",J175,0)</f>
        <v>0</v>
      </c>
      <c r="BF175" s="238">
        <f>IF(N175="snížená",J175,0)</f>
        <v>0</v>
      </c>
      <c r="BG175" s="238">
        <f>IF(N175="zákl. přenesená",J175,0)</f>
        <v>0</v>
      </c>
      <c r="BH175" s="238">
        <f>IF(N175="sníž. přenesená",J175,0)</f>
        <v>0</v>
      </c>
      <c r="BI175" s="238">
        <f>IF(N175="nulová",J175,0)</f>
        <v>0</v>
      </c>
      <c r="BJ175" s="14" t="s">
        <v>198</v>
      </c>
      <c r="BK175" s="238">
        <f>ROUND(I175*H175,2)</f>
        <v>0</v>
      </c>
      <c r="BL175" s="14" t="s">
        <v>197</v>
      </c>
      <c r="BM175" s="237" t="s">
        <v>282</v>
      </c>
    </row>
    <row r="176" s="2" customFormat="1">
      <c r="A176" s="35"/>
      <c r="B176" s="36"/>
      <c r="C176" s="37"/>
      <c r="D176" s="239" t="s">
        <v>200</v>
      </c>
      <c r="E176" s="37"/>
      <c r="F176" s="240" t="s">
        <v>283</v>
      </c>
      <c r="G176" s="37"/>
      <c r="H176" s="37"/>
      <c r="I176" s="241"/>
      <c r="J176" s="37"/>
      <c r="K176" s="37"/>
      <c r="L176" s="41"/>
      <c r="M176" s="242"/>
      <c r="N176" s="243"/>
      <c r="O176" s="89"/>
      <c r="P176" s="89"/>
      <c r="Q176" s="89"/>
      <c r="R176" s="89"/>
      <c r="S176" s="89"/>
      <c r="T176" s="90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200</v>
      </c>
      <c r="AU176" s="14" t="s">
        <v>92</v>
      </c>
    </row>
    <row r="177" s="2" customFormat="1" ht="24.15" customHeight="1">
      <c r="A177" s="35"/>
      <c r="B177" s="36"/>
      <c r="C177" s="225" t="s">
        <v>284</v>
      </c>
      <c r="D177" s="225" t="s">
        <v>193</v>
      </c>
      <c r="E177" s="226" t="s">
        <v>285</v>
      </c>
      <c r="F177" s="227" t="s">
        <v>286</v>
      </c>
      <c r="G177" s="228" t="s">
        <v>196</v>
      </c>
      <c r="H177" s="229">
        <v>83.024000000000001</v>
      </c>
      <c r="I177" s="230"/>
      <c r="J177" s="231">
        <f>ROUND(I177*H177,2)</f>
        <v>0</v>
      </c>
      <c r="K177" s="232"/>
      <c r="L177" s="41"/>
      <c r="M177" s="233" t="s">
        <v>1</v>
      </c>
      <c r="N177" s="234" t="s">
        <v>47</v>
      </c>
      <c r="O177" s="89"/>
      <c r="P177" s="235">
        <f>O177*H177</f>
        <v>0</v>
      </c>
      <c r="Q177" s="235">
        <v>4.0000000000000003E-05</v>
      </c>
      <c r="R177" s="235">
        <f>Q177*H177</f>
        <v>0.0033209600000000004</v>
      </c>
      <c r="S177" s="235">
        <v>0</v>
      </c>
      <c r="T177" s="23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7" t="s">
        <v>197</v>
      </c>
      <c r="AT177" s="237" t="s">
        <v>193</v>
      </c>
      <c r="AU177" s="237" t="s">
        <v>92</v>
      </c>
      <c r="AY177" s="14" t="s">
        <v>190</v>
      </c>
      <c r="BE177" s="238">
        <f>IF(N177="základní",J177,0)</f>
        <v>0</v>
      </c>
      <c r="BF177" s="238">
        <f>IF(N177="snížená",J177,0)</f>
        <v>0</v>
      </c>
      <c r="BG177" s="238">
        <f>IF(N177="zákl. přenesená",J177,0)</f>
        <v>0</v>
      </c>
      <c r="BH177" s="238">
        <f>IF(N177="sníž. přenesená",J177,0)</f>
        <v>0</v>
      </c>
      <c r="BI177" s="238">
        <f>IF(N177="nulová",J177,0)</f>
        <v>0</v>
      </c>
      <c r="BJ177" s="14" t="s">
        <v>198</v>
      </c>
      <c r="BK177" s="238">
        <f>ROUND(I177*H177,2)</f>
        <v>0</v>
      </c>
      <c r="BL177" s="14" t="s">
        <v>197</v>
      </c>
      <c r="BM177" s="237" t="s">
        <v>287</v>
      </c>
    </row>
    <row r="178" s="2" customFormat="1">
      <c r="A178" s="35"/>
      <c r="B178" s="36"/>
      <c r="C178" s="37"/>
      <c r="D178" s="239" t="s">
        <v>200</v>
      </c>
      <c r="E178" s="37"/>
      <c r="F178" s="240" t="s">
        <v>288</v>
      </c>
      <c r="G178" s="37"/>
      <c r="H178" s="37"/>
      <c r="I178" s="241"/>
      <c r="J178" s="37"/>
      <c r="K178" s="37"/>
      <c r="L178" s="41"/>
      <c r="M178" s="242"/>
      <c r="N178" s="243"/>
      <c r="O178" s="89"/>
      <c r="P178" s="89"/>
      <c r="Q178" s="89"/>
      <c r="R178" s="89"/>
      <c r="S178" s="89"/>
      <c r="T178" s="90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200</v>
      </c>
      <c r="AU178" s="14" t="s">
        <v>92</v>
      </c>
    </row>
    <row r="179" s="2" customFormat="1" ht="24.15" customHeight="1">
      <c r="A179" s="35"/>
      <c r="B179" s="36"/>
      <c r="C179" s="225" t="s">
        <v>289</v>
      </c>
      <c r="D179" s="225" t="s">
        <v>193</v>
      </c>
      <c r="E179" s="226" t="s">
        <v>290</v>
      </c>
      <c r="F179" s="227" t="s">
        <v>291</v>
      </c>
      <c r="G179" s="228" t="s">
        <v>196</v>
      </c>
      <c r="H179" s="229">
        <v>11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0</v>
      </c>
      <c r="R179" s="235">
        <f>Q179*H179</f>
        <v>0</v>
      </c>
      <c r="S179" s="235">
        <v>0.21099999999999999</v>
      </c>
      <c r="T179" s="236">
        <f>S179*H179</f>
        <v>2.3209999999999997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197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197</v>
      </c>
      <c r="BM179" s="237" t="s">
        <v>292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293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4.15" customHeight="1">
      <c r="A181" s="35"/>
      <c r="B181" s="36"/>
      <c r="C181" s="225" t="s">
        <v>294</v>
      </c>
      <c r="D181" s="225" t="s">
        <v>193</v>
      </c>
      <c r="E181" s="226" t="s">
        <v>295</v>
      </c>
      <c r="F181" s="227" t="s">
        <v>296</v>
      </c>
      <c r="G181" s="228" t="s">
        <v>196</v>
      </c>
      <c r="H181" s="229">
        <v>5.2800000000000002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47</v>
      </c>
      <c r="O181" s="89"/>
      <c r="P181" s="235">
        <f>O181*H181</f>
        <v>0</v>
      </c>
      <c r="Q181" s="235">
        <v>0</v>
      </c>
      <c r="R181" s="235">
        <f>Q181*H181</f>
        <v>0</v>
      </c>
      <c r="S181" s="235">
        <v>0.33700000000000002</v>
      </c>
      <c r="T181" s="236">
        <f>S181*H181</f>
        <v>1.7793600000000003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197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197</v>
      </c>
      <c r="BM181" s="237" t="s">
        <v>297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298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24.15" customHeight="1">
      <c r="A183" s="35"/>
      <c r="B183" s="36"/>
      <c r="C183" s="225" t="s">
        <v>7</v>
      </c>
      <c r="D183" s="225" t="s">
        <v>193</v>
      </c>
      <c r="E183" s="226" t="s">
        <v>299</v>
      </c>
      <c r="F183" s="227" t="s">
        <v>300</v>
      </c>
      <c r="G183" s="228" t="s">
        <v>196</v>
      </c>
      <c r="H183" s="229">
        <v>0.46999999999999997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</v>
      </c>
      <c r="R183" s="235">
        <f>Q183*H183</f>
        <v>0</v>
      </c>
      <c r="S183" s="235">
        <v>0.14999999999999999</v>
      </c>
      <c r="T183" s="236">
        <f>S183*H183</f>
        <v>0.070499999999999993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197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197</v>
      </c>
      <c r="BM183" s="237" t="s">
        <v>301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302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33" customHeight="1">
      <c r="A185" s="35"/>
      <c r="B185" s="36"/>
      <c r="C185" s="225" t="s">
        <v>303</v>
      </c>
      <c r="D185" s="225" t="s">
        <v>193</v>
      </c>
      <c r="E185" s="226" t="s">
        <v>304</v>
      </c>
      <c r="F185" s="227" t="s">
        <v>305</v>
      </c>
      <c r="G185" s="228" t="s">
        <v>208</v>
      </c>
      <c r="H185" s="229">
        <v>1.9119999999999999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</v>
      </c>
      <c r="R185" s="235">
        <f>Q185*H185</f>
        <v>0</v>
      </c>
      <c r="S185" s="235">
        <v>2.2000000000000002</v>
      </c>
      <c r="T185" s="236">
        <f>S185*H185</f>
        <v>4.2064000000000004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197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197</v>
      </c>
      <c r="BM185" s="237" t="s">
        <v>306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307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24.15" customHeight="1">
      <c r="A187" s="35"/>
      <c r="B187" s="36"/>
      <c r="C187" s="225" t="s">
        <v>308</v>
      </c>
      <c r="D187" s="225" t="s">
        <v>193</v>
      </c>
      <c r="E187" s="226" t="s">
        <v>309</v>
      </c>
      <c r="F187" s="227" t="s">
        <v>310</v>
      </c>
      <c r="G187" s="228" t="s">
        <v>208</v>
      </c>
      <c r="H187" s="229">
        <v>10.406000000000001</v>
      </c>
      <c r="I187" s="230"/>
      <c r="J187" s="231">
        <f>ROUND(I187*H187,2)</f>
        <v>0</v>
      </c>
      <c r="K187" s="232"/>
      <c r="L187" s="41"/>
      <c r="M187" s="233" t="s">
        <v>1</v>
      </c>
      <c r="N187" s="234" t="s">
        <v>47</v>
      </c>
      <c r="O187" s="89"/>
      <c r="P187" s="235">
        <f>O187*H187</f>
        <v>0</v>
      </c>
      <c r="Q187" s="235">
        <v>0</v>
      </c>
      <c r="R187" s="235">
        <f>Q187*H187</f>
        <v>0</v>
      </c>
      <c r="S187" s="235">
        <v>1.3999999999999999</v>
      </c>
      <c r="T187" s="236">
        <f>S187*H187</f>
        <v>14.568400000000001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197</v>
      </c>
      <c r="AT187" s="237" t="s">
        <v>193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197</v>
      </c>
      <c r="BM187" s="237" t="s">
        <v>311</v>
      </c>
    </row>
    <row r="188" s="2" customFormat="1">
      <c r="A188" s="35"/>
      <c r="B188" s="36"/>
      <c r="C188" s="37"/>
      <c r="D188" s="239" t="s">
        <v>200</v>
      </c>
      <c r="E188" s="37"/>
      <c r="F188" s="240" t="s">
        <v>312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200</v>
      </c>
      <c r="AU188" s="14" t="s">
        <v>92</v>
      </c>
    </row>
    <row r="189" s="2" customFormat="1" ht="24.15" customHeight="1">
      <c r="A189" s="35"/>
      <c r="B189" s="36"/>
      <c r="C189" s="225" t="s">
        <v>313</v>
      </c>
      <c r="D189" s="225" t="s">
        <v>193</v>
      </c>
      <c r="E189" s="226" t="s">
        <v>314</v>
      </c>
      <c r="F189" s="227" t="s">
        <v>315</v>
      </c>
      <c r="G189" s="228" t="s">
        <v>196</v>
      </c>
      <c r="H189" s="229">
        <v>5.5899999999999999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47</v>
      </c>
      <c r="O189" s="89"/>
      <c r="P189" s="235">
        <f>O189*H189</f>
        <v>0</v>
      </c>
      <c r="Q189" s="235">
        <v>0</v>
      </c>
      <c r="R189" s="235">
        <f>Q189*H189</f>
        <v>0</v>
      </c>
      <c r="S189" s="235">
        <v>0.055</v>
      </c>
      <c r="T189" s="236">
        <f>S189*H189</f>
        <v>0.30745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197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198</v>
      </c>
      <c r="BK189" s="238">
        <f>ROUND(I189*H189,2)</f>
        <v>0</v>
      </c>
      <c r="BL189" s="14" t="s">
        <v>197</v>
      </c>
      <c r="BM189" s="237" t="s">
        <v>316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317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2" customFormat="1" ht="24.15" customHeight="1">
      <c r="A191" s="35"/>
      <c r="B191" s="36"/>
      <c r="C191" s="225" t="s">
        <v>318</v>
      </c>
      <c r="D191" s="225" t="s">
        <v>193</v>
      </c>
      <c r="E191" s="226" t="s">
        <v>319</v>
      </c>
      <c r="F191" s="227" t="s">
        <v>320</v>
      </c>
      <c r="G191" s="228" t="s">
        <v>196</v>
      </c>
      <c r="H191" s="229">
        <v>5.0999999999999996</v>
      </c>
      <c r="I191" s="230"/>
      <c r="J191" s="231">
        <f>ROUND(I191*H191,2)</f>
        <v>0</v>
      </c>
      <c r="K191" s="232"/>
      <c r="L191" s="41"/>
      <c r="M191" s="233" t="s">
        <v>1</v>
      </c>
      <c r="N191" s="234" t="s">
        <v>47</v>
      </c>
      <c r="O191" s="89"/>
      <c r="P191" s="235">
        <f>O191*H191</f>
        <v>0</v>
      </c>
      <c r="Q191" s="235">
        <v>0</v>
      </c>
      <c r="R191" s="235">
        <f>Q191*H191</f>
        <v>0</v>
      </c>
      <c r="S191" s="235">
        <v>0.053999999999999999</v>
      </c>
      <c r="T191" s="236">
        <f>S191*H191</f>
        <v>0.27539999999999998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7" t="s">
        <v>197</v>
      </c>
      <c r="AT191" s="237" t="s">
        <v>193</v>
      </c>
      <c r="AU191" s="237" t="s">
        <v>92</v>
      </c>
      <c r="AY191" s="14" t="s">
        <v>190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4" t="s">
        <v>198</v>
      </c>
      <c r="BK191" s="238">
        <f>ROUND(I191*H191,2)</f>
        <v>0</v>
      </c>
      <c r="BL191" s="14" t="s">
        <v>197</v>
      </c>
      <c r="BM191" s="237" t="s">
        <v>321</v>
      </c>
    </row>
    <row r="192" s="2" customFormat="1">
      <c r="A192" s="35"/>
      <c r="B192" s="36"/>
      <c r="C192" s="37"/>
      <c r="D192" s="239" t="s">
        <v>200</v>
      </c>
      <c r="E192" s="37"/>
      <c r="F192" s="240" t="s">
        <v>322</v>
      </c>
      <c r="G192" s="37"/>
      <c r="H192" s="37"/>
      <c r="I192" s="241"/>
      <c r="J192" s="37"/>
      <c r="K192" s="37"/>
      <c r="L192" s="41"/>
      <c r="M192" s="242"/>
      <c r="N192" s="243"/>
      <c r="O192" s="89"/>
      <c r="P192" s="89"/>
      <c r="Q192" s="89"/>
      <c r="R192" s="89"/>
      <c r="S192" s="89"/>
      <c r="T192" s="90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200</v>
      </c>
      <c r="AU192" s="14" t="s">
        <v>92</v>
      </c>
    </row>
    <row r="193" s="2" customFormat="1" ht="21.75" customHeight="1">
      <c r="A193" s="35"/>
      <c r="B193" s="36"/>
      <c r="C193" s="225" t="s">
        <v>323</v>
      </c>
      <c r="D193" s="225" t="s">
        <v>193</v>
      </c>
      <c r="E193" s="226" t="s">
        <v>324</v>
      </c>
      <c r="F193" s="227" t="s">
        <v>325</v>
      </c>
      <c r="G193" s="228" t="s">
        <v>196</v>
      </c>
      <c r="H193" s="229">
        <v>4.2999999999999998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47</v>
      </c>
      <c r="O193" s="89"/>
      <c r="P193" s="235">
        <f>O193*H193</f>
        <v>0</v>
      </c>
      <c r="Q193" s="235">
        <v>0</v>
      </c>
      <c r="R193" s="235">
        <f>Q193*H193</f>
        <v>0</v>
      </c>
      <c r="S193" s="235">
        <v>0.087999999999999995</v>
      </c>
      <c r="T193" s="236">
        <f>S193*H193</f>
        <v>0.37839999999999996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197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198</v>
      </c>
      <c r="BK193" s="238">
        <f>ROUND(I193*H193,2)</f>
        <v>0</v>
      </c>
      <c r="BL193" s="14" t="s">
        <v>197</v>
      </c>
      <c r="BM193" s="237" t="s">
        <v>326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327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 ht="21.75" customHeight="1">
      <c r="A195" s="35"/>
      <c r="B195" s="36"/>
      <c r="C195" s="225" t="s">
        <v>328</v>
      </c>
      <c r="D195" s="225" t="s">
        <v>193</v>
      </c>
      <c r="E195" s="226" t="s">
        <v>329</v>
      </c>
      <c r="F195" s="227" t="s">
        <v>330</v>
      </c>
      <c r="G195" s="228" t="s">
        <v>196</v>
      </c>
      <c r="H195" s="229">
        <v>2.915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47</v>
      </c>
      <c r="O195" s="89"/>
      <c r="P195" s="235">
        <f>O195*H195</f>
        <v>0</v>
      </c>
      <c r="Q195" s="235">
        <v>0</v>
      </c>
      <c r="R195" s="235">
        <f>Q195*H195</f>
        <v>0</v>
      </c>
      <c r="S195" s="235">
        <v>0.067000000000000004</v>
      </c>
      <c r="T195" s="236">
        <f>S195*H195</f>
        <v>0.19530500000000001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197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198</v>
      </c>
      <c r="BK195" s="238">
        <f>ROUND(I195*H195,2)</f>
        <v>0</v>
      </c>
      <c r="BL195" s="14" t="s">
        <v>197</v>
      </c>
      <c r="BM195" s="237" t="s">
        <v>331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332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2" customFormat="1" ht="21.75" customHeight="1">
      <c r="A197" s="35"/>
      <c r="B197" s="36"/>
      <c r="C197" s="225" t="s">
        <v>333</v>
      </c>
      <c r="D197" s="225" t="s">
        <v>193</v>
      </c>
      <c r="E197" s="226" t="s">
        <v>334</v>
      </c>
      <c r="F197" s="227" t="s">
        <v>335</v>
      </c>
      <c r="G197" s="228" t="s">
        <v>196</v>
      </c>
      <c r="H197" s="229">
        <v>1.8280000000000001</v>
      </c>
      <c r="I197" s="230"/>
      <c r="J197" s="231">
        <f>ROUND(I197*H197,2)</f>
        <v>0</v>
      </c>
      <c r="K197" s="232"/>
      <c r="L197" s="41"/>
      <c r="M197" s="233" t="s">
        <v>1</v>
      </c>
      <c r="N197" s="234" t="s">
        <v>47</v>
      </c>
      <c r="O197" s="89"/>
      <c r="P197" s="235">
        <f>O197*H197</f>
        <v>0</v>
      </c>
      <c r="Q197" s="235">
        <v>0</v>
      </c>
      <c r="R197" s="235">
        <f>Q197*H197</f>
        <v>0</v>
      </c>
      <c r="S197" s="235">
        <v>0.075999999999999998</v>
      </c>
      <c r="T197" s="236">
        <f>S197*H197</f>
        <v>0.138928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197</v>
      </c>
      <c r="AT197" s="237" t="s">
        <v>193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197</v>
      </c>
      <c r="BM197" s="237" t="s">
        <v>336</v>
      </c>
    </row>
    <row r="198" s="2" customFormat="1">
      <c r="A198" s="35"/>
      <c r="B198" s="36"/>
      <c r="C198" s="37"/>
      <c r="D198" s="239" t="s">
        <v>200</v>
      </c>
      <c r="E198" s="37"/>
      <c r="F198" s="240" t="s">
        <v>337</v>
      </c>
      <c r="G198" s="37"/>
      <c r="H198" s="37"/>
      <c r="I198" s="241"/>
      <c r="J198" s="37"/>
      <c r="K198" s="37"/>
      <c r="L198" s="41"/>
      <c r="M198" s="242"/>
      <c r="N198" s="243"/>
      <c r="O198" s="89"/>
      <c r="P198" s="89"/>
      <c r="Q198" s="89"/>
      <c r="R198" s="89"/>
      <c r="S198" s="89"/>
      <c r="T198" s="90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4" t="s">
        <v>200</v>
      </c>
      <c r="AU198" s="14" t="s">
        <v>92</v>
      </c>
    </row>
    <row r="199" s="2" customFormat="1" ht="24.15" customHeight="1">
      <c r="A199" s="35"/>
      <c r="B199" s="36"/>
      <c r="C199" s="225" t="s">
        <v>338</v>
      </c>
      <c r="D199" s="225" t="s">
        <v>193</v>
      </c>
      <c r="E199" s="226" t="s">
        <v>339</v>
      </c>
      <c r="F199" s="227" t="s">
        <v>340</v>
      </c>
      <c r="G199" s="228" t="s">
        <v>208</v>
      </c>
      <c r="H199" s="229">
        <v>2.3130000000000002</v>
      </c>
      <c r="I199" s="230"/>
      <c r="J199" s="231">
        <f>ROUND(I199*H199,2)</f>
        <v>0</v>
      </c>
      <c r="K199" s="232"/>
      <c r="L199" s="41"/>
      <c r="M199" s="233" t="s">
        <v>1</v>
      </c>
      <c r="N199" s="234" t="s">
        <v>47</v>
      </c>
      <c r="O199" s="89"/>
      <c r="P199" s="235">
        <f>O199*H199</f>
        <v>0</v>
      </c>
      <c r="Q199" s="235">
        <v>0</v>
      </c>
      <c r="R199" s="235">
        <f>Q199*H199</f>
        <v>0</v>
      </c>
      <c r="S199" s="235">
        <v>1.8</v>
      </c>
      <c r="T199" s="236">
        <f>S199*H199</f>
        <v>4.1634000000000002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197</v>
      </c>
      <c r="AT199" s="237" t="s">
        <v>193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197</v>
      </c>
      <c r="BM199" s="237" t="s">
        <v>341</v>
      </c>
    </row>
    <row r="200" s="2" customFormat="1">
      <c r="A200" s="35"/>
      <c r="B200" s="36"/>
      <c r="C200" s="37"/>
      <c r="D200" s="239" t="s">
        <v>200</v>
      </c>
      <c r="E200" s="37"/>
      <c r="F200" s="240" t="s">
        <v>342</v>
      </c>
      <c r="G200" s="37"/>
      <c r="H200" s="37"/>
      <c r="I200" s="241"/>
      <c r="J200" s="37"/>
      <c r="K200" s="37"/>
      <c r="L200" s="41"/>
      <c r="M200" s="242"/>
      <c r="N200" s="243"/>
      <c r="O200" s="89"/>
      <c r="P200" s="89"/>
      <c r="Q200" s="89"/>
      <c r="R200" s="89"/>
      <c r="S200" s="89"/>
      <c r="T200" s="90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4" t="s">
        <v>200</v>
      </c>
      <c r="AU200" s="14" t="s">
        <v>92</v>
      </c>
    </row>
    <row r="201" s="2" customFormat="1" ht="24.15" customHeight="1">
      <c r="A201" s="35"/>
      <c r="B201" s="36"/>
      <c r="C201" s="225" t="s">
        <v>343</v>
      </c>
      <c r="D201" s="225" t="s">
        <v>193</v>
      </c>
      <c r="E201" s="226" t="s">
        <v>344</v>
      </c>
      <c r="F201" s="227" t="s">
        <v>345</v>
      </c>
      <c r="G201" s="228" t="s">
        <v>265</v>
      </c>
      <c r="H201" s="229">
        <v>2.3999999999999999</v>
      </c>
      <c r="I201" s="230"/>
      <c r="J201" s="231">
        <f>ROUND(I201*H201,2)</f>
        <v>0</v>
      </c>
      <c r="K201" s="232"/>
      <c r="L201" s="41"/>
      <c r="M201" s="233" t="s">
        <v>1</v>
      </c>
      <c r="N201" s="234" t="s">
        <v>47</v>
      </c>
      <c r="O201" s="89"/>
      <c r="P201" s="235">
        <f>O201*H201</f>
        <v>0</v>
      </c>
      <c r="Q201" s="235">
        <v>0</v>
      </c>
      <c r="R201" s="235">
        <f>Q201*H201</f>
        <v>0</v>
      </c>
      <c r="S201" s="235">
        <v>0.042000000000000003</v>
      </c>
      <c r="T201" s="236">
        <f>S201*H201</f>
        <v>0.1008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197</v>
      </c>
      <c r="AT201" s="237" t="s">
        <v>193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197</v>
      </c>
      <c r="BM201" s="237" t="s">
        <v>346</v>
      </c>
    </row>
    <row r="202" s="2" customFormat="1">
      <c r="A202" s="35"/>
      <c r="B202" s="36"/>
      <c r="C202" s="37"/>
      <c r="D202" s="239" t="s">
        <v>200</v>
      </c>
      <c r="E202" s="37"/>
      <c r="F202" s="240" t="s">
        <v>347</v>
      </c>
      <c r="G202" s="37"/>
      <c r="H202" s="37"/>
      <c r="I202" s="241"/>
      <c r="J202" s="37"/>
      <c r="K202" s="37"/>
      <c r="L202" s="41"/>
      <c r="M202" s="242"/>
      <c r="N202" s="243"/>
      <c r="O202" s="89"/>
      <c r="P202" s="89"/>
      <c r="Q202" s="89"/>
      <c r="R202" s="89"/>
      <c r="S202" s="89"/>
      <c r="T202" s="90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200</v>
      </c>
      <c r="AU202" s="14" t="s">
        <v>92</v>
      </c>
    </row>
    <row r="203" s="2" customFormat="1" ht="24.15" customHeight="1">
      <c r="A203" s="35"/>
      <c r="B203" s="36"/>
      <c r="C203" s="225" t="s">
        <v>348</v>
      </c>
      <c r="D203" s="225" t="s">
        <v>193</v>
      </c>
      <c r="E203" s="226" t="s">
        <v>349</v>
      </c>
      <c r="F203" s="227" t="s">
        <v>350</v>
      </c>
      <c r="G203" s="228" t="s">
        <v>265</v>
      </c>
      <c r="H203" s="229">
        <v>3.7999999999999998</v>
      </c>
      <c r="I203" s="230"/>
      <c r="J203" s="231">
        <f>ROUND(I203*H203,2)</f>
        <v>0</v>
      </c>
      <c r="K203" s="232"/>
      <c r="L203" s="41"/>
      <c r="M203" s="233" t="s">
        <v>1</v>
      </c>
      <c r="N203" s="234" t="s">
        <v>47</v>
      </c>
      <c r="O203" s="89"/>
      <c r="P203" s="235">
        <f>O203*H203</f>
        <v>0</v>
      </c>
      <c r="Q203" s="235">
        <v>0</v>
      </c>
      <c r="R203" s="235">
        <f>Q203*H203</f>
        <v>0</v>
      </c>
      <c r="S203" s="235">
        <v>0.065000000000000002</v>
      </c>
      <c r="T203" s="236">
        <f>S203*H203</f>
        <v>0.247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7" t="s">
        <v>197</v>
      </c>
      <c r="AT203" s="237" t="s">
        <v>193</v>
      </c>
      <c r="AU203" s="237" t="s">
        <v>92</v>
      </c>
      <c r="AY203" s="14" t="s">
        <v>190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4" t="s">
        <v>198</v>
      </c>
      <c r="BK203" s="238">
        <f>ROUND(I203*H203,2)</f>
        <v>0</v>
      </c>
      <c r="BL203" s="14" t="s">
        <v>197</v>
      </c>
      <c r="BM203" s="237" t="s">
        <v>351</v>
      </c>
    </row>
    <row r="204" s="2" customFormat="1">
      <c r="A204" s="35"/>
      <c r="B204" s="36"/>
      <c r="C204" s="37"/>
      <c r="D204" s="239" t="s">
        <v>200</v>
      </c>
      <c r="E204" s="37"/>
      <c r="F204" s="240" t="s">
        <v>352</v>
      </c>
      <c r="G204" s="37"/>
      <c r="H204" s="37"/>
      <c r="I204" s="241"/>
      <c r="J204" s="37"/>
      <c r="K204" s="37"/>
      <c r="L204" s="41"/>
      <c r="M204" s="242"/>
      <c r="N204" s="243"/>
      <c r="O204" s="89"/>
      <c r="P204" s="89"/>
      <c r="Q204" s="89"/>
      <c r="R204" s="89"/>
      <c r="S204" s="89"/>
      <c r="T204" s="90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4" t="s">
        <v>200</v>
      </c>
      <c r="AU204" s="14" t="s">
        <v>92</v>
      </c>
    </row>
    <row r="205" s="2" customFormat="1" ht="37.8" customHeight="1">
      <c r="A205" s="35"/>
      <c r="B205" s="36"/>
      <c r="C205" s="225" t="s">
        <v>353</v>
      </c>
      <c r="D205" s="225" t="s">
        <v>193</v>
      </c>
      <c r="E205" s="226" t="s">
        <v>354</v>
      </c>
      <c r="F205" s="227" t="s">
        <v>355</v>
      </c>
      <c r="G205" s="228" t="s">
        <v>196</v>
      </c>
      <c r="H205" s="229">
        <v>87.810000000000002</v>
      </c>
      <c r="I205" s="230"/>
      <c r="J205" s="231">
        <f>ROUND(I205*H205,2)</f>
        <v>0</v>
      </c>
      <c r="K205" s="232"/>
      <c r="L205" s="41"/>
      <c r="M205" s="233" t="s">
        <v>1</v>
      </c>
      <c r="N205" s="234" t="s">
        <v>47</v>
      </c>
      <c r="O205" s="89"/>
      <c r="P205" s="235">
        <f>O205*H205</f>
        <v>0</v>
      </c>
      <c r="Q205" s="235">
        <v>0</v>
      </c>
      <c r="R205" s="235">
        <f>Q205*H205</f>
        <v>0</v>
      </c>
      <c r="S205" s="235">
        <v>0.044999999999999998</v>
      </c>
      <c r="T205" s="236">
        <f>S205*H205</f>
        <v>3.9514499999999999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7" t="s">
        <v>197</v>
      </c>
      <c r="AT205" s="237" t="s">
        <v>193</v>
      </c>
      <c r="AU205" s="237" t="s">
        <v>92</v>
      </c>
      <c r="AY205" s="14" t="s">
        <v>190</v>
      </c>
      <c r="BE205" s="238">
        <f>IF(N205="základní",J205,0)</f>
        <v>0</v>
      </c>
      <c r="BF205" s="238">
        <f>IF(N205="snížená",J205,0)</f>
        <v>0</v>
      </c>
      <c r="BG205" s="238">
        <f>IF(N205="zákl. přenesená",J205,0)</f>
        <v>0</v>
      </c>
      <c r="BH205" s="238">
        <f>IF(N205="sníž. přenesená",J205,0)</f>
        <v>0</v>
      </c>
      <c r="BI205" s="238">
        <f>IF(N205="nulová",J205,0)</f>
        <v>0</v>
      </c>
      <c r="BJ205" s="14" t="s">
        <v>198</v>
      </c>
      <c r="BK205" s="238">
        <f>ROUND(I205*H205,2)</f>
        <v>0</v>
      </c>
      <c r="BL205" s="14" t="s">
        <v>197</v>
      </c>
      <c r="BM205" s="237" t="s">
        <v>356</v>
      </c>
    </row>
    <row r="206" s="2" customFormat="1">
      <c r="A206" s="35"/>
      <c r="B206" s="36"/>
      <c r="C206" s="37"/>
      <c r="D206" s="239" t="s">
        <v>200</v>
      </c>
      <c r="E206" s="37"/>
      <c r="F206" s="240" t="s">
        <v>357</v>
      </c>
      <c r="G206" s="37"/>
      <c r="H206" s="37"/>
      <c r="I206" s="241"/>
      <c r="J206" s="37"/>
      <c r="K206" s="37"/>
      <c r="L206" s="41"/>
      <c r="M206" s="242"/>
      <c r="N206" s="243"/>
      <c r="O206" s="89"/>
      <c r="P206" s="89"/>
      <c r="Q206" s="89"/>
      <c r="R206" s="89"/>
      <c r="S206" s="89"/>
      <c r="T206" s="90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4" t="s">
        <v>200</v>
      </c>
      <c r="AU206" s="14" t="s">
        <v>92</v>
      </c>
    </row>
    <row r="207" s="2" customFormat="1" ht="37.8" customHeight="1">
      <c r="A207" s="35"/>
      <c r="B207" s="36"/>
      <c r="C207" s="225" t="s">
        <v>358</v>
      </c>
      <c r="D207" s="225" t="s">
        <v>193</v>
      </c>
      <c r="E207" s="226" t="s">
        <v>359</v>
      </c>
      <c r="F207" s="227" t="s">
        <v>360</v>
      </c>
      <c r="G207" s="228" t="s">
        <v>196</v>
      </c>
      <c r="H207" s="229">
        <v>223.42099999999999</v>
      </c>
      <c r="I207" s="230"/>
      <c r="J207" s="231">
        <f>ROUND(I207*H207,2)</f>
        <v>0</v>
      </c>
      <c r="K207" s="232"/>
      <c r="L207" s="41"/>
      <c r="M207" s="233" t="s">
        <v>1</v>
      </c>
      <c r="N207" s="234" t="s">
        <v>47</v>
      </c>
      <c r="O207" s="89"/>
      <c r="P207" s="235">
        <f>O207*H207</f>
        <v>0</v>
      </c>
      <c r="Q207" s="235">
        <v>0</v>
      </c>
      <c r="R207" s="235">
        <f>Q207*H207</f>
        <v>0</v>
      </c>
      <c r="S207" s="235">
        <v>0.050999999999999997</v>
      </c>
      <c r="T207" s="236">
        <f>S207*H207</f>
        <v>11.394470999999999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7" t="s">
        <v>197</v>
      </c>
      <c r="AT207" s="237" t="s">
        <v>193</v>
      </c>
      <c r="AU207" s="237" t="s">
        <v>92</v>
      </c>
      <c r="AY207" s="14" t="s">
        <v>190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4" t="s">
        <v>198</v>
      </c>
      <c r="BK207" s="238">
        <f>ROUND(I207*H207,2)</f>
        <v>0</v>
      </c>
      <c r="BL207" s="14" t="s">
        <v>197</v>
      </c>
      <c r="BM207" s="237" t="s">
        <v>361</v>
      </c>
    </row>
    <row r="208" s="2" customFormat="1">
      <c r="A208" s="35"/>
      <c r="B208" s="36"/>
      <c r="C208" s="37"/>
      <c r="D208" s="239" t="s">
        <v>200</v>
      </c>
      <c r="E208" s="37"/>
      <c r="F208" s="240" t="s">
        <v>362</v>
      </c>
      <c r="G208" s="37"/>
      <c r="H208" s="37"/>
      <c r="I208" s="241"/>
      <c r="J208" s="37"/>
      <c r="K208" s="37"/>
      <c r="L208" s="41"/>
      <c r="M208" s="242"/>
      <c r="N208" s="243"/>
      <c r="O208" s="89"/>
      <c r="P208" s="89"/>
      <c r="Q208" s="89"/>
      <c r="R208" s="89"/>
      <c r="S208" s="89"/>
      <c r="T208" s="90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4" t="s">
        <v>200</v>
      </c>
      <c r="AU208" s="14" t="s">
        <v>92</v>
      </c>
    </row>
    <row r="209" s="12" customFormat="1" ht="22.8" customHeight="1">
      <c r="A209" s="12"/>
      <c r="B209" s="209"/>
      <c r="C209" s="210"/>
      <c r="D209" s="211" t="s">
        <v>78</v>
      </c>
      <c r="E209" s="223" t="s">
        <v>363</v>
      </c>
      <c r="F209" s="223" t="s">
        <v>364</v>
      </c>
      <c r="G209" s="210"/>
      <c r="H209" s="210"/>
      <c r="I209" s="213"/>
      <c r="J209" s="224">
        <f>BK209</f>
        <v>0</v>
      </c>
      <c r="K209" s="210"/>
      <c r="L209" s="215"/>
      <c r="M209" s="216"/>
      <c r="N209" s="217"/>
      <c r="O209" s="217"/>
      <c r="P209" s="218">
        <f>SUM(P210:P217)</f>
        <v>0</v>
      </c>
      <c r="Q209" s="217"/>
      <c r="R209" s="218">
        <f>SUM(R210:R217)</f>
        <v>0</v>
      </c>
      <c r="S209" s="217"/>
      <c r="T209" s="219">
        <f>SUM(T210:T217)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20" t="s">
        <v>86</v>
      </c>
      <c r="AT209" s="221" t="s">
        <v>78</v>
      </c>
      <c r="AU209" s="221" t="s">
        <v>86</v>
      </c>
      <c r="AY209" s="220" t="s">
        <v>190</v>
      </c>
      <c r="BK209" s="222">
        <f>SUM(BK210:BK217)</f>
        <v>0</v>
      </c>
    </row>
    <row r="210" s="2" customFormat="1" ht="24.15" customHeight="1">
      <c r="A210" s="35"/>
      <c r="B210" s="36"/>
      <c r="C210" s="225" t="s">
        <v>365</v>
      </c>
      <c r="D210" s="225" t="s">
        <v>193</v>
      </c>
      <c r="E210" s="226" t="s">
        <v>366</v>
      </c>
      <c r="F210" s="227" t="s">
        <v>367</v>
      </c>
      <c r="G210" s="228" t="s">
        <v>213</v>
      </c>
      <c r="H210" s="229">
        <v>48.792999999999999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</v>
      </c>
      <c r="R210" s="235">
        <f>Q210*H210</f>
        <v>0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197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197</v>
      </c>
      <c r="BM210" s="237" t="s">
        <v>368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369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2" customFormat="1" ht="24.15" customHeight="1">
      <c r="A212" s="35"/>
      <c r="B212" s="36"/>
      <c r="C212" s="225" t="s">
        <v>370</v>
      </c>
      <c r="D212" s="225" t="s">
        <v>193</v>
      </c>
      <c r="E212" s="226" t="s">
        <v>371</v>
      </c>
      <c r="F212" s="227" t="s">
        <v>372</v>
      </c>
      <c r="G212" s="228" t="s">
        <v>213</v>
      </c>
      <c r="H212" s="229">
        <v>48.792999999999999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47</v>
      </c>
      <c r="O212" s="89"/>
      <c r="P212" s="235">
        <f>O212*H212</f>
        <v>0</v>
      </c>
      <c r="Q212" s="235">
        <v>0</v>
      </c>
      <c r="R212" s="235">
        <f>Q212*H212</f>
        <v>0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197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197</v>
      </c>
      <c r="BM212" s="237" t="s">
        <v>373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374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24.15" customHeight="1">
      <c r="A214" s="35"/>
      <c r="B214" s="36"/>
      <c r="C214" s="225" t="s">
        <v>375</v>
      </c>
      <c r="D214" s="225" t="s">
        <v>193</v>
      </c>
      <c r="E214" s="226" t="s">
        <v>376</v>
      </c>
      <c r="F214" s="227" t="s">
        <v>377</v>
      </c>
      <c r="G214" s="228" t="s">
        <v>213</v>
      </c>
      <c r="H214" s="229">
        <v>683.10199999999998</v>
      </c>
      <c r="I214" s="230"/>
      <c r="J214" s="231">
        <f>ROUND(I214*H214,2)</f>
        <v>0</v>
      </c>
      <c r="K214" s="232"/>
      <c r="L214" s="41"/>
      <c r="M214" s="233" t="s">
        <v>1</v>
      </c>
      <c r="N214" s="234" t="s">
        <v>47</v>
      </c>
      <c r="O214" s="89"/>
      <c r="P214" s="235">
        <f>O214*H214</f>
        <v>0</v>
      </c>
      <c r="Q214" s="235">
        <v>0</v>
      </c>
      <c r="R214" s="235">
        <f>Q214*H214</f>
        <v>0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197</v>
      </c>
      <c r="AT214" s="237" t="s">
        <v>193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197</v>
      </c>
      <c r="BM214" s="237" t="s">
        <v>378</v>
      </c>
    </row>
    <row r="215" s="2" customFormat="1">
      <c r="A215" s="35"/>
      <c r="B215" s="36"/>
      <c r="C215" s="37"/>
      <c r="D215" s="239" t="s">
        <v>200</v>
      </c>
      <c r="E215" s="37"/>
      <c r="F215" s="240" t="s">
        <v>379</v>
      </c>
      <c r="G215" s="37"/>
      <c r="H215" s="37"/>
      <c r="I215" s="241"/>
      <c r="J215" s="37"/>
      <c r="K215" s="37"/>
      <c r="L215" s="41"/>
      <c r="M215" s="242"/>
      <c r="N215" s="243"/>
      <c r="O215" s="89"/>
      <c r="P215" s="89"/>
      <c r="Q215" s="89"/>
      <c r="R215" s="89"/>
      <c r="S215" s="89"/>
      <c r="T215" s="90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4" t="s">
        <v>200</v>
      </c>
      <c r="AU215" s="14" t="s">
        <v>92</v>
      </c>
    </row>
    <row r="216" s="2" customFormat="1" ht="33" customHeight="1">
      <c r="A216" s="35"/>
      <c r="B216" s="36"/>
      <c r="C216" s="225" t="s">
        <v>380</v>
      </c>
      <c r="D216" s="225" t="s">
        <v>193</v>
      </c>
      <c r="E216" s="226" t="s">
        <v>381</v>
      </c>
      <c r="F216" s="227" t="s">
        <v>382</v>
      </c>
      <c r="G216" s="228" t="s">
        <v>213</v>
      </c>
      <c r="H216" s="229">
        <v>48.792999999999999</v>
      </c>
      <c r="I216" s="230"/>
      <c r="J216" s="231">
        <f>ROUND(I216*H216,2)</f>
        <v>0</v>
      </c>
      <c r="K216" s="232"/>
      <c r="L216" s="41"/>
      <c r="M216" s="233" t="s">
        <v>1</v>
      </c>
      <c r="N216" s="234" t="s">
        <v>47</v>
      </c>
      <c r="O216" s="89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197</v>
      </c>
      <c r="AT216" s="237" t="s">
        <v>193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198</v>
      </c>
      <c r="BK216" s="238">
        <f>ROUND(I216*H216,2)</f>
        <v>0</v>
      </c>
      <c r="BL216" s="14" t="s">
        <v>197</v>
      </c>
      <c r="BM216" s="237" t="s">
        <v>383</v>
      </c>
    </row>
    <row r="217" s="2" customFormat="1">
      <c r="A217" s="35"/>
      <c r="B217" s="36"/>
      <c r="C217" s="37"/>
      <c r="D217" s="239" t="s">
        <v>200</v>
      </c>
      <c r="E217" s="37"/>
      <c r="F217" s="240" t="s">
        <v>384</v>
      </c>
      <c r="G217" s="37"/>
      <c r="H217" s="37"/>
      <c r="I217" s="241"/>
      <c r="J217" s="37"/>
      <c r="K217" s="37"/>
      <c r="L217" s="41"/>
      <c r="M217" s="242"/>
      <c r="N217" s="243"/>
      <c r="O217" s="89"/>
      <c r="P217" s="89"/>
      <c r="Q217" s="89"/>
      <c r="R217" s="89"/>
      <c r="S217" s="89"/>
      <c r="T217" s="90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4" t="s">
        <v>200</v>
      </c>
      <c r="AU217" s="14" t="s">
        <v>92</v>
      </c>
    </row>
    <row r="218" s="12" customFormat="1" ht="22.8" customHeight="1">
      <c r="A218" s="12"/>
      <c r="B218" s="209"/>
      <c r="C218" s="210"/>
      <c r="D218" s="211" t="s">
        <v>78</v>
      </c>
      <c r="E218" s="223" t="s">
        <v>385</v>
      </c>
      <c r="F218" s="223" t="s">
        <v>386</v>
      </c>
      <c r="G218" s="210"/>
      <c r="H218" s="210"/>
      <c r="I218" s="213"/>
      <c r="J218" s="224">
        <f>BK218</f>
        <v>0</v>
      </c>
      <c r="K218" s="210"/>
      <c r="L218" s="215"/>
      <c r="M218" s="216"/>
      <c r="N218" s="217"/>
      <c r="O218" s="217"/>
      <c r="P218" s="218">
        <f>SUM(P219:P220)</f>
        <v>0</v>
      </c>
      <c r="Q218" s="217"/>
      <c r="R218" s="218">
        <f>SUM(R219:R220)</f>
        <v>0</v>
      </c>
      <c r="S218" s="217"/>
      <c r="T218" s="219">
        <f>SUM(T219:T220)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0" t="s">
        <v>86</v>
      </c>
      <c r="AT218" s="221" t="s">
        <v>78</v>
      </c>
      <c r="AU218" s="221" t="s">
        <v>86</v>
      </c>
      <c r="AY218" s="220" t="s">
        <v>190</v>
      </c>
      <c r="BK218" s="222">
        <f>SUM(BK219:BK220)</f>
        <v>0</v>
      </c>
    </row>
    <row r="219" s="2" customFormat="1" ht="24.15" customHeight="1">
      <c r="A219" s="35"/>
      <c r="B219" s="36"/>
      <c r="C219" s="225" t="s">
        <v>387</v>
      </c>
      <c r="D219" s="225" t="s">
        <v>193</v>
      </c>
      <c r="E219" s="226" t="s">
        <v>388</v>
      </c>
      <c r="F219" s="227" t="s">
        <v>389</v>
      </c>
      <c r="G219" s="228" t="s">
        <v>213</v>
      </c>
      <c r="H219" s="229">
        <v>10.132999999999999</v>
      </c>
      <c r="I219" s="230"/>
      <c r="J219" s="231">
        <f>ROUND(I219*H219,2)</f>
        <v>0</v>
      </c>
      <c r="K219" s="232"/>
      <c r="L219" s="41"/>
      <c r="M219" s="233" t="s">
        <v>1</v>
      </c>
      <c r="N219" s="234" t="s">
        <v>47</v>
      </c>
      <c r="O219" s="89"/>
      <c r="P219" s="235">
        <f>O219*H219</f>
        <v>0</v>
      </c>
      <c r="Q219" s="235">
        <v>0</v>
      </c>
      <c r="R219" s="235">
        <f>Q219*H219</f>
        <v>0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197</v>
      </c>
      <c r="AT219" s="237" t="s">
        <v>193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197</v>
      </c>
      <c r="BM219" s="237" t="s">
        <v>390</v>
      </c>
    </row>
    <row r="220" s="2" customFormat="1">
      <c r="A220" s="35"/>
      <c r="B220" s="36"/>
      <c r="C220" s="37"/>
      <c r="D220" s="239" t="s">
        <v>200</v>
      </c>
      <c r="E220" s="37"/>
      <c r="F220" s="240" t="s">
        <v>391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200</v>
      </c>
      <c r="AU220" s="14" t="s">
        <v>92</v>
      </c>
    </row>
    <row r="221" s="12" customFormat="1" ht="25.92" customHeight="1">
      <c r="A221" s="12"/>
      <c r="B221" s="209"/>
      <c r="C221" s="210"/>
      <c r="D221" s="211" t="s">
        <v>78</v>
      </c>
      <c r="E221" s="212" t="s">
        <v>392</v>
      </c>
      <c r="F221" s="212" t="s">
        <v>393</v>
      </c>
      <c r="G221" s="210"/>
      <c r="H221" s="210"/>
      <c r="I221" s="213"/>
      <c r="J221" s="214">
        <f>BK221</f>
        <v>0</v>
      </c>
      <c r="K221" s="210"/>
      <c r="L221" s="215"/>
      <c r="M221" s="216"/>
      <c r="N221" s="217"/>
      <c r="O221" s="217"/>
      <c r="P221" s="218">
        <f>P222+P235+P238+P274+P281+P326+P350+P369+P395</f>
        <v>0</v>
      </c>
      <c r="Q221" s="217"/>
      <c r="R221" s="218">
        <f>R222+R235+R238+R274+R281+R326+R350+R369+R395</f>
        <v>9.1078734399999988</v>
      </c>
      <c r="S221" s="217"/>
      <c r="T221" s="219">
        <f>T222+T235+T238+T274+T281+T326+T350+T369+T395</f>
        <v>4.6948430500000002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0" t="s">
        <v>92</v>
      </c>
      <c r="AT221" s="221" t="s">
        <v>78</v>
      </c>
      <c r="AU221" s="221" t="s">
        <v>79</v>
      </c>
      <c r="AY221" s="220" t="s">
        <v>190</v>
      </c>
      <c r="BK221" s="222">
        <f>BK222+BK235+BK238+BK274+BK281+BK326+BK350+BK369+BK395</f>
        <v>0</v>
      </c>
    </row>
    <row r="222" s="12" customFormat="1" ht="22.8" customHeight="1">
      <c r="A222" s="12"/>
      <c r="B222" s="209"/>
      <c r="C222" s="210"/>
      <c r="D222" s="211" t="s">
        <v>78</v>
      </c>
      <c r="E222" s="223" t="s">
        <v>394</v>
      </c>
      <c r="F222" s="223" t="s">
        <v>395</v>
      </c>
      <c r="G222" s="210"/>
      <c r="H222" s="210"/>
      <c r="I222" s="213"/>
      <c r="J222" s="224">
        <f>BK222</f>
        <v>0</v>
      </c>
      <c r="K222" s="210"/>
      <c r="L222" s="215"/>
      <c r="M222" s="216"/>
      <c r="N222" s="217"/>
      <c r="O222" s="217"/>
      <c r="P222" s="218">
        <f>SUM(P223:P234)</f>
        <v>0</v>
      </c>
      <c r="Q222" s="217"/>
      <c r="R222" s="218">
        <f>SUM(R223:R234)</f>
        <v>0.82439008000000003</v>
      </c>
      <c r="S222" s="217"/>
      <c r="T222" s="219">
        <f>SUM(T223:T234)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20" t="s">
        <v>92</v>
      </c>
      <c r="AT222" s="221" t="s">
        <v>78</v>
      </c>
      <c r="AU222" s="221" t="s">
        <v>86</v>
      </c>
      <c r="AY222" s="220" t="s">
        <v>190</v>
      </c>
      <c r="BK222" s="222">
        <f>SUM(BK223:BK234)</f>
        <v>0</v>
      </c>
    </row>
    <row r="223" s="2" customFormat="1" ht="24.15" customHeight="1">
      <c r="A223" s="35"/>
      <c r="B223" s="36"/>
      <c r="C223" s="225" t="s">
        <v>396</v>
      </c>
      <c r="D223" s="225" t="s">
        <v>193</v>
      </c>
      <c r="E223" s="226" t="s">
        <v>397</v>
      </c>
      <c r="F223" s="227" t="s">
        <v>398</v>
      </c>
      <c r="G223" s="228" t="s">
        <v>196</v>
      </c>
      <c r="H223" s="229">
        <v>88.492999999999995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0</v>
      </c>
      <c r="R223" s="235">
        <f>Q223*H223</f>
        <v>0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399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400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 ht="24.15" customHeight="1">
      <c r="A225" s="35"/>
      <c r="B225" s="36"/>
      <c r="C225" s="244" t="s">
        <v>401</v>
      </c>
      <c r="D225" s="244" t="s">
        <v>402</v>
      </c>
      <c r="E225" s="245" t="s">
        <v>403</v>
      </c>
      <c r="F225" s="246" t="s">
        <v>404</v>
      </c>
      <c r="G225" s="247" t="s">
        <v>196</v>
      </c>
      <c r="H225" s="248">
        <v>92.918000000000006</v>
      </c>
      <c r="I225" s="249"/>
      <c r="J225" s="250">
        <f>ROUND(I225*H225,2)</f>
        <v>0</v>
      </c>
      <c r="K225" s="251"/>
      <c r="L225" s="252"/>
      <c r="M225" s="253" t="s">
        <v>1</v>
      </c>
      <c r="N225" s="254" t="s">
        <v>47</v>
      </c>
      <c r="O225" s="89"/>
      <c r="P225" s="235">
        <f>O225*H225</f>
        <v>0</v>
      </c>
      <c r="Q225" s="235">
        <v>0.0060000000000000001</v>
      </c>
      <c r="R225" s="235">
        <f>Q225*H225</f>
        <v>0.557508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353</v>
      </c>
      <c r="AT225" s="237" t="s">
        <v>402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405</v>
      </c>
    </row>
    <row r="226" s="2" customFormat="1" ht="24.15" customHeight="1">
      <c r="A226" s="35"/>
      <c r="B226" s="36"/>
      <c r="C226" s="225" t="s">
        <v>406</v>
      </c>
      <c r="D226" s="225" t="s">
        <v>193</v>
      </c>
      <c r="E226" s="226" t="s">
        <v>407</v>
      </c>
      <c r="F226" s="227" t="s">
        <v>408</v>
      </c>
      <c r="G226" s="228" t="s">
        <v>196</v>
      </c>
      <c r="H226" s="229">
        <v>84.138999999999996</v>
      </c>
      <c r="I226" s="230"/>
      <c r="J226" s="231">
        <f>ROUND(I226*H226,2)</f>
        <v>0</v>
      </c>
      <c r="K226" s="232"/>
      <c r="L226" s="41"/>
      <c r="M226" s="233" t="s">
        <v>1</v>
      </c>
      <c r="N226" s="234" t="s">
        <v>47</v>
      </c>
      <c r="O226" s="89"/>
      <c r="P226" s="235">
        <f>O226*H226</f>
        <v>0</v>
      </c>
      <c r="Q226" s="235">
        <v>0</v>
      </c>
      <c r="R226" s="235">
        <f>Q226*H226</f>
        <v>0</v>
      </c>
      <c r="S226" s="235">
        <v>0</v>
      </c>
      <c r="T226" s="23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7" t="s">
        <v>273</v>
      </c>
      <c r="AT226" s="237" t="s">
        <v>193</v>
      </c>
      <c r="AU226" s="237" t="s">
        <v>92</v>
      </c>
      <c r="AY226" s="14" t="s">
        <v>190</v>
      </c>
      <c r="BE226" s="238">
        <f>IF(N226="základní",J226,0)</f>
        <v>0</v>
      </c>
      <c r="BF226" s="238">
        <f>IF(N226="snížená",J226,0)</f>
        <v>0</v>
      </c>
      <c r="BG226" s="238">
        <f>IF(N226="zákl. přenesená",J226,0)</f>
        <v>0</v>
      </c>
      <c r="BH226" s="238">
        <f>IF(N226="sníž. přenesená",J226,0)</f>
        <v>0</v>
      </c>
      <c r="BI226" s="238">
        <f>IF(N226="nulová",J226,0)</f>
        <v>0</v>
      </c>
      <c r="BJ226" s="14" t="s">
        <v>198</v>
      </c>
      <c r="BK226" s="238">
        <f>ROUND(I226*H226,2)</f>
        <v>0</v>
      </c>
      <c r="BL226" s="14" t="s">
        <v>273</v>
      </c>
      <c r="BM226" s="237" t="s">
        <v>409</v>
      </c>
    </row>
    <row r="227" s="2" customFormat="1">
      <c r="A227" s="35"/>
      <c r="B227" s="36"/>
      <c r="C227" s="37"/>
      <c r="D227" s="239" t="s">
        <v>200</v>
      </c>
      <c r="E227" s="37"/>
      <c r="F227" s="240" t="s">
        <v>410</v>
      </c>
      <c r="G227" s="37"/>
      <c r="H227" s="37"/>
      <c r="I227" s="241"/>
      <c r="J227" s="37"/>
      <c r="K227" s="37"/>
      <c r="L227" s="41"/>
      <c r="M227" s="242"/>
      <c r="N227" s="243"/>
      <c r="O227" s="89"/>
      <c r="P227" s="89"/>
      <c r="Q227" s="89"/>
      <c r="R227" s="89"/>
      <c r="S227" s="89"/>
      <c r="T227" s="90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4" t="s">
        <v>200</v>
      </c>
      <c r="AU227" s="14" t="s">
        <v>92</v>
      </c>
    </row>
    <row r="228" s="2" customFormat="1" ht="24.15" customHeight="1">
      <c r="A228" s="35"/>
      <c r="B228" s="36"/>
      <c r="C228" s="244" t="s">
        <v>411</v>
      </c>
      <c r="D228" s="244" t="s">
        <v>402</v>
      </c>
      <c r="E228" s="245" t="s">
        <v>412</v>
      </c>
      <c r="F228" s="246" t="s">
        <v>413</v>
      </c>
      <c r="G228" s="247" t="s">
        <v>196</v>
      </c>
      <c r="H228" s="248">
        <v>14.601000000000001</v>
      </c>
      <c r="I228" s="249"/>
      <c r="J228" s="250">
        <f>ROUND(I228*H228,2)</f>
        <v>0</v>
      </c>
      <c r="K228" s="251"/>
      <c r="L228" s="252"/>
      <c r="M228" s="253" t="s">
        <v>1</v>
      </c>
      <c r="N228" s="254" t="s">
        <v>47</v>
      </c>
      <c r="O228" s="89"/>
      <c r="P228" s="235">
        <f>O228*H228</f>
        <v>0</v>
      </c>
      <c r="Q228" s="235">
        <v>0.0023999999999999998</v>
      </c>
      <c r="R228" s="235">
        <f>Q228*H228</f>
        <v>0.035042400000000001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353</v>
      </c>
      <c r="AT228" s="237" t="s">
        <v>402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414</v>
      </c>
    </row>
    <row r="229" s="2" customFormat="1" ht="24.15" customHeight="1">
      <c r="A229" s="35"/>
      <c r="B229" s="36"/>
      <c r="C229" s="244" t="s">
        <v>415</v>
      </c>
      <c r="D229" s="244" t="s">
        <v>402</v>
      </c>
      <c r="E229" s="245" t="s">
        <v>416</v>
      </c>
      <c r="F229" s="246" t="s">
        <v>417</v>
      </c>
      <c r="G229" s="247" t="s">
        <v>196</v>
      </c>
      <c r="H229" s="248">
        <v>73.745000000000005</v>
      </c>
      <c r="I229" s="249"/>
      <c r="J229" s="250">
        <f>ROUND(I229*H229,2)</f>
        <v>0</v>
      </c>
      <c r="K229" s="251"/>
      <c r="L229" s="252"/>
      <c r="M229" s="253" t="s">
        <v>1</v>
      </c>
      <c r="N229" s="254" t="s">
        <v>47</v>
      </c>
      <c r="O229" s="89"/>
      <c r="P229" s="235">
        <f>O229*H229</f>
        <v>0</v>
      </c>
      <c r="Q229" s="235">
        <v>0.0028999999999999998</v>
      </c>
      <c r="R229" s="235">
        <f>Q229*H229</f>
        <v>0.21386050000000001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353</v>
      </c>
      <c r="AT229" s="237" t="s">
        <v>402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418</v>
      </c>
    </row>
    <row r="230" s="2" customFormat="1" ht="24.15" customHeight="1">
      <c r="A230" s="35"/>
      <c r="B230" s="36"/>
      <c r="C230" s="225" t="s">
        <v>419</v>
      </c>
      <c r="D230" s="225" t="s">
        <v>193</v>
      </c>
      <c r="E230" s="226" t="s">
        <v>420</v>
      </c>
      <c r="F230" s="227" t="s">
        <v>421</v>
      </c>
      <c r="G230" s="228" t="s">
        <v>196</v>
      </c>
      <c r="H230" s="229">
        <v>88.492999999999995</v>
      </c>
      <c r="I230" s="230"/>
      <c r="J230" s="231">
        <f>ROUND(I230*H230,2)</f>
        <v>0</v>
      </c>
      <c r="K230" s="232"/>
      <c r="L230" s="41"/>
      <c r="M230" s="233" t="s">
        <v>1</v>
      </c>
      <c r="N230" s="234" t="s">
        <v>47</v>
      </c>
      <c r="O230" s="89"/>
      <c r="P230" s="235">
        <f>O230*H230</f>
        <v>0</v>
      </c>
      <c r="Q230" s="235">
        <v>4.0000000000000003E-05</v>
      </c>
      <c r="R230" s="235">
        <f>Q230*H230</f>
        <v>0.0035397200000000001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273</v>
      </c>
      <c r="AT230" s="237" t="s">
        <v>193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422</v>
      </c>
    </row>
    <row r="231" s="2" customFormat="1">
      <c r="A231" s="35"/>
      <c r="B231" s="36"/>
      <c r="C231" s="37"/>
      <c r="D231" s="239" t="s">
        <v>200</v>
      </c>
      <c r="E231" s="37"/>
      <c r="F231" s="240" t="s">
        <v>423</v>
      </c>
      <c r="G231" s="37"/>
      <c r="H231" s="37"/>
      <c r="I231" s="241"/>
      <c r="J231" s="37"/>
      <c r="K231" s="37"/>
      <c r="L231" s="41"/>
      <c r="M231" s="242"/>
      <c r="N231" s="243"/>
      <c r="O231" s="89"/>
      <c r="P231" s="89"/>
      <c r="Q231" s="89"/>
      <c r="R231" s="89"/>
      <c r="S231" s="89"/>
      <c r="T231" s="90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4" t="s">
        <v>200</v>
      </c>
      <c r="AU231" s="14" t="s">
        <v>92</v>
      </c>
    </row>
    <row r="232" s="2" customFormat="1" ht="24.15" customHeight="1">
      <c r="A232" s="35"/>
      <c r="B232" s="36"/>
      <c r="C232" s="244" t="s">
        <v>424</v>
      </c>
      <c r="D232" s="244" t="s">
        <v>402</v>
      </c>
      <c r="E232" s="245" t="s">
        <v>425</v>
      </c>
      <c r="F232" s="246" t="s">
        <v>426</v>
      </c>
      <c r="G232" s="247" t="s">
        <v>196</v>
      </c>
      <c r="H232" s="248">
        <v>103.139</v>
      </c>
      <c r="I232" s="249"/>
      <c r="J232" s="250">
        <f>ROUND(I232*H232,2)</f>
        <v>0</v>
      </c>
      <c r="K232" s="251"/>
      <c r="L232" s="252"/>
      <c r="M232" s="253" t="s">
        <v>1</v>
      </c>
      <c r="N232" s="254" t="s">
        <v>47</v>
      </c>
      <c r="O232" s="89"/>
      <c r="P232" s="235">
        <f>O232*H232</f>
        <v>0</v>
      </c>
      <c r="Q232" s="235">
        <v>0.00013999999999999999</v>
      </c>
      <c r="R232" s="235">
        <f>Q232*H232</f>
        <v>0.014439459999999998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353</v>
      </c>
      <c r="AT232" s="237" t="s">
        <v>402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427</v>
      </c>
    </row>
    <row r="233" s="2" customFormat="1" ht="24.15" customHeight="1">
      <c r="A233" s="35"/>
      <c r="B233" s="36"/>
      <c r="C233" s="225" t="s">
        <v>428</v>
      </c>
      <c r="D233" s="225" t="s">
        <v>193</v>
      </c>
      <c r="E233" s="226" t="s">
        <v>429</v>
      </c>
      <c r="F233" s="227" t="s">
        <v>430</v>
      </c>
      <c r="G233" s="228" t="s">
        <v>213</v>
      </c>
      <c r="H233" s="229">
        <v>0.82399999999999995</v>
      </c>
      <c r="I233" s="230"/>
      <c r="J233" s="231">
        <f>ROUND(I233*H233,2)</f>
        <v>0</v>
      </c>
      <c r="K233" s="232"/>
      <c r="L233" s="41"/>
      <c r="M233" s="233" t="s">
        <v>1</v>
      </c>
      <c r="N233" s="234" t="s">
        <v>47</v>
      </c>
      <c r="O233" s="89"/>
      <c r="P233" s="235">
        <f>O233*H233</f>
        <v>0</v>
      </c>
      <c r="Q233" s="235">
        <v>0</v>
      </c>
      <c r="R233" s="235">
        <f>Q233*H233</f>
        <v>0</v>
      </c>
      <c r="S233" s="235">
        <v>0</v>
      </c>
      <c r="T233" s="23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273</v>
      </c>
      <c r="AT233" s="237" t="s">
        <v>193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431</v>
      </c>
    </row>
    <row r="234" s="2" customFormat="1">
      <c r="A234" s="35"/>
      <c r="B234" s="36"/>
      <c r="C234" s="37"/>
      <c r="D234" s="239" t="s">
        <v>200</v>
      </c>
      <c r="E234" s="37"/>
      <c r="F234" s="240" t="s">
        <v>432</v>
      </c>
      <c r="G234" s="37"/>
      <c r="H234" s="37"/>
      <c r="I234" s="241"/>
      <c r="J234" s="37"/>
      <c r="K234" s="37"/>
      <c r="L234" s="41"/>
      <c r="M234" s="242"/>
      <c r="N234" s="243"/>
      <c r="O234" s="89"/>
      <c r="P234" s="89"/>
      <c r="Q234" s="89"/>
      <c r="R234" s="89"/>
      <c r="S234" s="89"/>
      <c r="T234" s="90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4" t="s">
        <v>200</v>
      </c>
      <c r="AU234" s="14" t="s">
        <v>92</v>
      </c>
    </row>
    <row r="235" s="12" customFormat="1" ht="22.8" customHeight="1">
      <c r="A235" s="12"/>
      <c r="B235" s="209"/>
      <c r="C235" s="210"/>
      <c r="D235" s="211" t="s">
        <v>78</v>
      </c>
      <c r="E235" s="223" t="s">
        <v>433</v>
      </c>
      <c r="F235" s="223" t="s">
        <v>434</v>
      </c>
      <c r="G235" s="210"/>
      <c r="H235" s="210"/>
      <c r="I235" s="213"/>
      <c r="J235" s="224">
        <f>BK235</f>
        <v>0</v>
      </c>
      <c r="K235" s="210"/>
      <c r="L235" s="215"/>
      <c r="M235" s="216"/>
      <c r="N235" s="217"/>
      <c r="O235" s="217"/>
      <c r="P235" s="218">
        <f>SUM(P236:P237)</f>
        <v>0</v>
      </c>
      <c r="Q235" s="217"/>
      <c r="R235" s="218">
        <f>SUM(R236:R237)</f>
        <v>0</v>
      </c>
      <c r="S235" s="217"/>
      <c r="T235" s="219">
        <f>SUM(T236:T237)</f>
        <v>2.4012899999999999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20" t="s">
        <v>92</v>
      </c>
      <c r="AT235" s="221" t="s">
        <v>78</v>
      </c>
      <c r="AU235" s="221" t="s">
        <v>86</v>
      </c>
      <c r="AY235" s="220" t="s">
        <v>190</v>
      </c>
      <c r="BK235" s="222">
        <f>SUM(BK236:BK237)</f>
        <v>0</v>
      </c>
    </row>
    <row r="236" s="2" customFormat="1" ht="24.15" customHeight="1">
      <c r="A236" s="35"/>
      <c r="B236" s="36"/>
      <c r="C236" s="225" t="s">
        <v>435</v>
      </c>
      <c r="D236" s="225" t="s">
        <v>193</v>
      </c>
      <c r="E236" s="226" t="s">
        <v>436</v>
      </c>
      <c r="F236" s="227" t="s">
        <v>437</v>
      </c>
      <c r="G236" s="228" t="s">
        <v>196</v>
      </c>
      <c r="H236" s="229">
        <v>80.043000000000006</v>
      </c>
      <c r="I236" s="230"/>
      <c r="J236" s="231">
        <f>ROUND(I236*H236,2)</f>
        <v>0</v>
      </c>
      <c r="K236" s="232"/>
      <c r="L236" s="41"/>
      <c r="M236" s="233" t="s">
        <v>1</v>
      </c>
      <c r="N236" s="234" t="s">
        <v>47</v>
      </c>
      <c r="O236" s="89"/>
      <c r="P236" s="235">
        <f>O236*H236</f>
        <v>0</v>
      </c>
      <c r="Q236" s="235">
        <v>0</v>
      </c>
      <c r="R236" s="235">
        <f>Q236*H236</f>
        <v>0</v>
      </c>
      <c r="S236" s="235">
        <v>0.029999999999999999</v>
      </c>
      <c r="T236" s="236">
        <f>S236*H236</f>
        <v>2.4012899999999999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273</v>
      </c>
      <c r="AT236" s="237" t="s">
        <v>193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438</v>
      </c>
    </row>
    <row r="237" s="2" customFormat="1">
      <c r="A237" s="35"/>
      <c r="B237" s="36"/>
      <c r="C237" s="37"/>
      <c r="D237" s="239" t="s">
        <v>200</v>
      </c>
      <c r="E237" s="37"/>
      <c r="F237" s="240" t="s">
        <v>439</v>
      </c>
      <c r="G237" s="37"/>
      <c r="H237" s="37"/>
      <c r="I237" s="241"/>
      <c r="J237" s="37"/>
      <c r="K237" s="37"/>
      <c r="L237" s="41"/>
      <c r="M237" s="242"/>
      <c r="N237" s="243"/>
      <c r="O237" s="89"/>
      <c r="P237" s="89"/>
      <c r="Q237" s="89"/>
      <c r="R237" s="89"/>
      <c r="S237" s="89"/>
      <c r="T237" s="90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4" t="s">
        <v>200</v>
      </c>
      <c r="AU237" s="14" t="s">
        <v>92</v>
      </c>
    </row>
    <row r="238" s="12" customFormat="1" ht="22.8" customHeight="1">
      <c r="A238" s="12"/>
      <c r="B238" s="209"/>
      <c r="C238" s="210"/>
      <c r="D238" s="211" t="s">
        <v>78</v>
      </c>
      <c r="E238" s="223" t="s">
        <v>440</v>
      </c>
      <c r="F238" s="223" t="s">
        <v>441</v>
      </c>
      <c r="G238" s="210"/>
      <c r="H238" s="210"/>
      <c r="I238" s="213"/>
      <c r="J238" s="224">
        <f>BK238</f>
        <v>0</v>
      </c>
      <c r="K238" s="210"/>
      <c r="L238" s="215"/>
      <c r="M238" s="216"/>
      <c r="N238" s="217"/>
      <c r="O238" s="217"/>
      <c r="P238" s="218">
        <f>SUM(P239:P273)</f>
        <v>0</v>
      </c>
      <c r="Q238" s="217"/>
      <c r="R238" s="218">
        <f>SUM(R239:R273)</f>
        <v>5.7733672499999997</v>
      </c>
      <c r="S238" s="217"/>
      <c r="T238" s="219">
        <f>SUM(T239:T273)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20" t="s">
        <v>92</v>
      </c>
      <c r="AT238" s="221" t="s">
        <v>78</v>
      </c>
      <c r="AU238" s="221" t="s">
        <v>86</v>
      </c>
      <c r="AY238" s="220" t="s">
        <v>190</v>
      </c>
      <c r="BK238" s="222">
        <f>SUM(BK239:BK273)</f>
        <v>0</v>
      </c>
    </row>
    <row r="239" s="2" customFormat="1" ht="24.15" customHeight="1">
      <c r="A239" s="35"/>
      <c r="B239" s="36"/>
      <c r="C239" s="225" t="s">
        <v>442</v>
      </c>
      <c r="D239" s="225" t="s">
        <v>193</v>
      </c>
      <c r="E239" s="226" t="s">
        <v>443</v>
      </c>
      <c r="F239" s="227" t="s">
        <v>444</v>
      </c>
      <c r="G239" s="228" t="s">
        <v>196</v>
      </c>
      <c r="H239" s="229">
        <v>10.228</v>
      </c>
      <c r="I239" s="230"/>
      <c r="J239" s="231">
        <f>ROUND(I239*H239,2)</f>
        <v>0</v>
      </c>
      <c r="K239" s="232"/>
      <c r="L239" s="41"/>
      <c r="M239" s="233" t="s">
        <v>1</v>
      </c>
      <c r="N239" s="234" t="s">
        <v>47</v>
      </c>
      <c r="O239" s="89"/>
      <c r="P239" s="235">
        <f>O239*H239</f>
        <v>0</v>
      </c>
      <c r="Q239" s="235">
        <v>0.025510000000000001</v>
      </c>
      <c r="R239" s="235">
        <f>Q239*H239</f>
        <v>0.26091628</v>
      </c>
      <c r="S239" s="235">
        <v>0</v>
      </c>
      <c r="T239" s="23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7" t="s">
        <v>273</v>
      </c>
      <c r="AT239" s="237" t="s">
        <v>193</v>
      </c>
      <c r="AU239" s="237" t="s">
        <v>92</v>
      </c>
      <c r="AY239" s="14" t="s">
        <v>190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4" t="s">
        <v>198</v>
      </c>
      <c r="BK239" s="238">
        <f>ROUND(I239*H239,2)</f>
        <v>0</v>
      </c>
      <c r="BL239" s="14" t="s">
        <v>273</v>
      </c>
      <c r="BM239" s="237" t="s">
        <v>445</v>
      </c>
    </row>
    <row r="240" s="2" customFormat="1">
      <c r="A240" s="35"/>
      <c r="B240" s="36"/>
      <c r="C240" s="37"/>
      <c r="D240" s="239" t="s">
        <v>200</v>
      </c>
      <c r="E240" s="37"/>
      <c r="F240" s="240" t="s">
        <v>446</v>
      </c>
      <c r="G240" s="37"/>
      <c r="H240" s="37"/>
      <c r="I240" s="241"/>
      <c r="J240" s="37"/>
      <c r="K240" s="37"/>
      <c r="L240" s="41"/>
      <c r="M240" s="242"/>
      <c r="N240" s="243"/>
      <c r="O240" s="89"/>
      <c r="P240" s="89"/>
      <c r="Q240" s="89"/>
      <c r="R240" s="89"/>
      <c r="S240" s="89"/>
      <c r="T240" s="90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4" t="s">
        <v>200</v>
      </c>
      <c r="AU240" s="14" t="s">
        <v>92</v>
      </c>
    </row>
    <row r="241" s="2" customFormat="1" ht="24.15" customHeight="1">
      <c r="A241" s="35"/>
      <c r="B241" s="36"/>
      <c r="C241" s="225" t="s">
        <v>447</v>
      </c>
      <c r="D241" s="225" t="s">
        <v>193</v>
      </c>
      <c r="E241" s="226" t="s">
        <v>448</v>
      </c>
      <c r="F241" s="227" t="s">
        <v>449</v>
      </c>
      <c r="G241" s="228" t="s">
        <v>196</v>
      </c>
      <c r="H241" s="229">
        <v>18.161000000000001</v>
      </c>
      <c r="I241" s="230"/>
      <c r="J241" s="231">
        <f>ROUND(I241*H241,2)</f>
        <v>0</v>
      </c>
      <c r="K241" s="232"/>
      <c r="L241" s="41"/>
      <c r="M241" s="233" t="s">
        <v>1</v>
      </c>
      <c r="N241" s="234" t="s">
        <v>47</v>
      </c>
      <c r="O241" s="89"/>
      <c r="P241" s="235">
        <f>O241*H241</f>
        <v>0</v>
      </c>
      <c r="Q241" s="235">
        <v>0.02614</v>
      </c>
      <c r="R241" s="235">
        <f>Q241*H241</f>
        <v>0.47472854000000003</v>
      </c>
      <c r="S241" s="235">
        <v>0</v>
      </c>
      <c r="T241" s="23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7" t="s">
        <v>273</v>
      </c>
      <c r="AT241" s="237" t="s">
        <v>193</v>
      </c>
      <c r="AU241" s="237" t="s">
        <v>92</v>
      </c>
      <c r="AY241" s="14" t="s">
        <v>190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4" t="s">
        <v>198</v>
      </c>
      <c r="BK241" s="238">
        <f>ROUND(I241*H241,2)</f>
        <v>0</v>
      </c>
      <c r="BL241" s="14" t="s">
        <v>273</v>
      </c>
      <c r="BM241" s="237" t="s">
        <v>450</v>
      </c>
    </row>
    <row r="242" s="2" customFormat="1">
      <c r="A242" s="35"/>
      <c r="B242" s="36"/>
      <c r="C242" s="37"/>
      <c r="D242" s="239" t="s">
        <v>200</v>
      </c>
      <c r="E242" s="37"/>
      <c r="F242" s="240" t="s">
        <v>451</v>
      </c>
      <c r="G242" s="37"/>
      <c r="H242" s="37"/>
      <c r="I242" s="241"/>
      <c r="J242" s="37"/>
      <c r="K242" s="37"/>
      <c r="L242" s="41"/>
      <c r="M242" s="242"/>
      <c r="N242" s="243"/>
      <c r="O242" s="89"/>
      <c r="P242" s="89"/>
      <c r="Q242" s="89"/>
      <c r="R242" s="89"/>
      <c r="S242" s="89"/>
      <c r="T242" s="90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4" t="s">
        <v>200</v>
      </c>
      <c r="AU242" s="14" t="s">
        <v>92</v>
      </c>
    </row>
    <row r="243" s="2" customFormat="1" ht="21.75" customHeight="1">
      <c r="A243" s="35"/>
      <c r="B243" s="36"/>
      <c r="C243" s="225" t="s">
        <v>452</v>
      </c>
      <c r="D243" s="225" t="s">
        <v>193</v>
      </c>
      <c r="E243" s="226" t="s">
        <v>453</v>
      </c>
      <c r="F243" s="227" t="s">
        <v>454</v>
      </c>
      <c r="G243" s="228" t="s">
        <v>196</v>
      </c>
      <c r="H243" s="229">
        <v>28.388999999999999</v>
      </c>
      <c r="I243" s="230"/>
      <c r="J243" s="231">
        <f>ROUND(I243*H243,2)</f>
        <v>0</v>
      </c>
      <c r="K243" s="232"/>
      <c r="L243" s="41"/>
      <c r="M243" s="233" t="s">
        <v>1</v>
      </c>
      <c r="N243" s="234" t="s">
        <v>47</v>
      </c>
      <c r="O243" s="89"/>
      <c r="P243" s="235">
        <f>O243*H243</f>
        <v>0</v>
      </c>
      <c r="Q243" s="235">
        <v>0.00020000000000000001</v>
      </c>
      <c r="R243" s="235">
        <f>Q243*H243</f>
        <v>0.0056778000000000002</v>
      </c>
      <c r="S243" s="235">
        <v>0</v>
      </c>
      <c r="T243" s="23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7" t="s">
        <v>273</v>
      </c>
      <c r="AT243" s="237" t="s">
        <v>193</v>
      </c>
      <c r="AU243" s="237" t="s">
        <v>92</v>
      </c>
      <c r="AY243" s="14" t="s">
        <v>190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4" t="s">
        <v>198</v>
      </c>
      <c r="BK243" s="238">
        <f>ROUND(I243*H243,2)</f>
        <v>0</v>
      </c>
      <c r="BL243" s="14" t="s">
        <v>273</v>
      </c>
      <c r="BM243" s="237" t="s">
        <v>455</v>
      </c>
    </row>
    <row r="244" s="2" customFormat="1">
      <c r="A244" s="35"/>
      <c r="B244" s="36"/>
      <c r="C244" s="37"/>
      <c r="D244" s="239" t="s">
        <v>200</v>
      </c>
      <c r="E244" s="37"/>
      <c r="F244" s="240" t="s">
        <v>456</v>
      </c>
      <c r="G244" s="37"/>
      <c r="H244" s="37"/>
      <c r="I244" s="241"/>
      <c r="J244" s="37"/>
      <c r="K244" s="37"/>
      <c r="L244" s="41"/>
      <c r="M244" s="242"/>
      <c r="N244" s="243"/>
      <c r="O244" s="89"/>
      <c r="P244" s="89"/>
      <c r="Q244" s="89"/>
      <c r="R244" s="89"/>
      <c r="S244" s="89"/>
      <c r="T244" s="90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4" t="s">
        <v>200</v>
      </c>
      <c r="AU244" s="14" t="s">
        <v>92</v>
      </c>
    </row>
    <row r="245" s="2" customFormat="1" ht="33" customHeight="1">
      <c r="A245" s="35"/>
      <c r="B245" s="36"/>
      <c r="C245" s="225" t="s">
        <v>457</v>
      </c>
      <c r="D245" s="225" t="s">
        <v>193</v>
      </c>
      <c r="E245" s="226" t="s">
        <v>458</v>
      </c>
      <c r="F245" s="227" t="s">
        <v>459</v>
      </c>
      <c r="G245" s="228" t="s">
        <v>196</v>
      </c>
      <c r="H245" s="229">
        <v>9.8399999999999999</v>
      </c>
      <c r="I245" s="230"/>
      <c r="J245" s="231">
        <f>ROUND(I245*H245,2)</f>
        <v>0</v>
      </c>
      <c r="K245" s="232"/>
      <c r="L245" s="41"/>
      <c r="M245" s="233" t="s">
        <v>1</v>
      </c>
      <c r="N245" s="234" t="s">
        <v>47</v>
      </c>
      <c r="O245" s="89"/>
      <c r="P245" s="235">
        <f>O245*H245</f>
        <v>0</v>
      </c>
      <c r="Q245" s="235">
        <v>0.01214</v>
      </c>
      <c r="R245" s="235">
        <f>Q245*H245</f>
        <v>0.1194576</v>
      </c>
      <c r="S245" s="235">
        <v>0</v>
      </c>
      <c r="T245" s="23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7" t="s">
        <v>273</v>
      </c>
      <c r="AT245" s="237" t="s">
        <v>193</v>
      </c>
      <c r="AU245" s="237" t="s">
        <v>92</v>
      </c>
      <c r="AY245" s="14" t="s">
        <v>190</v>
      </c>
      <c r="BE245" s="238">
        <f>IF(N245="základní",J245,0)</f>
        <v>0</v>
      </c>
      <c r="BF245" s="238">
        <f>IF(N245="snížená",J245,0)</f>
        <v>0</v>
      </c>
      <c r="BG245" s="238">
        <f>IF(N245="zákl. přenesená",J245,0)</f>
        <v>0</v>
      </c>
      <c r="BH245" s="238">
        <f>IF(N245="sníž. přenesená",J245,0)</f>
        <v>0</v>
      </c>
      <c r="BI245" s="238">
        <f>IF(N245="nulová",J245,0)</f>
        <v>0</v>
      </c>
      <c r="BJ245" s="14" t="s">
        <v>198</v>
      </c>
      <c r="BK245" s="238">
        <f>ROUND(I245*H245,2)</f>
        <v>0</v>
      </c>
      <c r="BL245" s="14" t="s">
        <v>273</v>
      </c>
      <c r="BM245" s="237" t="s">
        <v>460</v>
      </c>
    </row>
    <row r="246" s="2" customFormat="1">
      <c r="A246" s="35"/>
      <c r="B246" s="36"/>
      <c r="C246" s="37"/>
      <c r="D246" s="239" t="s">
        <v>200</v>
      </c>
      <c r="E246" s="37"/>
      <c r="F246" s="240" t="s">
        <v>461</v>
      </c>
      <c r="G246" s="37"/>
      <c r="H246" s="37"/>
      <c r="I246" s="241"/>
      <c r="J246" s="37"/>
      <c r="K246" s="37"/>
      <c r="L246" s="41"/>
      <c r="M246" s="242"/>
      <c r="N246" s="243"/>
      <c r="O246" s="89"/>
      <c r="P246" s="89"/>
      <c r="Q246" s="89"/>
      <c r="R246" s="89"/>
      <c r="S246" s="89"/>
      <c r="T246" s="90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4" t="s">
        <v>200</v>
      </c>
      <c r="AU246" s="14" t="s">
        <v>92</v>
      </c>
    </row>
    <row r="247" s="2" customFormat="1" ht="33" customHeight="1">
      <c r="A247" s="35"/>
      <c r="B247" s="36"/>
      <c r="C247" s="225" t="s">
        <v>462</v>
      </c>
      <c r="D247" s="225" t="s">
        <v>193</v>
      </c>
      <c r="E247" s="226" t="s">
        <v>463</v>
      </c>
      <c r="F247" s="227" t="s">
        <v>464</v>
      </c>
      <c r="G247" s="228" t="s">
        <v>196</v>
      </c>
      <c r="H247" s="229">
        <v>1.4510000000000001</v>
      </c>
      <c r="I247" s="230"/>
      <c r="J247" s="231">
        <f>ROUND(I247*H247,2)</f>
        <v>0</v>
      </c>
      <c r="K247" s="232"/>
      <c r="L247" s="41"/>
      <c r="M247" s="233" t="s">
        <v>1</v>
      </c>
      <c r="N247" s="234" t="s">
        <v>47</v>
      </c>
      <c r="O247" s="89"/>
      <c r="P247" s="235">
        <f>O247*H247</f>
        <v>0</v>
      </c>
      <c r="Q247" s="235">
        <v>0.013559999999999999</v>
      </c>
      <c r="R247" s="235">
        <f>Q247*H247</f>
        <v>0.019675559999999998</v>
      </c>
      <c r="S247" s="235">
        <v>0</v>
      </c>
      <c r="T247" s="23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7" t="s">
        <v>273</v>
      </c>
      <c r="AT247" s="237" t="s">
        <v>193</v>
      </c>
      <c r="AU247" s="237" t="s">
        <v>92</v>
      </c>
      <c r="AY247" s="14" t="s">
        <v>190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4" t="s">
        <v>198</v>
      </c>
      <c r="BK247" s="238">
        <f>ROUND(I247*H247,2)</f>
        <v>0</v>
      </c>
      <c r="BL247" s="14" t="s">
        <v>273</v>
      </c>
      <c r="BM247" s="237" t="s">
        <v>465</v>
      </c>
    </row>
    <row r="248" s="2" customFormat="1">
      <c r="A248" s="35"/>
      <c r="B248" s="36"/>
      <c r="C248" s="37"/>
      <c r="D248" s="239" t="s">
        <v>200</v>
      </c>
      <c r="E248" s="37"/>
      <c r="F248" s="240" t="s">
        <v>466</v>
      </c>
      <c r="G248" s="37"/>
      <c r="H248" s="37"/>
      <c r="I248" s="241"/>
      <c r="J248" s="37"/>
      <c r="K248" s="37"/>
      <c r="L248" s="41"/>
      <c r="M248" s="242"/>
      <c r="N248" s="243"/>
      <c r="O248" s="89"/>
      <c r="P248" s="89"/>
      <c r="Q248" s="89"/>
      <c r="R248" s="89"/>
      <c r="S248" s="89"/>
      <c r="T248" s="90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4" t="s">
        <v>200</v>
      </c>
      <c r="AU248" s="14" t="s">
        <v>92</v>
      </c>
    </row>
    <row r="249" s="2" customFormat="1" ht="16.5" customHeight="1">
      <c r="A249" s="35"/>
      <c r="B249" s="36"/>
      <c r="C249" s="225" t="s">
        <v>467</v>
      </c>
      <c r="D249" s="225" t="s">
        <v>193</v>
      </c>
      <c r="E249" s="226" t="s">
        <v>468</v>
      </c>
      <c r="F249" s="227" t="s">
        <v>469</v>
      </c>
      <c r="G249" s="228" t="s">
        <v>196</v>
      </c>
      <c r="H249" s="229">
        <v>9.8399999999999999</v>
      </c>
      <c r="I249" s="230"/>
      <c r="J249" s="231">
        <f>ROUND(I249*H249,2)</f>
        <v>0</v>
      </c>
      <c r="K249" s="232"/>
      <c r="L249" s="41"/>
      <c r="M249" s="233" t="s">
        <v>1</v>
      </c>
      <c r="N249" s="234" t="s">
        <v>47</v>
      </c>
      <c r="O249" s="89"/>
      <c r="P249" s="235">
        <f>O249*H249</f>
        <v>0</v>
      </c>
      <c r="Q249" s="235">
        <v>0.00010000000000000001</v>
      </c>
      <c r="R249" s="235">
        <f>Q249*H249</f>
        <v>0.00098400000000000007</v>
      </c>
      <c r="S249" s="235">
        <v>0</v>
      </c>
      <c r="T249" s="23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7" t="s">
        <v>273</v>
      </c>
      <c r="AT249" s="237" t="s">
        <v>193</v>
      </c>
      <c r="AU249" s="237" t="s">
        <v>92</v>
      </c>
      <c r="AY249" s="14" t="s">
        <v>190</v>
      </c>
      <c r="BE249" s="238">
        <f>IF(N249="základní",J249,0)</f>
        <v>0</v>
      </c>
      <c r="BF249" s="238">
        <f>IF(N249="snížená",J249,0)</f>
        <v>0</v>
      </c>
      <c r="BG249" s="238">
        <f>IF(N249="zákl. přenesená",J249,0)</f>
        <v>0</v>
      </c>
      <c r="BH249" s="238">
        <f>IF(N249="sníž. přenesená",J249,0)</f>
        <v>0</v>
      </c>
      <c r="BI249" s="238">
        <f>IF(N249="nulová",J249,0)</f>
        <v>0</v>
      </c>
      <c r="BJ249" s="14" t="s">
        <v>198</v>
      </c>
      <c r="BK249" s="238">
        <f>ROUND(I249*H249,2)</f>
        <v>0</v>
      </c>
      <c r="BL249" s="14" t="s">
        <v>273</v>
      </c>
      <c r="BM249" s="237" t="s">
        <v>470</v>
      </c>
    </row>
    <row r="250" s="2" customFormat="1">
      <c r="A250" s="35"/>
      <c r="B250" s="36"/>
      <c r="C250" s="37"/>
      <c r="D250" s="239" t="s">
        <v>200</v>
      </c>
      <c r="E250" s="37"/>
      <c r="F250" s="240" t="s">
        <v>471</v>
      </c>
      <c r="G250" s="37"/>
      <c r="H250" s="37"/>
      <c r="I250" s="241"/>
      <c r="J250" s="37"/>
      <c r="K250" s="37"/>
      <c r="L250" s="41"/>
      <c r="M250" s="242"/>
      <c r="N250" s="243"/>
      <c r="O250" s="89"/>
      <c r="P250" s="89"/>
      <c r="Q250" s="89"/>
      <c r="R250" s="89"/>
      <c r="S250" s="89"/>
      <c r="T250" s="90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4" t="s">
        <v>200</v>
      </c>
      <c r="AU250" s="14" t="s">
        <v>92</v>
      </c>
    </row>
    <row r="251" s="2" customFormat="1" ht="24.15" customHeight="1">
      <c r="A251" s="35"/>
      <c r="B251" s="36"/>
      <c r="C251" s="225" t="s">
        <v>472</v>
      </c>
      <c r="D251" s="225" t="s">
        <v>193</v>
      </c>
      <c r="E251" s="226" t="s">
        <v>473</v>
      </c>
      <c r="F251" s="227" t="s">
        <v>474</v>
      </c>
      <c r="G251" s="228" t="s">
        <v>265</v>
      </c>
      <c r="H251" s="229">
        <v>11.875</v>
      </c>
      <c r="I251" s="230"/>
      <c r="J251" s="231">
        <f>ROUND(I251*H251,2)</f>
        <v>0</v>
      </c>
      <c r="K251" s="232"/>
      <c r="L251" s="41"/>
      <c r="M251" s="233" t="s">
        <v>1</v>
      </c>
      <c r="N251" s="234" t="s">
        <v>47</v>
      </c>
      <c r="O251" s="89"/>
      <c r="P251" s="235">
        <f>O251*H251</f>
        <v>0</v>
      </c>
      <c r="Q251" s="235">
        <v>0.00029999999999999997</v>
      </c>
      <c r="R251" s="235">
        <f>Q251*H251</f>
        <v>0.0035624999999999997</v>
      </c>
      <c r="S251" s="235">
        <v>0</v>
      </c>
      <c r="T251" s="23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7" t="s">
        <v>273</v>
      </c>
      <c r="AT251" s="237" t="s">
        <v>193</v>
      </c>
      <c r="AU251" s="237" t="s">
        <v>92</v>
      </c>
      <c r="AY251" s="14" t="s">
        <v>190</v>
      </c>
      <c r="BE251" s="238">
        <f>IF(N251="základní",J251,0)</f>
        <v>0</v>
      </c>
      <c r="BF251" s="238">
        <f>IF(N251="snížená",J251,0)</f>
        <v>0</v>
      </c>
      <c r="BG251" s="238">
        <f>IF(N251="zákl. přenesená",J251,0)</f>
        <v>0</v>
      </c>
      <c r="BH251" s="238">
        <f>IF(N251="sníž. přenesená",J251,0)</f>
        <v>0</v>
      </c>
      <c r="BI251" s="238">
        <f>IF(N251="nulová",J251,0)</f>
        <v>0</v>
      </c>
      <c r="BJ251" s="14" t="s">
        <v>198</v>
      </c>
      <c r="BK251" s="238">
        <f>ROUND(I251*H251,2)</f>
        <v>0</v>
      </c>
      <c r="BL251" s="14" t="s">
        <v>273</v>
      </c>
      <c r="BM251" s="237" t="s">
        <v>475</v>
      </c>
    </row>
    <row r="252" s="2" customFormat="1">
      <c r="A252" s="35"/>
      <c r="B252" s="36"/>
      <c r="C252" s="37"/>
      <c r="D252" s="239" t="s">
        <v>200</v>
      </c>
      <c r="E252" s="37"/>
      <c r="F252" s="240" t="s">
        <v>476</v>
      </c>
      <c r="G252" s="37"/>
      <c r="H252" s="37"/>
      <c r="I252" s="241"/>
      <c r="J252" s="37"/>
      <c r="K252" s="37"/>
      <c r="L252" s="41"/>
      <c r="M252" s="242"/>
      <c r="N252" s="243"/>
      <c r="O252" s="89"/>
      <c r="P252" s="89"/>
      <c r="Q252" s="89"/>
      <c r="R252" s="89"/>
      <c r="S252" s="89"/>
      <c r="T252" s="90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4" t="s">
        <v>200</v>
      </c>
      <c r="AU252" s="14" t="s">
        <v>92</v>
      </c>
    </row>
    <row r="253" s="2" customFormat="1" ht="24.15" customHeight="1">
      <c r="A253" s="35"/>
      <c r="B253" s="36"/>
      <c r="C253" s="225" t="s">
        <v>477</v>
      </c>
      <c r="D253" s="225" t="s">
        <v>193</v>
      </c>
      <c r="E253" s="226" t="s">
        <v>478</v>
      </c>
      <c r="F253" s="227" t="s">
        <v>479</v>
      </c>
      <c r="G253" s="228" t="s">
        <v>265</v>
      </c>
      <c r="H253" s="229">
        <v>4.375</v>
      </c>
      <c r="I253" s="230"/>
      <c r="J253" s="231">
        <f>ROUND(I253*H253,2)</f>
        <v>0</v>
      </c>
      <c r="K253" s="232"/>
      <c r="L253" s="41"/>
      <c r="M253" s="233" t="s">
        <v>1</v>
      </c>
      <c r="N253" s="234" t="s">
        <v>47</v>
      </c>
      <c r="O253" s="89"/>
      <c r="P253" s="235">
        <f>O253*H253</f>
        <v>0</v>
      </c>
      <c r="Q253" s="235">
        <v>0.00014999999999999999</v>
      </c>
      <c r="R253" s="235">
        <f>Q253*H253</f>
        <v>0.00065624999999999993</v>
      </c>
      <c r="S253" s="235">
        <v>0</v>
      </c>
      <c r="T253" s="23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273</v>
      </c>
      <c r="AT253" s="237" t="s">
        <v>193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480</v>
      </c>
    </row>
    <row r="254" s="2" customFormat="1">
      <c r="A254" s="35"/>
      <c r="B254" s="36"/>
      <c r="C254" s="37"/>
      <c r="D254" s="239" t="s">
        <v>200</v>
      </c>
      <c r="E254" s="37"/>
      <c r="F254" s="240" t="s">
        <v>481</v>
      </c>
      <c r="G254" s="37"/>
      <c r="H254" s="37"/>
      <c r="I254" s="241"/>
      <c r="J254" s="37"/>
      <c r="K254" s="37"/>
      <c r="L254" s="41"/>
      <c r="M254" s="242"/>
      <c r="N254" s="243"/>
      <c r="O254" s="89"/>
      <c r="P254" s="89"/>
      <c r="Q254" s="89"/>
      <c r="R254" s="89"/>
      <c r="S254" s="89"/>
      <c r="T254" s="90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4" t="s">
        <v>200</v>
      </c>
      <c r="AU254" s="14" t="s">
        <v>92</v>
      </c>
    </row>
    <row r="255" s="2" customFormat="1" ht="24.15" customHeight="1">
      <c r="A255" s="35"/>
      <c r="B255" s="36"/>
      <c r="C255" s="225" t="s">
        <v>482</v>
      </c>
      <c r="D255" s="225" t="s">
        <v>193</v>
      </c>
      <c r="E255" s="226" t="s">
        <v>483</v>
      </c>
      <c r="F255" s="227" t="s">
        <v>484</v>
      </c>
      <c r="G255" s="228" t="s">
        <v>196</v>
      </c>
      <c r="H255" s="229">
        <v>81.513000000000005</v>
      </c>
      <c r="I255" s="230"/>
      <c r="J255" s="231">
        <f>ROUND(I255*H255,2)</f>
        <v>0</v>
      </c>
      <c r="K255" s="232"/>
      <c r="L255" s="41"/>
      <c r="M255" s="233" t="s">
        <v>1</v>
      </c>
      <c r="N255" s="234" t="s">
        <v>47</v>
      </c>
      <c r="O255" s="89"/>
      <c r="P255" s="235">
        <f>O255*H255</f>
        <v>0</v>
      </c>
      <c r="Q255" s="235">
        <v>0.012200000000000001</v>
      </c>
      <c r="R255" s="235">
        <f>Q255*H255</f>
        <v>0.99445860000000008</v>
      </c>
      <c r="S255" s="235">
        <v>0</v>
      </c>
      <c r="T255" s="23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7" t="s">
        <v>273</v>
      </c>
      <c r="AT255" s="237" t="s">
        <v>193</v>
      </c>
      <c r="AU255" s="237" t="s">
        <v>92</v>
      </c>
      <c r="AY255" s="14" t="s">
        <v>190</v>
      </c>
      <c r="BE255" s="238">
        <f>IF(N255="základní",J255,0)</f>
        <v>0</v>
      </c>
      <c r="BF255" s="238">
        <f>IF(N255="snížená",J255,0)</f>
        <v>0</v>
      </c>
      <c r="BG255" s="238">
        <f>IF(N255="zákl. přenesená",J255,0)</f>
        <v>0</v>
      </c>
      <c r="BH255" s="238">
        <f>IF(N255="sníž. přenesená",J255,0)</f>
        <v>0</v>
      </c>
      <c r="BI255" s="238">
        <f>IF(N255="nulová",J255,0)</f>
        <v>0</v>
      </c>
      <c r="BJ255" s="14" t="s">
        <v>198</v>
      </c>
      <c r="BK255" s="238">
        <f>ROUND(I255*H255,2)</f>
        <v>0</v>
      </c>
      <c r="BL255" s="14" t="s">
        <v>273</v>
      </c>
      <c r="BM255" s="237" t="s">
        <v>485</v>
      </c>
    </row>
    <row r="256" s="2" customFormat="1">
      <c r="A256" s="35"/>
      <c r="B256" s="36"/>
      <c r="C256" s="37"/>
      <c r="D256" s="239" t="s">
        <v>200</v>
      </c>
      <c r="E256" s="37"/>
      <c r="F256" s="240" t="s">
        <v>486</v>
      </c>
      <c r="G256" s="37"/>
      <c r="H256" s="37"/>
      <c r="I256" s="241"/>
      <c r="J256" s="37"/>
      <c r="K256" s="37"/>
      <c r="L256" s="41"/>
      <c r="M256" s="242"/>
      <c r="N256" s="243"/>
      <c r="O256" s="89"/>
      <c r="P256" s="89"/>
      <c r="Q256" s="89"/>
      <c r="R256" s="89"/>
      <c r="S256" s="89"/>
      <c r="T256" s="90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4" t="s">
        <v>200</v>
      </c>
      <c r="AU256" s="14" t="s">
        <v>92</v>
      </c>
    </row>
    <row r="257" s="2" customFormat="1" ht="24.15" customHeight="1">
      <c r="A257" s="35"/>
      <c r="B257" s="36"/>
      <c r="C257" s="225" t="s">
        <v>487</v>
      </c>
      <c r="D257" s="225" t="s">
        <v>193</v>
      </c>
      <c r="E257" s="226" t="s">
        <v>488</v>
      </c>
      <c r="F257" s="227" t="s">
        <v>489</v>
      </c>
      <c r="G257" s="228" t="s">
        <v>196</v>
      </c>
      <c r="H257" s="229">
        <v>6.0640000000000001</v>
      </c>
      <c r="I257" s="230"/>
      <c r="J257" s="231">
        <f>ROUND(I257*H257,2)</f>
        <v>0</v>
      </c>
      <c r="K257" s="232"/>
      <c r="L257" s="41"/>
      <c r="M257" s="233" t="s">
        <v>1</v>
      </c>
      <c r="N257" s="234" t="s">
        <v>47</v>
      </c>
      <c r="O257" s="89"/>
      <c r="P257" s="235">
        <f>O257*H257</f>
        <v>0</v>
      </c>
      <c r="Q257" s="235">
        <v>0.0126</v>
      </c>
      <c r="R257" s="235">
        <f>Q257*H257</f>
        <v>0.076406399999999999</v>
      </c>
      <c r="S257" s="235">
        <v>0</v>
      </c>
      <c r="T257" s="23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7" t="s">
        <v>273</v>
      </c>
      <c r="AT257" s="237" t="s">
        <v>193</v>
      </c>
      <c r="AU257" s="237" t="s">
        <v>92</v>
      </c>
      <c r="AY257" s="14" t="s">
        <v>190</v>
      </c>
      <c r="BE257" s="238">
        <f>IF(N257="základní",J257,0)</f>
        <v>0</v>
      </c>
      <c r="BF257" s="238">
        <f>IF(N257="snížená",J257,0)</f>
        <v>0</v>
      </c>
      <c r="BG257" s="238">
        <f>IF(N257="zákl. přenesená",J257,0)</f>
        <v>0</v>
      </c>
      <c r="BH257" s="238">
        <f>IF(N257="sníž. přenesená",J257,0)</f>
        <v>0</v>
      </c>
      <c r="BI257" s="238">
        <f>IF(N257="nulová",J257,0)</f>
        <v>0</v>
      </c>
      <c r="BJ257" s="14" t="s">
        <v>198</v>
      </c>
      <c r="BK257" s="238">
        <f>ROUND(I257*H257,2)</f>
        <v>0</v>
      </c>
      <c r="BL257" s="14" t="s">
        <v>273</v>
      </c>
      <c r="BM257" s="237" t="s">
        <v>490</v>
      </c>
    </row>
    <row r="258" s="2" customFormat="1">
      <c r="A258" s="35"/>
      <c r="B258" s="36"/>
      <c r="C258" s="37"/>
      <c r="D258" s="239" t="s">
        <v>200</v>
      </c>
      <c r="E258" s="37"/>
      <c r="F258" s="240" t="s">
        <v>491</v>
      </c>
      <c r="G258" s="37"/>
      <c r="H258" s="37"/>
      <c r="I258" s="241"/>
      <c r="J258" s="37"/>
      <c r="K258" s="37"/>
      <c r="L258" s="41"/>
      <c r="M258" s="242"/>
      <c r="N258" s="243"/>
      <c r="O258" s="89"/>
      <c r="P258" s="89"/>
      <c r="Q258" s="89"/>
      <c r="R258" s="89"/>
      <c r="S258" s="89"/>
      <c r="T258" s="90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4" t="s">
        <v>200</v>
      </c>
      <c r="AU258" s="14" t="s">
        <v>92</v>
      </c>
    </row>
    <row r="259" s="2" customFormat="1" ht="24.15" customHeight="1">
      <c r="A259" s="35"/>
      <c r="B259" s="36"/>
      <c r="C259" s="225" t="s">
        <v>492</v>
      </c>
      <c r="D259" s="225" t="s">
        <v>193</v>
      </c>
      <c r="E259" s="226" t="s">
        <v>493</v>
      </c>
      <c r="F259" s="227" t="s">
        <v>494</v>
      </c>
      <c r="G259" s="228" t="s">
        <v>196</v>
      </c>
      <c r="H259" s="229">
        <v>70.233000000000004</v>
      </c>
      <c r="I259" s="230"/>
      <c r="J259" s="231">
        <f>ROUND(I259*H259,2)</f>
        <v>0</v>
      </c>
      <c r="K259" s="232"/>
      <c r="L259" s="41"/>
      <c r="M259" s="233" t="s">
        <v>1</v>
      </c>
      <c r="N259" s="234" t="s">
        <v>47</v>
      </c>
      <c r="O259" s="89"/>
      <c r="P259" s="235">
        <f>O259*H259</f>
        <v>0</v>
      </c>
      <c r="Q259" s="235">
        <v>0.026499999999999999</v>
      </c>
      <c r="R259" s="235">
        <f>Q259*H259</f>
        <v>1.8611745</v>
      </c>
      <c r="S259" s="235">
        <v>0</v>
      </c>
      <c r="T259" s="23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37" t="s">
        <v>273</v>
      </c>
      <c r="AT259" s="237" t="s">
        <v>193</v>
      </c>
      <c r="AU259" s="237" t="s">
        <v>92</v>
      </c>
      <c r="AY259" s="14" t="s">
        <v>190</v>
      </c>
      <c r="BE259" s="238">
        <f>IF(N259="základní",J259,0)</f>
        <v>0</v>
      </c>
      <c r="BF259" s="238">
        <f>IF(N259="snížená",J259,0)</f>
        <v>0</v>
      </c>
      <c r="BG259" s="238">
        <f>IF(N259="zákl. přenesená",J259,0)</f>
        <v>0</v>
      </c>
      <c r="BH259" s="238">
        <f>IF(N259="sníž. přenesená",J259,0)</f>
        <v>0</v>
      </c>
      <c r="BI259" s="238">
        <f>IF(N259="nulová",J259,0)</f>
        <v>0</v>
      </c>
      <c r="BJ259" s="14" t="s">
        <v>198</v>
      </c>
      <c r="BK259" s="238">
        <f>ROUND(I259*H259,2)</f>
        <v>0</v>
      </c>
      <c r="BL259" s="14" t="s">
        <v>273</v>
      </c>
      <c r="BM259" s="237" t="s">
        <v>495</v>
      </c>
    </row>
    <row r="260" s="2" customFormat="1">
      <c r="A260" s="35"/>
      <c r="B260" s="36"/>
      <c r="C260" s="37"/>
      <c r="D260" s="239" t="s">
        <v>200</v>
      </c>
      <c r="E260" s="37"/>
      <c r="F260" s="240" t="s">
        <v>496</v>
      </c>
      <c r="G260" s="37"/>
      <c r="H260" s="37"/>
      <c r="I260" s="241"/>
      <c r="J260" s="37"/>
      <c r="K260" s="37"/>
      <c r="L260" s="41"/>
      <c r="M260" s="242"/>
      <c r="N260" s="243"/>
      <c r="O260" s="89"/>
      <c r="P260" s="89"/>
      <c r="Q260" s="89"/>
      <c r="R260" s="89"/>
      <c r="S260" s="89"/>
      <c r="T260" s="90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4" t="s">
        <v>200</v>
      </c>
      <c r="AU260" s="14" t="s">
        <v>92</v>
      </c>
    </row>
    <row r="261" s="2" customFormat="1" ht="16.5" customHeight="1">
      <c r="A261" s="35"/>
      <c r="B261" s="36"/>
      <c r="C261" s="225" t="s">
        <v>497</v>
      </c>
      <c r="D261" s="225" t="s">
        <v>193</v>
      </c>
      <c r="E261" s="226" t="s">
        <v>498</v>
      </c>
      <c r="F261" s="227" t="s">
        <v>499</v>
      </c>
      <c r="G261" s="228" t="s">
        <v>196</v>
      </c>
      <c r="H261" s="229">
        <v>27.812000000000001</v>
      </c>
      <c r="I261" s="230"/>
      <c r="J261" s="231">
        <f>ROUND(I261*H261,2)</f>
        <v>0</v>
      </c>
      <c r="K261" s="232"/>
      <c r="L261" s="41"/>
      <c r="M261" s="233" t="s">
        <v>1</v>
      </c>
      <c r="N261" s="234" t="s">
        <v>47</v>
      </c>
      <c r="O261" s="89"/>
      <c r="P261" s="235">
        <f>O261*H261</f>
        <v>0</v>
      </c>
      <c r="Q261" s="235">
        <v>0.01056</v>
      </c>
      <c r="R261" s="235">
        <f>Q261*H261</f>
        <v>0.29369472000000002</v>
      </c>
      <c r="S261" s="235">
        <v>0</v>
      </c>
      <c r="T261" s="23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7" t="s">
        <v>273</v>
      </c>
      <c r="AT261" s="237" t="s">
        <v>193</v>
      </c>
      <c r="AU261" s="237" t="s">
        <v>92</v>
      </c>
      <c r="AY261" s="14" t="s">
        <v>190</v>
      </c>
      <c r="BE261" s="238">
        <f>IF(N261="základní",J261,0)</f>
        <v>0</v>
      </c>
      <c r="BF261" s="238">
        <f>IF(N261="snížená",J261,0)</f>
        <v>0</v>
      </c>
      <c r="BG261" s="238">
        <f>IF(N261="zákl. přenesená",J261,0)</f>
        <v>0</v>
      </c>
      <c r="BH261" s="238">
        <f>IF(N261="sníž. přenesená",J261,0)</f>
        <v>0</v>
      </c>
      <c r="BI261" s="238">
        <f>IF(N261="nulová",J261,0)</f>
        <v>0</v>
      </c>
      <c r="BJ261" s="14" t="s">
        <v>198</v>
      </c>
      <c r="BK261" s="238">
        <f>ROUND(I261*H261,2)</f>
        <v>0</v>
      </c>
      <c r="BL261" s="14" t="s">
        <v>273</v>
      </c>
      <c r="BM261" s="237" t="s">
        <v>500</v>
      </c>
    </row>
    <row r="262" s="2" customFormat="1">
      <c r="A262" s="35"/>
      <c r="B262" s="36"/>
      <c r="C262" s="37"/>
      <c r="D262" s="239" t="s">
        <v>200</v>
      </c>
      <c r="E262" s="37"/>
      <c r="F262" s="240" t="s">
        <v>501</v>
      </c>
      <c r="G262" s="37"/>
      <c r="H262" s="37"/>
      <c r="I262" s="241"/>
      <c r="J262" s="37"/>
      <c r="K262" s="37"/>
      <c r="L262" s="41"/>
      <c r="M262" s="242"/>
      <c r="N262" s="243"/>
      <c r="O262" s="89"/>
      <c r="P262" s="89"/>
      <c r="Q262" s="89"/>
      <c r="R262" s="89"/>
      <c r="S262" s="89"/>
      <c r="T262" s="90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4" t="s">
        <v>200</v>
      </c>
      <c r="AU262" s="14" t="s">
        <v>92</v>
      </c>
    </row>
    <row r="263" s="2" customFormat="1" ht="24.15" customHeight="1">
      <c r="A263" s="35"/>
      <c r="B263" s="36"/>
      <c r="C263" s="244" t="s">
        <v>502</v>
      </c>
      <c r="D263" s="244" t="s">
        <v>402</v>
      </c>
      <c r="E263" s="245" t="s">
        <v>503</v>
      </c>
      <c r="F263" s="246" t="s">
        <v>504</v>
      </c>
      <c r="G263" s="247" t="s">
        <v>196</v>
      </c>
      <c r="H263" s="248">
        <v>30.593</v>
      </c>
      <c r="I263" s="249"/>
      <c r="J263" s="250">
        <f>ROUND(I263*H263,2)</f>
        <v>0</v>
      </c>
      <c r="K263" s="251"/>
      <c r="L263" s="252"/>
      <c r="M263" s="253" t="s">
        <v>1</v>
      </c>
      <c r="N263" s="254" t="s">
        <v>47</v>
      </c>
      <c r="O263" s="89"/>
      <c r="P263" s="235">
        <f>O263*H263</f>
        <v>0</v>
      </c>
      <c r="Q263" s="235">
        <v>0.0115</v>
      </c>
      <c r="R263" s="235">
        <f>Q263*H263</f>
        <v>0.35181950000000001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353</v>
      </c>
      <c r="AT263" s="237" t="s">
        <v>402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198</v>
      </c>
      <c r="BK263" s="238">
        <f>ROUND(I263*H263,2)</f>
        <v>0</v>
      </c>
      <c r="BL263" s="14" t="s">
        <v>273</v>
      </c>
      <c r="BM263" s="237" t="s">
        <v>505</v>
      </c>
    </row>
    <row r="264" s="2" customFormat="1" ht="16.5" customHeight="1">
      <c r="A264" s="35"/>
      <c r="B264" s="36"/>
      <c r="C264" s="225" t="s">
        <v>506</v>
      </c>
      <c r="D264" s="225" t="s">
        <v>193</v>
      </c>
      <c r="E264" s="226" t="s">
        <v>507</v>
      </c>
      <c r="F264" s="227" t="s">
        <v>508</v>
      </c>
      <c r="G264" s="228" t="s">
        <v>196</v>
      </c>
      <c r="H264" s="229">
        <v>84.138999999999996</v>
      </c>
      <c r="I264" s="230"/>
      <c r="J264" s="231">
        <f>ROUND(I264*H264,2)</f>
        <v>0</v>
      </c>
      <c r="K264" s="232"/>
      <c r="L264" s="41"/>
      <c r="M264" s="233" t="s">
        <v>1</v>
      </c>
      <c r="N264" s="234" t="s">
        <v>47</v>
      </c>
      <c r="O264" s="89"/>
      <c r="P264" s="235">
        <f>O264*H264</f>
        <v>0</v>
      </c>
      <c r="Q264" s="235">
        <v>0.0050000000000000001</v>
      </c>
      <c r="R264" s="235">
        <f>Q264*H264</f>
        <v>0.42069499999999999</v>
      </c>
      <c r="S264" s="235">
        <v>0</v>
      </c>
      <c r="T264" s="23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7" t="s">
        <v>273</v>
      </c>
      <c r="AT264" s="237" t="s">
        <v>193</v>
      </c>
      <c r="AU264" s="237" t="s">
        <v>92</v>
      </c>
      <c r="AY264" s="14" t="s">
        <v>190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4" t="s">
        <v>198</v>
      </c>
      <c r="BK264" s="238">
        <f>ROUND(I264*H264,2)</f>
        <v>0</v>
      </c>
      <c r="BL264" s="14" t="s">
        <v>273</v>
      </c>
      <c r="BM264" s="237" t="s">
        <v>509</v>
      </c>
    </row>
    <row r="265" s="2" customFormat="1">
      <c r="A265" s="35"/>
      <c r="B265" s="36"/>
      <c r="C265" s="37"/>
      <c r="D265" s="239" t="s">
        <v>200</v>
      </c>
      <c r="E265" s="37"/>
      <c r="F265" s="240" t="s">
        <v>510</v>
      </c>
      <c r="G265" s="37"/>
      <c r="H265" s="37"/>
      <c r="I265" s="241"/>
      <c r="J265" s="37"/>
      <c r="K265" s="37"/>
      <c r="L265" s="41"/>
      <c r="M265" s="242"/>
      <c r="N265" s="243"/>
      <c r="O265" s="89"/>
      <c r="P265" s="89"/>
      <c r="Q265" s="89"/>
      <c r="R265" s="89"/>
      <c r="S265" s="89"/>
      <c r="T265" s="90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4" t="s">
        <v>200</v>
      </c>
      <c r="AU265" s="14" t="s">
        <v>92</v>
      </c>
    </row>
    <row r="266" s="2" customFormat="1" ht="24.15" customHeight="1">
      <c r="A266" s="35"/>
      <c r="B266" s="36"/>
      <c r="C266" s="225" t="s">
        <v>511</v>
      </c>
      <c r="D266" s="225" t="s">
        <v>193</v>
      </c>
      <c r="E266" s="226" t="s">
        <v>512</v>
      </c>
      <c r="F266" s="227" t="s">
        <v>513</v>
      </c>
      <c r="G266" s="228" t="s">
        <v>196</v>
      </c>
      <c r="H266" s="229">
        <v>168.27799999999999</v>
      </c>
      <c r="I266" s="230"/>
      <c r="J266" s="231">
        <f>ROUND(I266*H266,2)</f>
        <v>0</v>
      </c>
      <c r="K266" s="232"/>
      <c r="L266" s="41"/>
      <c r="M266" s="233" t="s">
        <v>1</v>
      </c>
      <c r="N266" s="234" t="s">
        <v>47</v>
      </c>
      <c r="O266" s="89"/>
      <c r="P266" s="235">
        <f>O266*H266</f>
        <v>0</v>
      </c>
      <c r="Q266" s="235">
        <v>0.0050000000000000001</v>
      </c>
      <c r="R266" s="235">
        <f>Q266*H266</f>
        <v>0.84138999999999997</v>
      </c>
      <c r="S266" s="235">
        <v>0</v>
      </c>
      <c r="T266" s="23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7" t="s">
        <v>273</v>
      </c>
      <c r="AT266" s="237" t="s">
        <v>193</v>
      </c>
      <c r="AU266" s="237" t="s">
        <v>92</v>
      </c>
      <c r="AY266" s="14" t="s">
        <v>190</v>
      </c>
      <c r="BE266" s="238">
        <f>IF(N266="základní",J266,0)</f>
        <v>0</v>
      </c>
      <c r="BF266" s="238">
        <f>IF(N266="snížená",J266,0)</f>
        <v>0</v>
      </c>
      <c r="BG266" s="238">
        <f>IF(N266="zákl. přenesená",J266,0)</f>
        <v>0</v>
      </c>
      <c r="BH266" s="238">
        <f>IF(N266="sníž. přenesená",J266,0)</f>
        <v>0</v>
      </c>
      <c r="BI266" s="238">
        <f>IF(N266="nulová",J266,0)</f>
        <v>0</v>
      </c>
      <c r="BJ266" s="14" t="s">
        <v>198</v>
      </c>
      <c r="BK266" s="238">
        <f>ROUND(I266*H266,2)</f>
        <v>0</v>
      </c>
      <c r="BL266" s="14" t="s">
        <v>273</v>
      </c>
      <c r="BM266" s="237" t="s">
        <v>514</v>
      </c>
    </row>
    <row r="267" s="2" customFormat="1">
      <c r="A267" s="35"/>
      <c r="B267" s="36"/>
      <c r="C267" s="37"/>
      <c r="D267" s="239" t="s">
        <v>200</v>
      </c>
      <c r="E267" s="37"/>
      <c r="F267" s="240" t="s">
        <v>515</v>
      </c>
      <c r="G267" s="37"/>
      <c r="H267" s="37"/>
      <c r="I267" s="241"/>
      <c r="J267" s="37"/>
      <c r="K267" s="37"/>
      <c r="L267" s="41"/>
      <c r="M267" s="242"/>
      <c r="N267" s="243"/>
      <c r="O267" s="89"/>
      <c r="P267" s="89"/>
      <c r="Q267" s="89"/>
      <c r="R267" s="89"/>
      <c r="S267" s="89"/>
      <c r="T267" s="90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4" t="s">
        <v>200</v>
      </c>
      <c r="AU267" s="14" t="s">
        <v>92</v>
      </c>
    </row>
    <row r="268" s="2" customFormat="1" ht="21.75" customHeight="1">
      <c r="A268" s="35"/>
      <c r="B268" s="36"/>
      <c r="C268" s="225" t="s">
        <v>516</v>
      </c>
      <c r="D268" s="225" t="s">
        <v>193</v>
      </c>
      <c r="E268" s="226" t="s">
        <v>517</v>
      </c>
      <c r="F268" s="227" t="s">
        <v>518</v>
      </c>
      <c r="G268" s="228" t="s">
        <v>265</v>
      </c>
      <c r="H268" s="229">
        <v>1.3999999999999999</v>
      </c>
      <c r="I268" s="230"/>
      <c r="J268" s="231">
        <f>ROUND(I268*H268,2)</f>
        <v>0</v>
      </c>
      <c r="K268" s="232"/>
      <c r="L268" s="41"/>
      <c r="M268" s="233" t="s">
        <v>1</v>
      </c>
      <c r="N268" s="234" t="s">
        <v>47</v>
      </c>
      <c r="O268" s="89"/>
      <c r="P268" s="235">
        <f>O268*H268</f>
        <v>0</v>
      </c>
      <c r="Q268" s="235">
        <v>0.0051500000000000001</v>
      </c>
      <c r="R268" s="235">
        <f>Q268*H268</f>
        <v>0.0072099999999999994</v>
      </c>
      <c r="S268" s="235">
        <v>0</v>
      </c>
      <c r="T268" s="23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7" t="s">
        <v>273</v>
      </c>
      <c r="AT268" s="237" t="s">
        <v>193</v>
      </c>
      <c r="AU268" s="237" t="s">
        <v>92</v>
      </c>
      <c r="AY268" s="14" t="s">
        <v>190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4" t="s">
        <v>198</v>
      </c>
      <c r="BK268" s="238">
        <f>ROUND(I268*H268,2)</f>
        <v>0</v>
      </c>
      <c r="BL268" s="14" t="s">
        <v>273</v>
      </c>
      <c r="BM268" s="237" t="s">
        <v>519</v>
      </c>
    </row>
    <row r="269" s="2" customFormat="1">
      <c r="A269" s="35"/>
      <c r="B269" s="36"/>
      <c r="C269" s="37"/>
      <c r="D269" s="239" t="s">
        <v>200</v>
      </c>
      <c r="E269" s="37"/>
      <c r="F269" s="240" t="s">
        <v>520</v>
      </c>
      <c r="G269" s="37"/>
      <c r="H269" s="37"/>
      <c r="I269" s="241"/>
      <c r="J269" s="37"/>
      <c r="K269" s="37"/>
      <c r="L269" s="41"/>
      <c r="M269" s="242"/>
      <c r="N269" s="243"/>
      <c r="O269" s="89"/>
      <c r="P269" s="89"/>
      <c r="Q269" s="89"/>
      <c r="R269" s="89"/>
      <c r="S269" s="89"/>
      <c r="T269" s="90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4" t="s">
        <v>200</v>
      </c>
      <c r="AU269" s="14" t="s">
        <v>92</v>
      </c>
    </row>
    <row r="270" s="2" customFormat="1" ht="24.15" customHeight="1">
      <c r="A270" s="35"/>
      <c r="B270" s="36"/>
      <c r="C270" s="225" t="s">
        <v>521</v>
      </c>
      <c r="D270" s="225" t="s">
        <v>193</v>
      </c>
      <c r="E270" s="226" t="s">
        <v>522</v>
      </c>
      <c r="F270" s="227" t="s">
        <v>523</v>
      </c>
      <c r="G270" s="228" t="s">
        <v>229</v>
      </c>
      <c r="H270" s="229">
        <v>3</v>
      </c>
      <c r="I270" s="230"/>
      <c r="J270" s="231">
        <f>ROUND(I270*H270,2)</f>
        <v>0</v>
      </c>
      <c r="K270" s="232"/>
      <c r="L270" s="41"/>
      <c r="M270" s="233" t="s">
        <v>1</v>
      </c>
      <c r="N270" s="234" t="s">
        <v>47</v>
      </c>
      <c r="O270" s="89"/>
      <c r="P270" s="235">
        <f>O270*H270</f>
        <v>0</v>
      </c>
      <c r="Q270" s="235">
        <v>0.01362</v>
      </c>
      <c r="R270" s="235">
        <f>Q270*H270</f>
        <v>0.04086</v>
      </c>
      <c r="S270" s="235">
        <v>0</v>
      </c>
      <c r="T270" s="23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7" t="s">
        <v>273</v>
      </c>
      <c r="AT270" s="237" t="s">
        <v>193</v>
      </c>
      <c r="AU270" s="237" t="s">
        <v>92</v>
      </c>
      <c r="AY270" s="14" t="s">
        <v>190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4" t="s">
        <v>198</v>
      </c>
      <c r="BK270" s="238">
        <f>ROUND(I270*H270,2)</f>
        <v>0</v>
      </c>
      <c r="BL270" s="14" t="s">
        <v>273</v>
      </c>
      <c r="BM270" s="237" t="s">
        <v>524</v>
      </c>
    </row>
    <row r="271" s="2" customFormat="1">
      <c r="A271" s="35"/>
      <c r="B271" s="36"/>
      <c r="C271" s="37"/>
      <c r="D271" s="239" t="s">
        <v>200</v>
      </c>
      <c r="E271" s="37"/>
      <c r="F271" s="240" t="s">
        <v>525</v>
      </c>
      <c r="G271" s="37"/>
      <c r="H271" s="37"/>
      <c r="I271" s="241"/>
      <c r="J271" s="37"/>
      <c r="K271" s="37"/>
      <c r="L271" s="41"/>
      <c r="M271" s="242"/>
      <c r="N271" s="243"/>
      <c r="O271" s="89"/>
      <c r="P271" s="89"/>
      <c r="Q271" s="89"/>
      <c r="R271" s="89"/>
      <c r="S271" s="89"/>
      <c r="T271" s="90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4" t="s">
        <v>200</v>
      </c>
      <c r="AU271" s="14" t="s">
        <v>92</v>
      </c>
    </row>
    <row r="272" s="2" customFormat="1" ht="24.15" customHeight="1">
      <c r="A272" s="35"/>
      <c r="B272" s="36"/>
      <c r="C272" s="225" t="s">
        <v>526</v>
      </c>
      <c r="D272" s="225" t="s">
        <v>193</v>
      </c>
      <c r="E272" s="226" t="s">
        <v>527</v>
      </c>
      <c r="F272" s="227" t="s">
        <v>528</v>
      </c>
      <c r="G272" s="228" t="s">
        <v>213</v>
      </c>
      <c r="H272" s="229">
        <v>5.7729999999999997</v>
      </c>
      <c r="I272" s="230"/>
      <c r="J272" s="231">
        <f>ROUND(I272*H272,2)</f>
        <v>0</v>
      </c>
      <c r="K272" s="232"/>
      <c r="L272" s="41"/>
      <c r="M272" s="233" t="s">
        <v>1</v>
      </c>
      <c r="N272" s="234" t="s">
        <v>47</v>
      </c>
      <c r="O272" s="89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37" t="s">
        <v>273</v>
      </c>
      <c r="AT272" s="237" t="s">
        <v>193</v>
      </c>
      <c r="AU272" s="237" t="s">
        <v>92</v>
      </c>
      <c r="AY272" s="14" t="s">
        <v>190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4" t="s">
        <v>198</v>
      </c>
      <c r="BK272" s="238">
        <f>ROUND(I272*H272,2)</f>
        <v>0</v>
      </c>
      <c r="BL272" s="14" t="s">
        <v>273</v>
      </c>
      <c r="BM272" s="237" t="s">
        <v>529</v>
      </c>
    </row>
    <row r="273" s="2" customFormat="1">
      <c r="A273" s="35"/>
      <c r="B273" s="36"/>
      <c r="C273" s="37"/>
      <c r="D273" s="239" t="s">
        <v>200</v>
      </c>
      <c r="E273" s="37"/>
      <c r="F273" s="240" t="s">
        <v>530</v>
      </c>
      <c r="G273" s="37"/>
      <c r="H273" s="37"/>
      <c r="I273" s="241"/>
      <c r="J273" s="37"/>
      <c r="K273" s="37"/>
      <c r="L273" s="41"/>
      <c r="M273" s="242"/>
      <c r="N273" s="243"/>
      <c r="O273" s="89"/>
      <c r="P273" s="89"/>
      <c r="Q273" s="89"/>
      <c r="R273" s="89"/>
      <c r="S273" s="89"/>
      <c r="T273" s="90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4" t="s">
        <v>200</v>
      </c>
      <c r="AU273" s="14" t="s">
        <v>92</v>
      </c>
    </row>
    <row r="274" s="12" customFormat="1" ht="22.8" customHeight="1">
      <c r="A274" s="12"/>
      <c r="B274" s="209"/>
      <c r="C274" s="210"/>
      <c r="D274" s="211" t="s">
        <v>78</v>
      </c>
      <c r="E274" s="223" t="s">
        <v>531</v>
      </c>
      <c r="F274" s="223" t="s">
        <v>532</v>
      </c>
      <c r="G274" s="210"/>
      <c r="H274" s="210"/>
      <c r="I274" s="213"/>
      <c r="J274" s="224">
        <f>BK274</f>
        <v>0</v>
      </c>
      <c r="K274" s="210"/>
      <c r="L274" s="215"/>
      <c r="M274" s="216"/>
      <c r="N274" s="217"/>
      <c r="O274" s="217"/>
      <c r="P274" s="218">
        <f>SUM(P275:P280)</f>
        <v>0</v>
      </c>
      <c r="Q274" s="217"/>
      <c r="R274" s="218">
        <f>SUM(R275:R280)</f>
        <v>0.0059699999999999996</v>
      </c>
      <c r="S274" s="217"/>
      <c r="T274" s="219">
        <f>SUM(T275:T280)</f>
        <v>0.0050100000000000006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20" t="s">
        <v>92</v>
      </c>
      <c r="AT274" s="221" t="s">
        <v>78</v>
      </c>
      <c r="AU274" s="221" t="s">
        <v>86</v>
      </c>
      <c r="AY274" s="220" t="s">
        <v>190</v>
      </c>
      <c r="BK274" s="222">
        <f>SUM(BK275:BK280)</f>
        <v>0</v>
      </c>
    </row>
    <row r="275" s="2" customFormat="1" ht="16.5" customHeight="1">
      <c r="A275" s="35"/>
      <c r="B275" s="36"/>
      <c r="C275" s="225" t="s">
        <v>533</v>
      </c>
      <c r="D275" s="225" t="s">
        <v>193</v>
      </c>
      <c r="E275" s="226" t="s">
        <v>534</v>
      </c>
      <c r="F275" s="227" t="s">
        <v>535</v>
      </c>
      <c r="G275" s="228" t="s">
        <v>265</v>
      </c>
      <c r="H275" s="229">
        <v>3</v>
      </c>
      <c r="I275" s="230"/>
      <c r="J275" s="231">
        <f>ROUND(I275*H275,2)</f>
        <v>0</v>
      </c>
      <c r="K275" s="232"/>
      <c r="L275" s="41"/>
      <c r="M275" s="233" t="s">
        <v>1</v>
      </c>
      <c r="N275" s="234" t="s">
        <v>47</v>
      </c>
      <c r="O275" s="89"/>
      <c r="P275" s="235">
        <f>O275*H275</f>
        <v>0</v>
      </c>
      <c r="Q275" s="235">
        <v>0</v>
      </c>
      <c r="R275" s="235">
        <f>Q275*H275</f>
        <v>0</v>
      </c>
      <c r="S275" s="235">
        <v>0.00167</v>
      </c>
      <c r="T275" s="236">
        <f>S275*H275</f>
        <v>0.0050100000000000006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37" t="s">
        <v>273</v>
      </c>
      <c r="AT275" s="237" t="s">
        <v>193</v>
      </c>
      <c r="AU275" s="237" t="s">
        <v>92</v>
      </c>
      <c r="AY275" s="14" t="s">
        <v>190</v>
      </c>
      <c r="BE275" s="238">
        <f>IF(N275="základní",J275,0)</f>
        <v>0</v>
      </c>
      <c r="BF275" s="238">
        <f>IF(N275="snížená",J275,0)</f>
        <v>0</v>
      </c>
      <c r="BG275" s="238">
        <f>IF(N275="zákl. přenesená",J275,0)</f>
        <v>0</v>
      </c>
      <c r="BH275" s="238">
        <f>IF(N275="sníž. přenesená",J275,0)</f>
        <v>0</v>
      </c>
      <c r="BI275" s="238">
        <f>IF(N275="nulová",J275,0)</f>
        <v>0</v>
      </c>
      <c r="BJ275" s="14" t="s">
        <v>198</v>
      </c>
      <c r="BK275" s="238">
        <f>ROUND(I275*H275,2)</f>
        <v>0</v>
      </c>
      <c r="BL275" s="14" t="s">
        <v>273</v>
      </c>
      <c r="BM275" s="237" t="s">
        <v>536</v>
      </c>
    </row>
    <row r="276" s="2" customFormat="1">
      <c r="A276" s="35"/>
      <c r="B276" s="36"/>
      <c r="C276" s="37"/>
      <c r="D276" s="239" t="s">
        <v>200</v>
      </c>
      <c r="E276" s="37"/>
      <c r="F276" s="240" t="s">
        <v>537</v>
      </c>
      <c r="G276" s="37"/>
      <c r="H276" s="37"/>
      <c r="I276" s="241"/>
      <c r="J276" s="37"/>
      <c r="K276" s="37"/>
      <c r="L276" s="41"/>
      <c r="M276" s="242"/>
      <c r="N276" s="243"/>
      <c r="O276" s="89"/>
      <c r="P276" s="89"/>
      <c r="Q276" s="89"/>
      <c r="R276" s="89"/>
      <c r="S276" s="89"/>
      <c r="T276" s="90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4" t="s">
        <v>200</v>
      </c>
      <c r="AU276" s="14" t="s">
        <v>92</v>
      </c>
    </row>
    <row r="277" s="2" customFormat="1" ht="24.15" customHeight="1">
      <c r="A277" s="35"/>
      <c r="B277" s="36"/>
      <c r="C277" s="225" t="s">
        <v>538</v>
      </c>
      <c r="D277" s="225" t="s">
        <v>193</v>
      </c>
      <c r="E277" s="226" t="s">
        <v>539</v>
      </c>
      <c r="F277" s="227" t="s">
        <v>540</v>
      </c>
      <c r="G277" s="228" t="s">
        <v>265</v>
      </c>
      <c r="H277" s="229">
        <v>3</v>
      </c>
      <c r="I277" s="230"/>
      <c r="J277" s="231">
        <f>ROUND(I277*H277,2)</f>
        <v>0</v>
      </c>
      <c r="K277" s="232"/>
      <c r="L277" s="41"/>
      <c r="M277" s="233" t="s">
        <v>1</v>
      </c>
      <c r="N277" s="234" t="s">
        <v>47</v>
      </c>
      <c r="O277" s="89"/>
      <c r="P277" s="235">
        <f>O277*H277</f>
        <v>0</v>
      </c>
      <c r="Q277" s="235">
        <v>0.00199</v>
      </c>
      <c r="R277" s="235">
        <f>Q277*H277</f>
        <v>0.0059699999999999996</v>
      </c>
      <c r="S277" s="235">
        <v>0</v>
      </c>
      <c r="T277" s="23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37" t="s">
        <v>273</v>
      </c>
      <c r="AT277" s="237" t="s">
        <v>193</v>
      </c>
      <c r="AU277" s="237" t="s">
        <v>92</v>
      </c>
      <c r="AY277" s="14" t="s">
        <v>190</v>
      </c>
      <c r="BE277" s="238">
        <f>IF(N277="základní",J277,0)</f>
        <v>0</v>
      </c>
      <c r="BF277" s="238">
        <f>IF(N277="snížená",J277,0)</f>
        <v>0</v>
      </c>
      <c r="BG277" s="238">
        <f>IF(N277="zákl. přenesená",J277,0)</f>
        <v>0</v>
      </c>
      <c r="BH277" s="238">
        <f>IF(N277="sníž. přenesená",J277,0)</f>
        <v>0</v>
      </c>
      <c r="BI277" s="238">
        <f>IF(N277="nulová",J277,0)</f>
        <v>0</v>
      </c>
      <c r="BJ277" s="14" t="s">
        <v>198</v>
      </c>
      <c r="BK277" s="238">
        <f>ROUND(I277*H277,2)</f>
        <v>0</v>
      </c>
      <c r="BL277" s="14" t="s">
        <v>273</v>
      </c>
      <c r="BM277" s="237" t="s">
        <v>541</v>
      </c>
    </row>
    <row r="278" s="2" customFormat="1">
      <c r="A278" s="35"/>
      <c r="B278" s="36"/>
      <c r="C278" s="37"/>
      <c r="D278" s="239" t="s">
        <v>200</v>
      </c>
      <c r="E278" s="37"/>
      <c r="F278" s="240" t="s">
        <v>542</v>
      </c>
      <c r="G278" s="37"/>
      <c r="H278" s="37"/>
      <c r="I278" s="241"/>
      <c r="J278" s="37"/>
      <c r="K278" s="37"/>
      <c r="L278" s="41"/>
      <c r="M278" s="242"/>
      <c r="N278" s="243"/>
      <c r="O278" s="89"/>
      <c r="P278" s="89"/>
      <c r="Q278" s="89"/>
      <c r="R278" s="89"/>
      <c r="S278" s="89"/>
      <c r="T278" s="90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14" t="s">
        <v>200</v>
      </c>
      <c r="AU278" s="14" t="s">
        <v>92</v>
      </c>
    </row>
    <row r="279" s="2" customFormat="1" ht="24.15" customHeight="1">
      <c r="A279" s="35"/>
      <c r="B279" s="36"/>
      <c r="C279" s="225" t="s">
        <v>543</v>
      </c>
      <c r="D279" s="225" t="s">
        <v>193</v>
      </c>
      <c r="E279" s="226" t="s">
        <v>544</v>
      </c>
      <c r="F279" s="227" t="s">
        <v>545</v>
      </c>
      <c r="G279" s="228" t="s">
        <v>213</v>
      </c>
      <c r="H279" s="229">
        <v>0.0060000000000000001</v>
      </c>
      <c r="I279" s="230"/>
      <c r="J279" s="231">
        <f>ROUND(I279*H279,2)</f>
        <v>0</v>
      </c>
      <c r="K279" s="232"/>
      <c r="L279" s="41"/>
      <c r="M279" s="233" t="s">
        <v>1</v>
      </c>
      <c r="N279" s="234" t="s">
        <v>47</v>
      </c>
      <c r="O279" s="89"/>
      <c r="P279" s="235">
        <f>O279*H279</f>
        <v>0</v>
      </c>
      <c r="Q279" s="235">
        <v>0</v>
      </c>
      <c r="R279" s="235">
        <f>Q279*H279</f>
        <v>0</v>
      </c>
      <c r="S279" s="235">
        <v>0</v>
      </c>
      <c r="T279" s="23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37" t="s">
        <v>273</v>
      </c>
      <c r="AT279" s="237" t="s">
        <v>193</v>
      </c>
      <c r="AU279" s="237" t="s">
        <v>92</v>
      </c>
      <c r="AY279" s="14" t="s">
        <v>190</v>
      </c>
      <c r="BE279" s="238">
        <f>IF(N279="základní",J279,0)</f>
        <v>0</v>
      </c>
      <c r="BF279" s="238">
        <f>IF(N279="snížená",J279,0)</f>
        <v>0</v>
      </c>
      <c r="BG279" s="238">
        <f>IF(N279="zákl. přenesená",J279,0)</f>
        <v>0</v>
      </c>
      <c r="BH279" s="238">
        <f>IF(N279="sníž. přenesená",J279,0)</f>
        <v>0</v>
      </c>
      <c r="BI279" s="238">
        <f>IF(N279="nulová",J279,0)</f>
        <v>0</v>
      </c>
      <c r="BJ279" s="14" t="s">
        <v>198</v>
      </c>
      <c r="BK279" s="238">
        <f>ROUND(I279*H279,2)</f>
        <v>0</v>
      </c>
      <c r="BL279" s="14" t="s">
        <v>273</v>
      </c>
      <c r="BM279" s="237" t="s">
        <v>546</v>
      </c>
    </row>
    <row r="280" s="2" customFormat="1">
      <c r="A280" s="35"/>
      <c r="B280" s="36"/>
      <c r="C280" s="37"/>
      <c r="D280" s="239" t="s">
        <v>200</v>
      </c>
      <c r="E280" s="37"/>
      <c r="F280" s="240" t="s">
        <v>547</v>
      </c>
      <c r="G280" s="37"/>
      <c r="H280" s="37"/>
      <c r="I280" s="241"/>
      <c r="J280" s="37"/>
      <c r="K280" s="37"/>
      <c r="L280" s="41"/>
      <c r="M280" s="242"/>
      <c r="N280" s="243"/>
      <c r="O280" s="89"/>
      <c r="P280" s="89"/>
      <c r="Q280" s="89"/>
      <c r="R280" s="89"/>
      <c r="S280" s="89"/>
      <c r="T280" s="90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4" t="s">
        <v>200</v>
      </c>
      <c r="AU280" s="14" t="s">
        <v>92</v>
      </c>
    </row>
    <row r="281" s="12" customFormat="1" ht="22.8" customHeight="1">
      <c r="A281" s="12"/>
      <c r="B281" s="209"/>
      <c r="C281" s="210"/>
      <c r="D281" s="211" t="s">
        <v>78</v>
      </c>
      <c r="E281" s="223" t="s">
        <v>548</v>
      </c>
      <c r="F281" s="223" t="s">
        <v>549</v>
      </c>
      <c r="G281" s="210"/>
      <c r="H281" s="210"/>
      <c r="I281" s="213"/>
      <c r="J281" s="224">
        <f>BK281</f>
        <v>0</v>
      </c>
      <c r="K281" s="210"/>
      <c r="L281" s="215"/>
      <c r="M281" s="216"/>
      <c r="N281" s="217"/>
      <c r="O281" s="217"/>
      <c r="P281" s="218">
        <f>SUM(P282:P325)</f>
        <v>0</v>
      </c>
      <c r="Q281" s="217"/>
      <c r="R281" s="218">
        <f>SUM(R282:R325)</f>
        <v>0.59343500000000005</v>
      </c>
      <c r="S281" s="217"/>
      <c r="T281" s="219">
        <f>SUM(T282:T325)</f>
        <v>0.17200000000000001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20" t="s">
        <v>92</v>
      </c>
      <c r="AT281" s="221" t="s">
        <v>78</v>
      </c>
      <c r="AU281" s="221" t="s">
        <v>86</v>
      </c>
      <c r="AY281" s="220" t="s">
        <v>190</v>
      </c>
      <c r="BK281" s="222">
        <f>SUM(BK282:BK325)</f>
        <v>0</v>
      </c>
    </row>
    <row r="282" s="2" customFormat="1" ht="24.15" customHeight="1">
      <c r="A282" s="35"/>
      <c r="B282" s="36"/>
      <c r="C282" s="225" t="s">
        <v>550</v>
      </c>
      <c r="D282" s="225" t="s">
        <v>193</v>
      </c>
      <c r="E282" s="226" t="s">
        <v>551</v>
      </c>
      <c r="F282" s="227" t="s">
        <v>552</v>
      </c>
      <c r="G282" s="228" t="s">
        <v>196</v>
      </c>
      <c r="H282" s="229">
        <v>5.0999999999999996</v>
      </c>
      <c r="I282" s="230"/>
      <c r="J282" s="231">
        <f>ROUND(I282*H282,2)</f>
        <v>0</v>
      </c>
      <c r="K282" s="232"/>
      <c r="L282" s="41"/>
      <c r="M282" s="233" t="s">
        <v>1</v>
      </c>
      <c r="N282" s="234" t="s">
        <v>47</v>
      </c>
      <c r="O282" s="89"/>
      <c r="P282" s="235">
        <f>O282*H282</f>
        <v>0</v>
      </c>
      <c r="Q282" s="235">
        <v>0.00025000000000000001</v>
      </c>
      <c r="R282" s="235">
        <f>Q282*H282</f>
        <v>0.0012749999999999999</v>
      </c>
      <c r="S282" s="235">
        <v>0</v>
      </c>
      <c r="T282" s="23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37" t="s">
        <v>273</v>
      </c>
      <c r="AT282" s="237" t="s">
        <v>193</v>
      </c>
      <c r="AU282" s="237" t="s">
        <v>92</v>
      </c>
      <c r="AY282" s="14" t="s">
        <v>190</v>
      </c>
      <c r="BE282" s="238">
        <f>IF(N282="základní",J282,0)</f>
        <v>0</v>
      </c>
      <c r="BF282" s="238">
        <f>IF(N282="snížená",J282,0)</f>
        <v>0</v>
      </c>
      <c r="BG282" s="238">
        <f>IF(N282="zákl. přenesená",J282,0)</f>
        <v>0</v>
      </c>
      <c r="BH282" s="238">
        <f>IF(N282="sníž. přenesená",J282,0)</f>
        <v>0</v>
      </c>
      <c r="BI282" s="238">
        <f>IF(N282="nulová",J282,0)</f>
        <v>0</v>
      </c>
      <c r="BJ282" s="14" t="s">
        <v>198</v>
      </c>
      <c r="BK282" s="238">
        <f>ROUND(I282*H282,2)</f>
        <v>0</v>
      </c>
      <c r="BL282" s="14" t="s">
        <v>273</v>
      </c>
      <c r="BM282" s="237" t="s">
        <v>553</v>
      </c>
    </row>
    <row r="283" s="2" customFormat="1">
      <c r="A283" s="35"/>
      <c r="B283" s="36"/>
      <c r="C283" s="37"/>
      <c r="D283" s="239" t="s">
        <v>200</v>
      </c>
      <c r="E283" s="37"/>
      <c r="F283" s="240" t="s">
        <v>554</v>
      </c>
      <c r="G283" s="37"/>
      <c r="H283" s="37"/>
      <c r="I283" s="241"/>
      <c r="J283" s="37"/>
      <c r="K283" s="37"/>
      <c r="L283" s="41"/>
      <c r="M283" s="242"/>
      <c r="N283" s="243"/>
      <c r="O283" s="89"/>
      <c r="P283" s="89"/>
      <c r="Q283" s="89"/>
      <c r="R283" s="89"/>
      <c r="S283" s="89"/>
      <c r="T283" s="90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4" t="s">
        <v>200</v>
      </c>
      <c r="AU283" s="14" t="s">
        <v>92</v>
      </c>
    </row>
    <row r="284" s="2" customFormat="1" ht="24.15" customHeight="1">
      <c r="A284" s="35"/>
      <c r="B284" s="36"/>
      <c r="C284" s="244" t="s">
        <v>555</v>
      </c>
      <c r="D284" s="244" t="s">
        <v>402</v>
      </c>
      <c r="E284" s="245" t="s">
        <v>556</v>
      </c>
      <c r="F284" s="246" t="s">
        <v>557</v>
      </c>
      <c r="G284" s="247" t="s">
        <v>229</v>
      </c>
      <c r="H284" s="248">
        <v>2</v>
      </c>
      <c r="I284" s="249"/>
      <c r="J284" s="250">
        <f>ROUND(I284*H284,2)</f>
        <v>0</v>
      </c>
      <c r="K284" s="251"/>
      <c r="L284" s="252"/>
      <c r="M284" s="253" t="s">
        <v>1</v>
      </c>
      <c r="N284" s="254" t="s">
        <v>47</v>
      </c>
      <c r="O284" s="89"/>
      <c r="P284" s="235">
        <f>O284*H284</f>
        <v>0</v>
      </c>
      <c r="Q284" s="235">
        <v>0.079500000000000001</v>
      </c>
      <c r="R284" s="235">
        <f>Q284*H284</f>
        <v>0.159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353</v>
      </c>
      <c r="AT284" s="237" t="s">
        <v>402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198</v>
      </c>
      <c r="BK284" s="238">
        <f>ROUND(I284*H284,2)</f>
        <v>0</v>
      </c>
      <c r="BL284" s="14" t="s">
        <v>273</v>
      </c>
      <c r="BM284" s="237" t="s">
        <v>558</v>
      </c>
    </row>
    <row r="285" s="2" customFormat="1" ht="24.15" customHeight="1">
      <c r="A285" s="35"/>
      <c r="B285" s="36"/>
      <c r="C285" s="225" t="s">
        <v>559</v>
      </c>
      <c r="D285" s="225" t="s">
        <v>193</v>
      </c>
      <c r="E285" s="226" t="s">
        <v>560</v>
      </c>
      <c r="F285" s="227" t="s">
        <v>561</v>
      </c>
      <c r="G285" s="228" t="s">
        <v>229</v>
      </c>
      <c r="H285" s="229">
        <v>4</v>
      </c>
      <c r="I285" s="230"/>
      <c r="J285" s="231">
        <f>ROUND(I285*H285,2)</f>
        <v>0</v>
      </c>
      <c r="K285" s="232"/>
      <c r="L285" s="41"/>
      <c r="M285" s="233" t="s">
        <v>1</v>
      </c>
      <c r="N285" s="234" t="s">
        <v>47</v>
      </c>
      <c r="O285" s="89"/>
      <c r="P285" s="235">
        <f>O285*H285</f>
        <v>0</v>
      </c>
      <c r="Q285" s="235">
        <v>0</v>
      </c>
      <c r="R285" s="235">
        <f>Q285*H285</f>
        <v>0</v>
      </c>
      <c r="S285" s="235">
        <v>0</v>
      </c>
      <c r="T285" s="23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37" t="s">
        <v>273</v>
      </c>
      <c r="AT285" s="237" t="s">
        <v>193</v>
      </c>
      <c r="AU285" s="237" t="s">
        <v>92</v>
      </c>
      <c r="AY285" s="14" t="s">
        <v>190</v>
      </c>
      <c r="BE285" s="238">
        <f>IF(N285="základní",J285,0)</f>
        <v>0</v>
      </c>
      <c r="BF285" s="238">
        <f>IF(N285="snížená",J285,0)</f>
        <v>0</v>
      </c>
      <c r="BG285" s="238">
        <f>IF(N285="zákl. přenesená",J285,0)</f>
        <v>0</v>
      </c>
      <c r="BH285" s="238">
        <f>IF(N285="sníž. přenesená",J285,0)</f>
        <v>0</v>
      </c>
      <c r="BI285" s="238">
        <f>IF(N285="nulová",J285,0)</f>
        <v>0</v>
      </c>
      <c r="BJ285" s="14" t="s">
        <v>198</v>
      </c>
      <c r="BK285" s="238">
        <f>ROUND(I285*H285,2)</f>
        <v>0</v>
      </c>
      <c r="BL285" s="14" t="s">
        <v>273</v>
      </c>
      <c r="BM285" s="237" t="s">
        <v>562</v>
      </c>
    </row>
    <row r="286" s="2" customFormat="1">
      <c r="A286" s="35"/>
      <c r="B286" s="36"/>
      <c r="C286" s="37"/>
      <c r="D286" s="239" t="s">
        <v>200</v>
      </c>
      <c r="E286" s="37"/>
      <c r="F286" s="240" t="s">
        <v>563</v>
      </c>
      <c r="G286" s="37"/>
      <c r="H286" s="37"/>
      <c r="I286" s="241"/>
      <c r="J286" s="37"/>
      <c r="K286" s="37"/>
      <c r="L286" s="41"/>
      <c r="M286" s="242"/>
      <c r="N286" s="243"/>
      <c r="O286" s="89"/>
      <c r="P286" s="89"/>
      <c r="Q286" s="89"/>
      <c r="R286" s="89"/>
      <c r="S286" s="89"/>
      <c r="T286" s="90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4" t="s">
        <v>200</v>
      </c>
      <c r="AU286" s="14" t="s">
        <v>92</v>
      </c>
    </row>
    <row r="287" s="2" customFormat="1" ht="24.15" customHeight="1">
      <c r="A287" s="35"/>
      <c r="B287" s="36"/>
      <c r="C287" s="244" t="s">
        <v>564</v>
      </c>
      <c r="D287" s="244" t="s">
        <v>402</v>
      </c>
      <c r="E287" s="245" t="s">
        <v>565</v>
      </c>
      <c r="F287" s="246" t="s">
        <v>566</v>
      </c>
      <c r="G287" s="247" t="s">
        <v>229</v>
      </c>
      <c r="H287" s="248">
        <v>2</v>
      </c>
      <c r="I287" s="249"/>
      <c r="J287" s="250">
        <f>ROUND(I287*H287,2)</f>
        <v>0</v>
      </c>
      <c r="K287" s="251"/>
      <c r="L287" s="252"/>
      <c r="M287" s="253" t="s">
        <v>1</v>
      </c>
      <c r="N287" s="254" t="s">
        <v>47</v>
      </c>
      <c r="O287" s="89"/>
      <c r="P287" s="235">
        <f>O287*H287</f>
        <v>0</v>
      </c>
      <c r="Q287" s="235">
        <v>0.017500000000000002</v>
      </c>
      <c r="R287" s="235">
        <f>Q287*H287</f>
        <v>0.035000000000000003</v>
      </c>
      <c r="S287" s="235">
        <v>0</v>
      </c>
      <c r="T287" s="23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7" t="s">
        <v>353</v>
      </c>
      <c r="AT287" s="237" t="s">
        <v>402</v>
      </c>
      <c r="AU287" s="237" t="s">
        <v>92</v>
      </c>
      <c r="AY287" s="14" t="s">
        <v>190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4" t="s">
        <v>198</v>
      </c>
      <c r="BK287" s="238">
        <f>ROUND(I287*H287,2)</f>
        <v>0</v>
      </c>
      <c r="BL287" s="14" t="s">
        <v>273</v>
      </c>
      <c r="BM287" s="237" t="s">
        <v>567</v>
      </c>
    </row>
    <row r="288" s="2" customFormat="1">
      <c r="A288" s="35"/>
      <c r="B288" s="36"/>
      <c r="C288" s="37"/>
      <c r="D288" s="255" t="s">
        <v>568</v>
      </c>
      <c r="E288" s="37"/>
      <c r="F288" s="256" t="s">
        <v>569</v>
      </c>
      <c r="G288" s="37"/>
      <c r="H288" s="37"/>
      <c r="I288" s="241"/>
      <c r="J288" s="37"/>
      <c r="K288" s="37"/>
      <c r="L288" s="41"/>
      <c r="M288" s="242"/>
      <c r="N288" s="243"/>
      <c r="O288" s="89"/>
      <c r="P288" s="89"/>
      <c r="Q288" s="89"/>
      <c r="R288" s="89"/>
      <c r="S288" s="89"/>
      <c r="T288" s="90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4" t="s">
        <v>568</v>
      </c>
      <c r="AU288" s="14" t="s">
        <v>92</v>
      </c>
    </row>
    <row r="289" s="2" customFormat="1" ht="24.15" customHeight="1">
      <c r="A289" s="35"/>
      <c r="B289" s="36"/>
      <c r="C289" s="244" t="s">
        <v>570</v>
      </c>
      <c r="D289" s="244" t="s">
        <v>402</v>
      </c>
      <c r="E289" s="245" t="s">
        <v>571</v>
      </c>
      <c r="F289" s="246" t="s">
        <v>572</v>
      </c>
      <c r="G289" s="247" t="s">
        <v>229</v>
      </c>
      <c r="H289" s="248">
        <v>2</v>
      </c>
      <c r="I289" s="249"/>
      <c r="J289" s="250">
        <f>ROUND(I289*H289,2)</f>
        <v>0</v>
      </c>
      <c r="K289" s="251"/>
      <c r="L289" s="252"/>
      <c r="M289" s="253" t="s">
        <v>1</v>
      </c>
      <c r="N289" s="254" t="s">
        <v>47</v>
      </c>
      <c r="O289" s="89"/>
      <c r="P289" s="235">
        <f>O289*H289</f>
        <v>0</v>
      </c>
      <c r="Q289" s="235">
        <v>0.021000000000000001</v>
      </c>
      <c r="R289" s="235">
        <f>Q289*H289</f>
        <v>0.042000000000000003</v>
      </c>
      <c r="S289" s="235">
        <v>0</v>
      </c>
      <c r="T289" s="23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37" t="s">
        <v>353</v>
      </c>
      <c r="AT289" s="237" t="s">
        <v>402</v>
      </c>
      <c r="AU289" s="237" t="s">
        <v>92</v>
      </c>
      <c r="AY289" s="14" t="s">
        <v>190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4" t="s">
        <v>198</v>
      </c>
      <c r="BK289" s="238">
        <f>ROUND(I289*H289,2)</f>
        <v>0</v>
      </c>
      <c r="BL289" s="14" t="s">
        <v>273</v>
      </c>
      <c r="BM289" s="237" t="s">
        <v>573</v>
      </c>
    </row>
    <row r="290" s="2" customFormat="1">
      <c r="A290" s="35"/>
      <c r="B290" s="36"/>
      <c r="C290" s="37"/>
      <c r="D290" s="255" t="s">
        <v>568</v>
      </c>
      <c r="E290" s="37"/>
      <c r="F290" s="256" t="s">
        <v>574</v>
      </c>
      <c r="G290" s="37"/>
      <c r="H290" s="37"/>
      <c r="I290" s="241"/>
      <c r="J290" s="37"/>
      <c r="K290" s="37"/>
      <c r="L290" s="41"/>
      <c r="M290" s="242"/>
      <c r="N290" s="243"/>
      <c r="O290" s="89"/>
      <c r="P290" s="89"/>
      <c r="Q290" s="89"/>
      <c r="R290" s="89"/>
      <c r="S290" s="89"/>
      <c r="T290" s="90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14" t="s">
        <v>568</v>
      </c>
      <c r="AU290" s="14" t="s">
        <v>92</v>
      </c>
    </row>
    <row r="291" s="2" customFormat="1" ht="24.15" customHeight="1">
      <c r="A291" s="35"/>
      <c r="B291" s="36"/>
      <c r="C291" s="225" t="s">
        <v>575</v>
      </c>
      <c r="D291" s="225" t="s">
        <v>193</v>
      </c>
      <c r="E291" s="226" t="s">
        <v>576</v>
      </c>
      <c r="F291" s="227" t="s">
        <v>577</v>
      </c>
      <c r="G291" s="228" t="s">
        <v>229</v>
      </c>
      <c r="H291" s="229">
        <v>1</v>
      </c>
      <c r="I291" s="230"/>
      <c r="J291" s="231">
        <f>ROUND(I291*H291,2)</f>
        <v>0</v>
      </c>
      <c r="K291" s="232"/>
      <c r="L291" s="41"/>
      <c r="M291" s="233" t="s">
        <v>1</v>
      </c>
      <c r="N291" s="234" t="s">
        <v>47</v>
      </c>
      <c r="O291" s="89"/>
      <c r="P291" s="235">
        <f>O291*H291</f>
        <v>0</v>
      </c>
      <c r="Q291" s="235">
        <v>0</v>
      </c>
      <c r="R291" s="235">
        <f>Q291*H291</f>
        <v>0</v>
      </c>
      <c r="S291" s="235">
        <v>0</v>
      </c>
      <c r="T291" s="23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7" t="s">
        <v>273</v>
      </c>
      <c r="AT291" s="237" t="s">
        <v>193</v>
      </c>
      <c r="AU291" s="237" t="s">
        <v>92</v>
      </c>
      <c r="AY291" s="14" t="s">
        <v>190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4" t="s">
        <v>198</v>
      </c>
      <c r="BK291" s="238">
        <f>ROUND(I291*H291,2)</f>
        <v>0</v>
      </c>
      <c r="BL291" s="14" t="s">
        <v>273</v>
      </c>
      <c r="BM291" s="237" t="s">
        <v>578</v>
      </c>
    </row>
    <row r="292" s="2" customFormat="1">
      <c r="A292" s="35"/>
      <c r="B292" s="36"/>
      <c r="C292" s="37"/>
      <c r="D292" s="239" t="s">
        <v>200</v>
      </c>
      <c r="E292" s="37"/>
      <c r="F292" s="240" t="s">
        <v>579</v>
      </c>
      <c r="G292" s="37"/>
      <c r="H292" s="37"/>
      <c r="I292" s="241"/>
      <c r="J292" s="37"/>
      <c r="K292" s="37"/>
      <c r="L292" s="41"/>
      <c r="M292" s="242"/>
      <c r="N292" s="243"/>
      <c r="O292" s="89"/>
      <c r="P292" s="89"/>
      <c r="Q292" s="89"/>
      <c r="R292" s="89"/>
      <c r="S292" s="89"/>
      <c r="T292" s="90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4" t="s">
        <v>200</v>
      </c>
      <c r="AU292" s="14" t="s">
        <v>92</v>
      </c>
    </row>
    <row r="293" s="2" customFormat="1" ht="24.15" customHeight="1">
      <c r="A293" s="35"/>
      <c r="B293" s="36"/>
      <c r="C293" s="244" t="s">
        <v>580</v>
      </c>
      <c r="D293" s="244" t="s">
        <v>402</v>
      </c>
      <c r="E293" s="245" t="s">
        <v>581</v>
      </c>
      <c r="F293" s="246" t="s">
        <v>582</v>
      </c>
      <c r="G293" s="247" t="s">
        <v>229</v>
      </c>
      <c r="H293" s="248">
        <v>1</v>
      </c>
      <c r="I293" s="249"/>
      <c r="J293" s="250">
        <f>ROUND(I293*H293,2)</f>
        <v>0</v>
      </c>
      <c r="K293" s="251"/>
      <c r="L293" s="252"/>
      <c r="M293" s="253" t="s">
        <v>1</v>
      </c>
      <c r="N293" s="254" t="s">
        <v>47</v>
      </c>
      <c r="O293" s="89"/>
      <c r="P293" s="235">
        <f>O293*H293</f>
        <v>0</v>
      </c>
      <c r="Q293" s="235">
        <v>0.055</v>
      </c>
      <c r="R293" s="235">
        <f>Q293*H293</f>
        <v>0.055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353</v>
      </c>
      <c r="AT293" s="237" t="s">
        <v>402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198</v>
      </c>
      <c r="BK293" s="238">
        <f>ROUND(I293*H293,2)</f>
        <v>0</v>
      </c>
      <c r="BL293" s="14" t="s">
        <v>273</v>
      </c>
      <c r="BM293" s="237" t="s">
        <v>583</v>
      </c>
    </row>
    <row r="294" s="2" customFormat="1">
      <c r="A294" s="35"/>
      <c r="B294" s="36"/>
      <c r="C294" s="37"/>
      <c r="D294" s="255" t="s">
        <v>568</v>
      </c>
      <c r="E294" s="37"/>
      <c r="F294" s="256" t="s">
        <v>584</v>
      </c>
      <c r="G294" s="37"/>
      <c r="H294" s="37"/>
      <c r="I294" s="241"/>
      <c r="J294" s="37"/>
      <c r="K294" s="37"/>
      <c r="L294" s="41"/>
      <c r="M294" s="242"/>
      <c r="N294" s="243"/>
      <c r="O294" s="89"/>
      <c r="P294" s="89"/>
      <c r="Q294" s="89"/>
      <c r="R294" s="89"/>
      <c r="S294" s="89"/>
      <c r="T294" s="90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4" t="s">
        <v>568</v>
      </c>
      <c r="AU294" s="14" t="s">
        <v>92</v>
      </c>
    </row>
    <row r="295" s="2" customFormat="1" ht="16.5" customHeight="1">
      <c r="A295" s="35"/>
      <c r="B295" s="36"/>
      <c r="C295" s="225" t="s">
        <v>585</v>
      </c>
      <c r="D295" s="225" t="s">
        <v>193</v>
      </c>
      <c r="E295" s="226" t="s">
        <v>586</v>
      </c>
      <c r="F295" s="227" t="s">
        <v>587</v>
      </c>
      <c r="G295" s="228" t="s">
        <v>229</v>
      </c>
      <c r="H295" s="229">
        <v>2</v>
      </c>
      <c r="I295" s="230"/>
      <c r="J295" s="231">
        <f>ROUND(I295*H295,2)</f>
        <v>0</v>
      </c>
      <c r="K295" s="232"/>
      <c r="L295" s="41"/>
      <c r="M295" s="233" t="s">
        <v>1</v>
      </c>
      <c r="N295" s="234" t="s">
        <v>47</v>
      </c>
      <c r="O295" s="89"/>
      <c r="P295" s="235">
        <f>O295*H295</f>
        <v>0</v>
      </c>
      <c r="Q295" s="235">
        <v>0</v>
      </c>
      <c r="R295" s="235">
        <f>Q295*H295</f>
        <v>0</v>
      </c>
      <c r="S295" s="235">
        <v>0</v>
      </c>
      <c r="T295" s="23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7" t="s">
        <v>273</v>
      </c>
      <c r="AT295" s="237" t="s">
        <v>193</v>
      </c>
      <c r="AU295" s="237" t="s">
        <v>92</v>
      </c>
      <c r="AY295" s="14" t="s">
        <v>190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4" t="s">
        <v>198</v>
      </c>
      <c r="BK295" s="238">
        <f>ROUND(I295*H295,2)</f>
        <v>0</v>
      </c>
      <c r="BL295" s="14" t="s">
        <v>273</v>
      </c>
      <c r="BM295" s="237" t="s">
        <v>588</v>
      </c>
    </row>
    <row r="296" s="2" customFormat="1">
      <c r="A296" s="35"/>
      <c r="B296" s="36"/>
      <c r="C296" s="37"/>
      <c r="D296" s="239" t="s">
        <v>200</v>
      </c>
      <c r="E296" s="37"/>
      <c r="F296" s="240" t="s">
        <v>589</v>
      </c>
      <c r="G296" s="37"/>
      <c r="H296" s="37"/>
      <c r="I296" s="241"/>
      <c r="J296" s="37"/>
      <c r="K296" s="37"/>
      <c r="L296" s="41"/>
      <c r="M296" s="242"/>
      <c r="N296" s="243"/>
      <c r="O296" s="89"/>
      <c r="P296" s="89"/>
      <c r="Q296" s="89"/>
      <c r="R296" s="89"/>
      <c r="S296" s="89"/>
      <c r="T296" s="90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4" t="s">
        <v>200</v>
      </c>
      <c r="AU296" s="14" t="s">
        <v>92</v>
      </c>
    </row>
    <row r="297" s="2" customFormat="1" ht="24.15" customHeight="1">
      <c r="A297" s="35"/>
      <c r="B297" s="36"/>
      <c r="C297" s="244" t="s">
        <v>590</v>
      </c>
      <c r="D297" s="244" t="s">
        <v>402</v>
      </c>
      <c r="E297" s="245" t="s">
        <v>591</v>
      </c>
      <c r="F297" s="246" t="s">
        <v>592</v>
      </c>
      <c r="G297" s="247" t="s">
        <v>229</v>
      </c>
      <c r="H297" s="248">
        <v>2</v>
      </c>
      <c r="I297" s="249"/>
      <c r="J297" s="250">
        <f>ROUND(I297*H297,2)</f>
        <v>0</v>
      </c>
      <c r="K297" s="251"/>
      <c r="L297" s="252"/>
      <c r="M297" s="253" t="s">
        <v>1</v>
      </c>
      <c r="N297" s="254" t="s">
        <v>47</v>
      </c>
      <c r="O297" s="89"/>
      <c r="P297" s="235">
        <f>O297*H297</f>
        <v>0</v>
      </c>
      <c r="Q297" s="235">
        <v>0.00027999999999999998</v>
      </c>
      <c r="R297" s="235">
        <f>Q297*H297</f>
        <v>0.00055999999999999995</v>
      </c>
      <c r="S297" s="235">
        <v>0</v>
      </c>
      <c r="T297" s="23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37" t="s">
        <v>353</v>
      </c>
      <c r="AT297" s="237" t="s">
        <v>402</v>
      </c>
      <c r="AU297" s="237" t="s">
        <v>92</v>
      </c>
      <c r="AY297" s="14" t="s">
        <v>190</v>
      </c>
      <c r="BE297" s="238">
        <f>IF(N297="základní",J297,0)</f>
        <v>0</v>
      </c>
      <c r="BF297" s="238">
        <f>IF(N297="snížená",J297,0)</f>
        <v>0</v>
      </c>
      <c r="BG297" s="238">
        <f>IF(N297="zákl. přenesená",J297,0)</f>
        <v>0</v>
      </c>
      <c r="BH297" s="238">
        <f>IF(N297="sníž. přenesená",J297,0)</f>
        <v>0</v>
      </c>
      <c r="BI297" s="238">
        <f>IF(N297="nulová",J297,0)</f>
        <v>0</v>
      </c>
      <c r="BJ297" s="14" t="s">
        <v>198</v>
      </c>
      <c r="BK297" s="238">
        <f>ROUND(I297*H297,2)</f>
        <v>0</v>
      </c>
      <c r="BL297" s="14" t="s">
        <v>273</v>
      </c>
      <c r="BM297" s="237" t="s">
        <v>593</v>
      </c>
    </row>
    <row r="298" s="2" customFormat="1" ht="21.75" customHeight="1">
      <c r="A298" s="35"/>
      <c r="B298" s="36"/>
      <c r="C298" s="225" t="s">
        <v>594</v>
      </c>
      <c r="D298" s="225" t="s">
        <v>193</v>
      </c>
      <c r="E298" s="226" t="s">
        <v>595</v>
      </c>
      <c r="F298" s="227" t="s">
        <v>596</v>
      </c>
      <c r="G298" s="228" t="s">
        <v>229</v>
      </c>
      <c r="H298" s="229">
        <v>4</v>
      </c>
      <c r="I298" s="230"/>
      <c r="J298" s="231">
        <f>ROUND(I298*H298,2)</f>
        <v>0</v>
      </c>
      <c r="K298" s="232"/>
      <c r="L298" s="41"/>
      <c r="M298" s="233" t="s">
        <v>1</v>
      </c>
      <c r="N298" s="234" t="s">
        <v>47</v>
      </c>
      <c r="O298" s="89"/>
      <c r="P298" s="235">
        <f>O298*H298</f>
        <v>0</v>
      </c>
      <c r="Q298" s="235">
        <v>0</v>
      </c>
      <c r="R298" s="235">
        <f>Q298*H298</f>
        <v>0</v>
      </c>
      <c r="S298" s="235">
        <v>0</v>
      </c>
      <c r="T298" s="23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37" t="s">
        <v>273</v>
      </c>
      <c r="AT298" s="237" t="s">
        <v>193</v>
      </c>
      <c r="AU298" s="237" t="s">
        <v>92</v>
      </c>
      <c r="AY298" s="14" t="s">
        <v>190</v>
      </c>
      <c r="BE298" s="238">
        <f>IF(N298="základní",J298,0)</f>
        <v>0</v>
      </c>
      <c r="BF298" s="238">
        <f>IF(N298="snížená",J298,0)</f>
        <v>0</v>
      </c>
      <c r="BG298" s="238">
        <f>IF(N298="zákl. přenesená",J298,0)</f>
        <v>0</v>
      </c>
      <c r="BH298" s="238">
        <f>IF(N298="sníž. přenesená",J298,0)</f>
        <v>0</v>
      </c>
      <c r="BI298" s="238">
        <f>IF(N298="nulová",J298,0)</f>
        <v>0</v>
      </c>
      <c r="BJ298" s="14" t="s">
        <v>198</v>
      </c>
      <c r="BK298" s="238">
        <f>ROUND(I298*H298,2)</f>
        <v>0</v>
      </c>
      <c r="BL298" s="14" t="s">
        <v>273</v>
      </c>
      <c r="BM298" s="237" t="s">
        <v>597</v>
      </c>
    </row>
    <row r="299" s="2" customFormat="1">
      <c r="A299" s="35"/>
      <c r="B299" s="36"/>
      <c r="C299" s="37"/>
      <c r="D299" s="239" t="s">
        <v>200</v>
      </c>
      <c r="E299" s="37"/>
      <c r="F299" s="240" t="s">
        <v>598</v>
      </c>
      <c r="G299" s="37"/>
      <c r="H299" s="37"/>
      <c r="I299" s="241"/>
      <c r="J299" s="37"/>
      <c r="K299" s="37"/>
      <c r="L299" s="41"/>
      <c r="M299" s="242"/>
      <c r="N299" s="243"/>
      <c r="O299" s="89"/>
      <c r="P299" s="89"/>
      <c r="Q299" s="89"/>
      <c r="R299" s="89"/>
      <c r="S299" s="89"/>
      <c r="T299" s="90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4" t="s">
        <v>200</v>
      </c>
      <c r="AU299" s="14" t="s">
        <v>92</v>
      </c>
    </row>
    <row r="300" s="2" customFormat="1" ht="16.5" customHeight="1">
      <c r="A300" s="35"/>
      <c r="B300" s="36"/>
      <c r="C300" s="244" t="s">
        <v>599</v>
      </c>
      <c r="D300" s="244" t="s">
        <v>402</v>
      </c>
      <c r="E300" s="245" t="s">
        <v>600</v>
      </c>
      <c r="F300" s="246" t="s">
        <v>601</v>
      </c>
      <c r="G300" s="247" t="s">
        <v>229</v>
      </c>
      <c r="H300" s="248">
        <v>4</v>
      </c>
      <c r="I300" s="249"/>
      <c r="J300" s="250">
        <f>ROUND(I300*H300,2)</f>
        <v>0</v>
      </c>
      <c r="K300" s="251"/>
      <c r="L300" s="252"/>
      <c r="M300" s="253" t="s">
        <v>1</v>
      </c>
      <c r="N300" s="254" t="s">
        <v>47</v>
      </c>
      <c r="O300" s="89"/>
      <c r="P300" s="235">
        <f>O300*H300</f>
        <v>0</v>
      </c>
      <c r="Q300" s="235">
        <v>0.0022000000000000001</v>
      </c>
      <c r="R300" s="235">
        <f>Q300*H300</f>
        <v>0.0088000000000000005</v>
      </c>
      <c r="S300" s="235">
        <v>0</v>
      </c>
      <c r="T300" s="23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37" t="s">
        <v>353</v>
      </c>
      <c r="AT300" s="237" t="s">
        <v>402</v>
      </c>
      <c r="AU300" s="237" t="s">
        <v>92</v>
      </c>
      <c r="AY300" s="14" t="s">
        <v>190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4" t="s">
        <v>198</v>
      </c>
      <c r="BK300" s="238">
        <f>ROUND(I300*H300,2)</f>
        <v>0</v>
      </c>
      <c r="BL300" s="14" t="s">
        <v>273</v>
      </c>
      <c r="BM300" s="237" t="s">
        <v>602</v>
      </c>
    </row>
    <row r="301" s="2" customFormat="1" ht="16.5" customHeight="1">
      <c r="A301" s="35"/>
      <c r="B301" s="36"/>
      <c r="C301" s="225" t="s">
        <v>603</v>
      </c>
      <c r="D301" s="225" t="s">
        <v>193</v>
      </c>
      <c r="E301" s="226" t="s">
        <v>604</v>
      </c>
      <c r="F301" s="227" t="s">
        <v>605</v>
      </c>
      <c r="G301" s="228" t="s">
        <v>229</v>
      </c>
      <c r="H301" s="229">
        <v>4</v>
      </c>
      <c r="I301" s="230"/>
      <c r="J301" s="231">
        <f>ROUND(I301*H301,2)</f>
        <v>0</v>
      </c>
      <c r="K301" s="232"/>
      <c r="L301" s="41"/>
      <c r="M301" s="233" t="s">
        <v>1</v>
      </c>
      <c r="N301" s="234" t="s">
        <v>47</v>
      </c>
      <c r="O301" s="89"/>
      <c r="P301" s="235">
        <f>O301*H301</f>
        <v>0</v>
      </c>
      <c r="Q301" s="235">
        <v>0</v>
      </c>
      <c r="R301" s="235">
        <f>Q301*H301</f>
        <v>0</v>
      </c>
      <c r="S301" s="235">
        <v>0</v>
      </c>
      <c r="T301" s="236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37" t="s">
        <v>273</v>
      </c>
      <c r="AT301" s="237" t="s">
        <v>193</v>
      </c>
      <c r="AU301" s="237" t="s">
        <v>92</v>
      </c>
      <c r="AY301" s="14" t="s">
        <v>190</v>
      </c>
      <c r="BE301" s="238">
        <f>IF(N301="základní",J301,0)</f>
        <v>0</v>
      </c>
      <c r="BF301" s="238">
        <f>IF(N301="snížená",J301,0)</f>
        <v>0</v>
      </c>
      <c r="BG301" s="238">
        <f>IF(N301="zákl. přenesená",J301,0)</f>
        <v>0</v>
      </c>
      <c r="BH301" s="238">
        <f>IF(N301="sníž. přenesená",J301,0)</f>
        <v>0</v>
      </c>
      <c r="BI301" s="238">
        <f>IF(N301="nulová",J301,0)</f>
        <v>0</v>
      </c>
      <c r="BJ301" s="14" t="s">
        <v>198</v>
      </c>
      <c r="BK301" s="238">
        <f>ROUND(I301*H301,2)</f>
        <v>0</v>
      </c>
      <c r="BL301" s="14" t="s">
        <v>273</v>
      </c>
      <c r="BM301" s="237" t="s">
        <v>606</v>
      </c>
    </row>
    <row r="302" s="2" customFormat="1">
      <c r="A302" s="35"/>
      <c r="B302" s="36"/>
      <c r="C302" s="37"/>
      <c r="D302" s="239" t="s">
        <v>200</v>
      </c>
      <c r="E302" s="37"/>
      <c r="F302" s="240" t="s">
        <v>607</v>
      </c>
      <c r="G302" s="37"/>
      <c r="H302" s="37"/>
      <c r="I302" s="241"/>
      <c r="J302" s="37"/>
      <c r="K302" s="37"/>
      <c r="L302" s="41"/>
      <c r="M302" s="242"/>
      <c r="N302" s="243"/>
      <c r="O302" s="89"/>
      <c r="P302" s="89"/>
      <c r="Q302" s="89"/>
      <c r="R302" s="89"/>
      <c r="S302" s="89"/>
      <c r="T302" s="90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T302" s="14" t="s">
        <v>200</v>
      </c>
      <c r="AU302" s="14" t="s">
        <v>92</v>
      </c>
    </row>
    <row r="303" s="2" customFormat="1" ht="24.15" customHeight="1">
      <c r="A303" s="35"/>
      <c r="B303" s="36"/>
      <c r="C303" s="244" t="s">
        <v>608</v>
      </c>
      <c r="D303" s="244" t="s">
        <v>402</v>
      </c>
      <c r="E303" s="245" t="s">
        <v>609</v>
      </c>
      <c r="F303" s="246" t="s">
        <v>610</v>
      </c>
      <c r="G303" s="247" t="s">
        <v>229</v>
      </c>
      <c r="H303" s="248">
        <v>4</v>
      </c>
      <c r="I303" s="249"/>
      <c r="J303" s="250">
        <f>ROUND(I303*H303,2)</f>
        <v>0</v>
      </c>
      <c r="K303" s="251"/>
      <c r="L303" s="252"/>
      <c r="M303" s="253" t="s">
        <v>1</v>
      </c>
      <c r="N303" s="254" t="s">
        <v>47</v>
      </c>
      <c r="O303" s="89"/>
      <c r="P303" s="235">
        <f>O303*H303</f>
        <v>0</v>
      </c>
      <c r="Q303" s="235">
        <v>0.00014999999999999999</v>
      </c>
      <c r="R303" s="235">
        <f>Q303*H303</f>
        <v>0.00059999999999999995</v>
      </c>
      <c r="S303" s="235">
        <v>0</v>
      </c>
      <c r="T303" s="236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37" t="s">
        <v>353</v>
      </c>
      <c r="AT303" s="237" t="s">
        <v>402</v>
      </c>
      <c r="AU303" s="237" t="s">
        <v>92</v>
      </c>
      <c r="AY303" s="14" t="s">
        <v>190</v>
      </c>
      <c r="BE303" s="238">
        <f>IF(N303="základní",J303,0)</f>
        <v>0</v>
      </c>
      <c r="BF303" s="238">
        <f>IF(N303="snížená",J303,0)</f>
        <v>0</v>
      </c>
      <c r="BG303" s="238">
        <f>IF(N303="zákl. přenesená",J303,0)</f>
        <v>0</v>
      </c>
      <c r="BH303" s="238">
        <f>IF(N303="sníž. přenesená",J303,0)</f>
        <v>0</v>
      </c>
      <c r="BI303" s="238">
        <f>IF(N303="nulová",J303,0)</f>
        <v>0</v>
      </c>
      <c r="BJ303" s="14" t="s">
        <v>198</v>
      </c>
      <c r="BK303" s="238">
        <f>ROUND(I303*H303,2)</f>
        <v>0</v>
      </c>
      <c r="BL303" s="14" t="s">
        <v>273</v>
      </c>
      <c r="BM303" s="237" t="s">
        <v>611</v>
      </c>
    </row>
    <row r="304" s="2" customFormat="1" ht="24.15" customHeight="1">
      <c r="A304" s="35"/>
      <c r="B304" s="36"/>
      <c r="C304" s="225" t="s">
        <v>612</v>
      </c>
      <c r="D304" s="225" t="s">
        <v>193</v>
      </c>
      <c r="E304" s="226" t="s">
        <v>613</v>
      </c>
      <c r="F304" s="227" t="s">
        <v>614</v>
      </c>
      <c r="G304" s="228" t="s">
        <v>229</v>
      </c>
      <c r="H304" s="229">
        <v>4</v>
      </c>
      <c r="I304" s="230"/>
      <c r="J304" s="231">
        <f>ROUND(I304*H304,2)</f>
        <v>0</v>
      </c>
      <c r="K304" s="232"/>
      <c r="L304" s="41"/>
      <c r="M304" s="233" t="s">
        <v>1</v>
      </c>
      <c r="N304" s="234" t="s">
        <v>47</v>
      </c>
      <c r="O304" s="89"/>
      <c r="P304" s="235">
        <f>O304*H304</f>
        <v>0</v>
      </c>
      <c r="Q304" s="235">
        <v>0.00044999999999999999</v>
      </c>
      <c r="R304" s="235">
        <f>Q304*H304</f>
        <v>0.0018</v>
      </c>
      <c r="S304" s="235">
        <v>0</v>
      </c>
      <c r="T304" s="23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37" t="s">
        <v>273</v>
      </c>
      <c r="AT304" s="237" t="s">
        <v>193</v>
      </c>
      <c r="AU304" s="237" t="s">
        <v>92</v>
      </c>
      <c r="AY304" s="14" t="s">
        <v>190</v>
      </c>
      <c r="BE304" s="238">
        <f>IF(N304="základní",J304,0)</f>
        <v>0</v>
      </c>
      <c r="BF304" s="238">
        <f>IF(N304="snížená",J304,0)</f>
        <v>0</v>
      </c>
      <c r="BG304" s="238">
        <f>IF(N304="zákl. přenesená",J304,0)</f>
        <v>0</v>
      </c>
      <c r="BH304" s="238">
        <f>IF(N304="sníž. přenesená",J304,0)</f>
        <v>0</v>
      </c>
      <c r="BI304" s="238">
        <f>IF(N304="nulová",J304,0)</f>
        <v>0</v>
      </c>
      <c r="BJ304" s="14" t="s">
        <v>198</v>
      </c>
      <c r="BK304" s="238">
        <f>ROUND(I304*H304,2)</f>
        <v>0</v>
      </c>
      <c r="BL304" s="14" t="s">
        <v>273</v>
      </c>
      <c r="BM304" s="237" t="s">
        <v>615</v>
      </c>
    </row>
    <row r="305" s="2" customFormat="1">
      <c r="A305" s="35"/>
      <c r="B305" s="36"/>
      <c r="C305" s="37"/>
      <c r="D305" s="239" t="s">
        <v>200</v>
      </c>
      <c r="E305" s="37"/>
      <c r="F305" s="240" t="s">
        <v>616</v>
      </c>
      <c r="G305" s="37"/>
      <c r="H305" s="37"/>
      <c r="I305" s="241"/>
      <c r="J305" s="37"/>
      <c r="K305" s="37"/>
      <c r="L305" s="41"/>
      <c r="M305" s="242"/>
      <c r="N305" s="243"/>
      <c r="O305" s="89"/>
      <c r="P305" s="89"/>
      <c r="Q305" s="89"/>
      <c r="R305" s="89"/>
      <c r="S305" s="89"/>
      <c r="T305" s="90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4" t="s">
        <v>200</v>
      </c>
      <c r="AU305" s="14" t="s">
        <v>92</v>
      </c>
    </row>
    <row r="306" s="2" customFormat="1" ht="37.8" customHeight="1">
      <c r="A306" s="35"/>
      <c r="B306" s="36"/>
      <c r="C306" s="244" t="s">
        <v>617</v>
      </c>
      <c r="D306" s="244" t="s">
        <v>402</v>
      </c>
      <c r="E306" s="245" t="s">
        <v>618</v>
      </c>
      <c r="F306" s="246" t="s">
        <v>619</v>
      </c>
      <c r="G306" s="247" t="s">
        <v>229</v>
      </c>
      <c r="H306" s="248">
        <v>4</v>
      </c>
      <c r="I306" s="249"/>
      <c r="J306" s="250">
        <f>ROUND(I306*H306,2)</f>
        <v>0</v>
      </c>
      <c r="K306" s="251"/>
      <c r="L306" s="252"/>
      <c r="M306" s="253" t="s">
        <v>1</v>
      </c>
      <c r="N306" s="254" t="s">
        <v>47</v>
      </c>
      <c r="O306" s="89"/>
      <c r="P306" s="235">
        <f>O306*H306</f>
        <v>0</v>
      </c>
      <c r="Q306" s="235">
        <v>0.016</v>
      </c>
      <c r="R306" s="235">
        <f>Q306*H306</f>
        <v>0.064000000000000001</v>
      </c>
      <c r="S306" s="235">
        <v>0</v>
      </c>
      <c r="T306" s="23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37" t="s">
        <v>353</v>
      </c>
      <c r="AT306" s="237" t="s">
        <v>402</v>
      </c>
      <c r="AU306" s="237" t="s">
        <v>92</v>
      </c>
      <c r="AY306" s="14" t="s">
        <v>190</v>
      </c>
      <c r="BE306" s="238">
        <f>IF(N306="základní",J306,0)</f>
        <v>0</v>
      </c>
      <c r="BF306" s="238">
        <f>IF(N306="snížená",J306,0)</f>
        <v>0</v>
      </c>
      <c r="BG306" s="238">
        <f>IF(N306="zákl. přenesená",J306,0)</f>
        <v>0</v>
      </c>
      <c r="BH306" s="238">
        <f>IF(N306="sníž. přenesená",J306,0)</f>
        <v>0</v>
      </c>
      <c r="BI306" s="238">
        <f>IF(N306="nulová",J306,0)</f>
        <v>0</v>
      </c>
      <c r="BJ306" s="14" t="s">
        <v>198</v>
      </c>
      <c r="BK306" s="238">
        <f>ROUND(I306*H306,2)</f>
        <v>0</v>
      </c>
      <c r="BL306" s="14" t="s">
        <v>273</v>
      </c>
      <c r="BM306" s="237" t="s">
        <v>620</v>
      </c>
    </row>
    <row r="307" s="2" customFormat="1" ht="24.15" customHeight="1">
      <c r="A307" s="35"/>
      <c r="B307" s="36"/>
      <c r="C307" s="225" t="s">
        <v>621</v>
      </c>
      <c r="D307" s="225" t="s">
        <v>193</v>
      </c>
      <c r="E307" s="226" t="s">
        <v>622</v>
      </c>
      <c r="F307" s="227" t="s">
        <v>623</v>
      </c>
      <c r="G307" s="228" t="s">
        <v>229</v>
      </c>
      <c r="H307" s="229">
        <v>1</v>
      </c>
      <c r="I307" s="230"/>
      <c r="J307" s="231">
        <f>ROUND(I307*H307,2)</f>
        <v>0</v>
      </c>
      <c r="K307" s="232"/>
      <c r="L307" s="41"/>
      <c r="M307" s="233" t="s">
        <v>1</v>
      </c>
      <c r="N307" s="234" t="s">
        <v>47</v>
      </c>
      <c r="O307" s="89"/>
      <c r="P307" s="235">
        <f>O307*H307</f>
        <v>0</v>
      </c>
      <c r="Q307" s="235">
        <v>0.00040000000000000002</v>
      </c>
      <c r="R307" s="235">
        <f>Q307*H307</f>
        <v>0.00040000000000000002</v>
      </c>
      <c r="S307" s="235">
        <v>0</v>
      </c>
      <c r="T307" s="23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37" t="s">
        <v>273</v>
      </c>
      <c r="AT307" s="237" t="s">
        <v>193</v>
      </c>
      <c r="AU307" s="237" t="s">
        <v>92</v>
      </c>
      <c r="AY307" s="14" t="s">
        <v>190</v>
      </c>
      <c r="BE307" s="238">
        <f>IF(N307="základní",J307,0)</f>
        <v>0</v>
      </c>
      <c r="BF307" s="238">
        <f>IF(N307="snížená",J307,0)</f>
        <v>0</v>
      </c>
      <c r="BG307" s="238">
        <f>IF(N307="zákl. přenesená",J307,0)</f>
        <v>0</v>
      </c>
      <c r="BH307" s="238">
        <f>IF(N307="sníž. přenesená",J307,0)</f>
        <v>0</v>
      </c>
      <c r="BI307" s="238">
        <f>IF(N307="nulová",J307,0)</f>
        <v>0</v>
      </c>
      <c r="BJ307" s="14" t="s">
        <v>198</v>
      </c>
      <c r="BK307" s="238">
        <f>ROUND(I307*H307,2)</f>
        <v>0</v>
      </c>
      <c r="BL307" s="14" t="s">
        <v>273</v>
      </c>
      <c r="BM307" s="237" t="s">
        <v>624</v>
      </c>
    </row>
    <row r="308" s="2" customFormat="1">
      <c r="A308" s="35"/>
      <c r="B308" s="36"/>
      <c r="C308" s="37"/>
      <c r="D308" s="239" t="s">
        <v>200</v>
      </c>
      <c r="E308" s="37"/>
      <c r="F308" s="240" t="s">
        <v>625</v>
      </c>
      <c r="G308" s="37"/>
      <c r="H308" s="37"/>
      <c r="I308" s="241"/>
      <c r="J308" s="37"/>
      <c r="K308" s="37"/>
      <c r="L308" s="41"/>
      <c r="M308" s="242"/>
      <c r="N308" s="243"/>
      <c r="O308" s="89"/>
      <c r="P308" s="89"/>
      <c r="Q308" s="89"/>
      <c r="R308" s="89"/>
      <c r="S308" s="89"/>
      <c r="T308" s="90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4" t="s">
        <v>200</v>
      </c>
      <c r="AU308" s="14" t="s">
        <v>92</v>
      </c>
    </row>
    <row r="309" s="2" customFormat="1" ht="16.5" customHeight="1">
      <c r="A309" s="35"/>
      <c r="B309" s="36"/>
      <c r="C309" s="244" t="s">
        <v>626</v>
      </c>
      <c r="D309" s="244" t="s">
        <v>402</v>
      </c>
      <c r="E309" s="245" t="s">
        <v>627</v>
      </c>
      <c r="F309" s="246" t="s">
        <v>628</v>
      </c>
      <c r="G309" s="247" t="s">
        <v>229</v>
      </c>
      <c r="H309" s="248">
        <v>1</v>
      </c>
      <c r="I309" s="249"/>
      <c r="J309" s="250">
        <f>ROUND(I309*H309,2)</f>
        <v>0</v>
      </c>
      <c r="K309" s="251"/>
      <c r="L309" s="252"/>
      <c r="M309" s="253" t="s">
        <v>1</v>
      </c>
      <c r="N309" s="254" t="s">
        <v>47</v>
      </c>
      <c r="O309" s="89"/>
      <c r="P309" s="235">
        <f>O309*H309</f>
        <v>0</v>
      </c>
      <c r="Q309" s="235">
        <v>0.014999999999999999</v>
      </c>
      <c r="R309" s="235">
        <f>Q309*H309</f>
        <v>0.014999999999999999</v>
      </c>
      <c r="S309" s="235">
        <v>0</v>
      </c>
      <c r="T309" s="236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37" t="s">
        <v>353</v>
      </c>
      <c r="AT309" s="237" t="s">
        <v>402</v>
      </c>
      <c r="AU309" s="237" t="s">
        <v>92</v>
      </c>
      <c r="AY309" s="14" t="s">
        <v>190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4" t="s">
        <v>198</v>
      </c>
      <c r="BK309" s="238">
        <f>ROUND(I309*H309,2)</f>
        <v>0</v>
      </c>
      <c r="BL309" s="14" t="s">
        <v>273</v>
      </c>
      <c r="BM309" s="237" t="s">
        <v>629</v>
      </c>
    </row>
    <row r="310" s="2" customFormat="1" ht="24.15" customHeight="1">
      <c r="A310" s="35"/>
      <c r="B310" s="36"/>
      <c r="C310" s="244" t="s">
        <v>630</v>
      </c>
      <c r="D310" s="244" t="s">
        <v>402</v>
      </c>
      <c r="E310" s="245" t="s">
        <v>631</v>
      </c>
      <c r="F310" s="246" t="s">
        <v>632</v>
      </c>
      <c r="G310" s="247" t="s">
        <v>229</v>
      </c>
      <c r="H310" s="248">
        <v>1</v>
      </c>
      <c r="I310" s="249"/>
      <c r="J310" s="250">
        <f>ROUND(I310*H310,2)</f>
        <v>0</v>
      </c>
      <c r="K310" s="251"/>
      <c r="L310" s="252"/>
      <c r="M310" s="253" t="s">
        <v>1</v>
      </c>
      <c r="N310" s="254" t="s">
        <v>47</v>
      </c>
      <c r="O310" s="89"/>
      <c r="P310" s="235">
        <f>O310*H310</f>
        <v>0</v>
      </c>
      <c r="Q310" s="235">
        <v>0</v>
      </c>
      <c r="R310" s="235">
        <f>Q310*H310</f>
        <v>0</v>
      </c>
      <c r="S310" s="235">
        <v>0</v>
      </c>
      <c r="T310" s="23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37" t="s">
        <v>353</v>
      </c>
      <c r="AT310" s="237" t="s">
        <v>402</v>
      </c>
      <c r="AU310" s="237" t="s">
        <v>92</v>
      </c>
      <c r="AY310" s="14" t="s">
        <v>190</v>
      </c>
      <c r="BE310" s="238">
        <f>IF(N310="základní",J310,0)</f>
        <v>0</v>
      </c>
      <c r="BF310" s="238">
        <f>IF(N310="snížená",J310,0)</f>
        <v>0</v>
      </c>
      <c r="BG310" s="238">
        <f>IF(N310="zákl. přenesená",J310,0)</f>
        <v>0</v>
      </c>
      <c r="BH310" s="238">
        <f>IF(N310="sníž. přenesená",J310,0)</f>
        <v>0</v>
      </c>
      <c r="BI310" s="238">
        <f>IF(N310="nulová",J310,0)</f>
        <v>0</v>
      </c>
      <c r="BJ310" s="14" t="s">
        <v>198</v>
      </c>
      <c r="BK310" s="238">
        <f>ROUND(I310*H310,2)</f>
        <v>0</v>
      </c>
      <c r="BL310" s="14" t="s">
        <v>273</v>
      </c>
      <c r="BM310" s="237" t="s">
        <v>633</v>
      </c>
    </row>
    <row r="311" s="2" customFormat="1" ht="24.15" customHeight="1">
      <c r="A311" s="35"/>
      <c r="B311" s="36"/>
      <c r="C311" s="225" t="s">
        <v>634</v>
      </c>
      <c r="D311" s="225" t="s">
        <v>193</v>
      </c>
      <c r="E311" s="226" t="s">
        <v>635</v>
      </c>
      <c r="F311" s="227" t="s">
        <v>636</v>
      </c>
      <c r="G311" s="228" t="s">
        <v>265</v>
      </c>
      <c r="H311" s="229">
        <v>3</v>
      </c>
      <c r="I311" s="230"/>
      <c r="J311" s="231">
        <f>ROUND(I311*H311,2)</f>
        <v>0</v>
      </c>
      <c r="K311" s="232"/>
      <c r="L311" s="41"/>
      <c r="M311" s="233" t="s">
        <v>1</v>
      </c>
      <c r="N311" s="234" t="s">
        <v>47</v>
      </c>
      <c r="O311" s="89"/>
      <c r="P311" s="235">
        <f>O311*H311</f>
        <v>0</v>
      </c>
      <c r="Q311" s="235">
        <v>0</v>
      </c>
      <c r="R311" s="235">
        <f>Q311*H311</f>
        <v>0</v>
      </c>
      <c r="S311" s="235">
        <v>0.002</v>
      </c>
      <c r="T311" s="236">
        <f>S311*H311</f>
        <v>0.0060000000000000001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7" t="s">
        <v>273</v>
      </c>
      <c r="AT311" s="237" t="s">
        <v>193</v>
      </c>
      <c r="AU311" s="237" t="s">
        <v>92</v>
      </c>
      <c r="AY311" s="14" t="s">
        <v>190</v>
      </c>
      <c r="BE311" s="238">
        <f>IF(N311="základní",J311,0)</f>
        <v>0</v>
      </c>
      <c r="BF311" s="238">
        <f>IF(N311="snížená",J311,0)</f>
        <v>0</v>
      </c>
      <c r="BG311" s="238">
        <f>IF(N311="zákl. přenesená",J311,0)</f>
        <v>0</v>
      </c>
      <c r="BH311" s="238">
        <f>IF(N311="sníž. přenesená",J311,0)</f>
        <v>0</v>
      </c>
      <c r="BI311" s="238">
        <f>IF(N311="nulová",J311,0)</f>
        <v>0</v>
      </c>
      <c r="BJ311" s="14" t="s">
        <v>198</v>
      </c>
      <c r="BK311" s="238">
        <f>ROUND(I311*H311,2)</f>
        <v>0</v>
      </c>
      <c r="BL311" s="14" t="s">
        <v>273</v>
      </c>
      <c r="BM311" s="237" t="s">
        <v>637</v>
      </c>
    </row>
    <row r="312" s="2" customFormat="1">
      <c r="A312" s="35"/>
      <c r="B312" s="36"/>
      <c r="C312" s="37"/>
      <c r="D312" s="239" t="s">
        <v>200</v>
      </c>
      <c r="E312" s="37"/>
      <c r="F312" s="240" t="s">
        <v>638</v>
      </c>
      <c r="G312" s="37"/>
      <c r="H312" s="37"/>
      <c r="I312" s="241"/>
      <c r="J312" s="37"/>
      <c r="K312" s="37"/>
      <c r="L312" s="41"/>
      <c r="M312" s="242"/>
      <c r="N312" s="243"/>
      <c r="O312" s="89"/>
      <c r="P312" s="89"/>
      <c r="Q312" s="89"/>
      <c r="R312" s="89"/>
      <c r="S312" s="89"/>
      <c r="T312" s="90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4" t="s">
        <v>200</v>
      </c>
      <c r="AU312" s="14" t="s">
        <v>92</v>
      </c>
    </row>
    <row r="313" s="2" customFormat="1" ht="24.15" customHeight="1">
      <c r="A313" s="35"/>
      <c r="B313" s="36"/>
      <c r="C313" s="225" t="s">
        <v>639</v>
      </c>
      <c r="D313" s="225" t="s">
        <v>193</v>
      </c>
      <c r="E313" s="226" t="s">
        <v>640</v>
      </c>
      <c r="F313" s="227" t="s">
        <v>641</v>
      </c>
      <c r="G313" s="228" t="s">
        <v>265</v>
      </c>
      <c r="H313" s="229">
        <v>3</v>
      </c>
      <c r="I313" s="230"/>
      <c r="J313" s="231">
        <f>ROUND(I313*H313,2)</f>
        <v>0</v>
      </c>
      <c r="K313" s="232"/>
      <c r="L313" s="41"/>
      <c r="M313" s="233" t="s">
        <v>1</v>
      </c>
      <c r="N313" s="234" t="s">
        <v>47</v>
      </c>
      <c r="O313" s="89"/>
      <c r="P313" s="235">
        <f>O313*H313</f>
        <v>0</v>
      </c>
      <c r="Q313" s="235">
        <v>0</v>
      </c>
      <c r="R313" s="235">
        <f>Q313*H313</f>
        <v>0</v>
      </c>
      <c r="S313" s="235">
        <v>0</v>
      </c>
      <c r="T313" s="23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37" t="s">
        <v>273</v>
      </c>
      <c r="AT313" s="237" t="s">
        <v>193</v>
      </c>
      <c r="AU313" s="237" t="s">
        <v>92</v>
      </c>
      <c r="AY313" s="14" t="s">
        <v>190</v>
      </c>
      <c r="BE313" s="238">
        <f>IF(N313="základní",J313,0)</f>
        <v>0</v>
      </c>
      <c r="BF313" s="238">
        <f>IF(N313="snížená",J313,0)</f>
        <v>0</v>
      </c>
      <c r="BG313" s="238">
        <f>IF(N313="zákl. přenesená",J313,0)</f>
        <v>0</v>
      </c>
      <c r="BH313" s="238">
        <f>IF(N313="sníž. přenesená",J313,0)</f>
        <v>0</v>
      </c>
      <c r="BI313" s="238">
        <f>IF(N313="nulová",J313,0)</f>
        <v>0</v>
      </c>
      <c r="BJ313" s="14" t="s">
        <v>198</v>
      </c>
      <c r="BK313" s="238">
        <f>ROUND(I313*H313,2)</f>
        <v>0</v>
      </c>
      <c r="BL313" s="14" t="s">
        <v>273</v>
      </c>
      <c r="BM313" s="237" t="s">
        <v>642</v>
      </c>
    </row>
    <row r="314" s="2" customFormat="1">
      <c r="A314" s="35"/>
      <c r="B314" s="36"/>
      <c r="C314" s="37"/>
      <c r="D314" s="239" t="s">
        <v>200</v>
      </c>
      <c r="E314" s="37"/>
      <c r="F314" s="240" t="s">
        <v>643</v>
      </c>
      <c r="G314" s="37"/>
      <c r="H314" s="37"/>
      <c r="I314" s="241"/>
      <c r="J314" s="37"/>
      <c r="K314" s="37"/>
      <c r="L314" s="41"/>
      <c r="M314" s="242"/>
      <c r="N314" s="243"/>
      <c r="O314" s="89"/>
      <c r="P314" s="89"/>
      <c r="Q314" s="89"/>
      <c r="R314" s="89"/>
      <c r="S314" s="89"/>
      <c r="T314" s="90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4" t="s">
        <v>200</v>
      </c>
      <c r="AU314" s="14" t="s">
        <v>92</v>
      </c>
    </row>
    <row r="315" s="2" customFormat="1" ht="24.15" customHeight="1">
      <c r="A315" s="35"/>
      <c r="B315" s="36"/>
      <c r="C315" s="244" t="s">
        <v>644</v>
      </c>
      <c r="D315" s="244" t="s">
        <v>402</v>
      </c>
      <c r="E315" s="245" t="s">
        <v>645</v>
      </c>
      <c r="F315" s="246" t="s">
        <v>646</v>
      </c>
      <c r="G315" s="247" t="s">
        <v>265</v>
      </c>
      <c r="H315" s="248">
        <v>3</v>
      </c>
      <c r="I315" s="249"/>
      <c r="J315" s="250">
        <f>ROUND(I315*H315,2)</f>
        <v>0</v>
      </c>
      <c r="K315" s="251"/>
      <c r="L315" s="252"/>
      <c r="M315" s="253" t="s">
        <v>1</v>
      </c>
      <c r="N315" s="254" t="s">
        <v>47</v>
      </c>
      <c r="O315" s="89"/>
      <c r="P315" s="235">
        <f>O315*H315</f>
        <v>0</v>
      </c>
      <c r="Q315" s="235">
        <v>0.0050000000000000001</v>
      </c>
      <c r="R315" s="235">
        <f>Q315*H315</f>
        <v>0.014999999999999999</v>
      </c>
      <c r="S315" s="235">
        <v>0</v>
      </c>
      <c r="T315" s="236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37" t="s">
        <v>353</v>
      </c>
      <c r="AT315" s="237" t="s">
        <v>402</v>
      </c>
      <c r="AU315" s="237" t="s">
        <v>92</v>
      </c>
      <c r="AY315" s="14" t="s">
        <v>190</v>
      </c>
      <c r="BE315" s="238">
        <f>IF(N315="základní",J315,0)</f>
        <v>0</v>
      </c>
      <c r="BF315" s="238">
        <f>IF(N315="snížená",J315,0)</f>
        <v>0</v>
      </c>
      <c r="BG315" s="238">
        <f>IF(N315="zákl. přenesená",J315,0)</f>
        <v>0</v>
      </c>
      <c r="BH315" s="238">
        <f>IF(N315="sníž. přenesená",J315,0)</f>
        <v>0</v>
      </c>
      <c r="BI315" s="238">
        <f>IF(N315="nulová",J315,0)</f>
        <v>0</v>
      </c>
      <c r="BJ315" s="14" t="s">
        <v>198</v>
      </c>
      <c r="BK315" s="238">
        <f>ROUND(I315*H315,2)</f>
        <v>0</v>
      </c>
      <c r="BL315" s="14" t="s">
        <v>273</v>
      </c>
      <c r="BM315" s="237" t="s">
        <v>647</v>
      </c>
    </row>
    <row r="316" s="2" customFormat="1" ht="33" customHeight="1">
      <c r="A316" s="35"/>
      <c r="B316" s="36"/>
      <c r="C316" s="225" t="s">
        <v>648</v>
      </c>
      <c r="D316" s="225" t="s">
        <v>193</v>
      </c>
      <c r="E316" s="226" t="s">
        <v>649</v>
      </c>
      <c r="F316" s="227" t="s">
        <v>650</v>
      </c>
      <c r="G316" s="228" t="s">
        <v>229</v>
      </c>
      <c r="H316" s="229">
        <v>1</v>
      </c>
      <c r="I316" s="230"/>
      <c r="J316" s="231">
        <f>ROUND(I316*H316,2)</f>
        <v>0</v>
      </c>
      <c r="K316" s="232"/>
      <c r="L316" s="41"/>
      <c r="M316" s="233" t="s">
        <v>1</v>
      </c>
      <c r="N316" s="234" t="s">
        <v>47</v>
      </c>
      <c r="O316" s="89"/>
      <c r="P316" s="235">
        <f>O316*H316</f>
        <v>0</v>
      </c>
      <c r="Q316" s="235">
        <v>0</v>
      </c>
      <c r="R316" s="235">
        <f>Q316*H316</f>
        <v>0</v>
      </c>
      <c r="S316" s="235">
        <v>0</v>
      </c>
      <c r="T316" s="23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37" t="s">
        <v>273</v>
      </c>
      <c r="AT316" s="237" t="s">
        <v>193</v>
      </c>
      <c r="AU316" s="237" t="s">
        <v>92</v>
      </c>
      <c r="AY316" s="14" t="s">
        <v>190</v>
      </c>
      <c r="BE316" s="238">
        <f>IF(N316="základní",J316,0)</f>
        <v>0</v>
      </c>
      <c r="BF316" s="238">
        <f>IF(N316="snížená",J316,0)</f>
        <v>0</v>
      </c>
      <c r="BG316" s="238">
        <f>IF(N316="zákl. přenesená",J316,0)</f>
        <v>0</v>
      </c>
      <c r="BH316" s="238">
        <f>IF(N316="sníž. přenesená",J316,0)</f>
        <v>0</v>
      </c>
      <c r="BI316" s="238">
        <f>IF(N316="nulová",J316,0)</f>
        <v>0</v>
      </c>
      <c r="BJ316" s="14" t="s">
        <v>198</v>
      </c>
      <c r="BK316" s="238">
        <f>ROUND(I316*H316,2)</f>
        <v>0</v>
      </c>
      <c r="BL316" s="14" t="s">
        <v>273</v>
      </c>
      <c r="BM316" s="237" t="s">
        <v>651</v>
      </c>
    </row>
    <row r="317" s="2" customFormat="1">
      <c r="A317" s="35"/>
      <c r="B317" s="36"/>
      <c r="C317" s="37"/>
      <c r="D317" s="239" t="s">
        <v>200</v>
      </c>
      <c r="E317" s="37"/>
      <c r="F317" s="240" t="s">
        <v>652</v>
      </c>
      <c r="G317" s="37"/>
      <c r="H317" s="37"/>
      <c r="I317" s="241"/>
      <c r="J317" s="37"/>
      <c r="K317" s="37"/>
      <c r="L317" s="41"/>
      <c r="M317" s="242"/>
      <c r="N317" s="243"/>
      <c r="O317" s="89"/>
      <c r="P317" s="89"/>
      <c r="Q317" s="89"/>
      <c r="R317" s="89"/>
      <c r="S317" s="89"/>
      <c r="T317" s="90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4" t="s">
        <v>200</v>
      </c>
      <c r="AU317" s="14" t="s">
        <v>92</v>
      </c>
    </row>
    <row r="318" s="2" customFormat="1" ht="16.5" customHeight="1">
      <c r="A318" s="35"/>
      <c r="B318" s="36"/>
      <c r="C318" s="244" t="s">
        <v>653</v>
      </c>
      <c r="D318" s="244" t="s">
        <v>402</v>
      </c>
      <c r="E318" s="245" t="s">
        <v>654</v>
      </c>
      <c r="F318" s="246" t="s">
        <v>655</v>
      </c>
      <c r="G318" s="247" t="s">
        <v>229</v>
      </c>
      <c r="H318" s="248">
        <v>1</v>
      </c>
      <c r="I318" s="249"/>
      <c r="J318" s="250">
        <f>ROUND(I318*H318,2)</f>
        <v>0</v>
      </c>
      <c r="K318" s="251"/>
      <c r="L318" s="252"/>
      <c r="M318" s="253" t="s">
        <v>1</v>
      </c>
      <c r="N318" s="254" t="s">
        <v>47</v>
      </c>
      <c r="O318" s="89"/>
      <c r="P318" s="235">
        <f>O318*H318</f>
        <v>0</v>
      </c>
      <c r="Q318" s="235">
        <v>0.19500000000000001</v>
      </c>
      <c r="R318" s="235">
        <f>Q318*H318</f>
        <v>0.19500000000000001</v>
      </c>
      <c r="S318" s="235">
        <v>0</v>
      </c>
      <c r="T318" s="236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37" t="s">
        <v>353</v>
      </c>
      <c r="AT318" s="237" t="s">
        <v>402</v>
      </c>
      <c r="AU318" s="237" t="s">
        <v>92</v>
      </c>
      <c r="AY318" s="14" t="s">
        <v>190</v>
      </c>
      <c r="BE318" s="238">
        <f>IF(N318="základní",J318,0)</f>
        <v>0</v>
      </c>
      <c r="BF318" s="238">
        <f>IF(N318="snížená",J318,0)</f>
        <v>0</v>
      </c>
      <c r="BG318" s="238">
        <f>IF(N318="zákl. přenesená",J318,0)</f>
        <v>0</v>
      </c>
      <c r="BH318" s="238">
        <f>IF(N318="sníž. přenesená",J318,0)</f>
        <v>0</v>
      </c>
      <c r="BI318" s="238">
        <f>IF(N318="nulová",J318,0)</f>
        <v>0</v>
      </c>
      <c r="BJ318" s="14" t="s">
        <v>198</v>
      </c>
      <c r="BK318" s="238">
        <f>ROUND(I318*H318,2)</f>
        <v>0</v>
      </c>
      <c r="BL318" s="14" t="s">
        <v>273</v>
      </c>
      <c r="BM318" s="237" t="s">
        <v>656</v>
      </c>
    </row>
    <row r="319" s="2" customFormat="1">
      <c r="A319" s="35"/>
      <c r="B319" s="36"/>
      <c r="C319" s="37"/>
      <c r="D319" s="255" t="s">
        <v>568</v>
      </c>
      <c r="E319" s="37"/>
      <c r="F319" s="256" t="s">
        <v>657</v>
      </c>
      <c r="G319" s="37"/>
      <c r="H319" s="37"/>
      <c r="I319" s="241"/>
      <c r="J319" s="37"/>
      <c r="K319" s="37"/>
      <c r="L319" s="41"/>
      <c r="M319" s="242"/>
      <c r="N319" s="243"/>
      <c r="O319" s="89"/>
      <c r="P319" s="89"/>
      <c r="Q319" s="89"/>
      <c r="R319" s="89"/>
      <c r="S319" s="89"/>
      <c r="T319" s="90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14" t="s">
        <v>568</v>
      </c>
      <c r="AU319" s="14" t="s">
        <v>92</v>
      </c>
    </row>
    <row r="320" s="2" customFormat="1" ht="33" customHeight="1">
      <c r="A320" s="35"/>
      <c r="B320" s="36"/>
      <c r="C320" s="225" t="s">
        <v>658</v>
      </c>
      <c r="D320" s="225" t="s">
        <v>193</v>
      </c>
      <c r="E320" s="226" t="s">
        <v>659</v>
      </c>
      <c r="F320" s="227" t="s">
        <v>660</v>
      </c>
      <c r="G320" s="228" t="s">
        <v>229</v>
      </c>
      <c r="H320" s="229">
        <v>5</v>
      </c>
      <c r="I320" s="230"/>
      <c r="J320" s="231">
        <f>ROUND(I320*H320,2)</f>
        <v>0</v>
      </c>
      <c r="K320" s="232"/>
      <c r="L320" s="41"/>
      <c r="M320" s="233" t="s">
        <v>1</v>
      </c>
      <c r="N320" s="234" t="s">
        <v>47</v>
      </c>
      <c r="O320" s="89"/>
      <c r="P320" s="235">
        <f>O320*H320</f>
        <v>0</v>
      </c>
      <c r="Q320" s="235">
        <v>0</v>
      </c>
      <c r="R320" s="235">
        <f>Q320*H320</f>
        <v>0</v>
      </c>
      <c r="S320" s="235">
        <v>0</v>
      </c>
      <c r="T320" s="236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37" t="s">
        <v>197</v>
      </c>
      <c r="AT320" s="237" t="s">
        <v>193</v>
      </c>
      <c r="AU320" s="237" t="s">
        <v>92</v>
      </c>
      <c r="AY320" s="14" t="s">
        <v>190</v>
      </c>
      <c r="BE320" s="238">
        <f>IF(N320="základní",J320,0)</f>
        <v>0</v>
      </c>
      <c r="BF320" s="238">
        <f>IF(N320="snížená",J320,0)</f>
        <v>0</v>
      </c>
      <c r="BG320" s="238">
        <f>IF(N320="zákl. přenesená",J320,0)</f>
        <v>0</v>
      </c>
      <c r="BH320" s="238">
        <f>IF(N320="sníž. přenesená",J320,0)</f>
        <v>0</v>
      </c>
      <c r="BI320" s="238">
        <f>IF(N320="nulová",J320,0)</f>
        <v>0</v>
      </c>
      <c r="BJ320" s="14" t="s">
        <v>198</v>
      </c>
      <c r="BK320" s="238">
        <f>ROUND(I320*H320,2)</f>
        <v>0</v>
      </c>
      <c r="BL320" s="14" t="s">
        <v>197</v>
      </c>
      <c r="BM320" s="237" t="s">
        <v>661</v>
      </c>
    </row>
    <row r="321" s="2" customFormat="1">
      <c r="A321" s="35"/>
      <c r="B321" s="36"/>
      <c r="C321" s="37"/>
      <c r="D321" s="239" t="s">
        <v>200</v>
      </c>
      <c r="E321" s="37"/>
      <c r="F321" s="240" t="s">
        <v>662</v>
      </c>
      <c r="G321" s="37"/>
      <c r="H321" s="37"/>
      <c r="I321" s="241"/>
      <c r="J321" s="37"/>
      <c r="K321" s="37"/>
      <c r="L321" s="41"/>
      <c r="M321" s="242"/>
      <c r="N321" s="243"/>
      <c r="O321" s="89"/>
      <c r="P321" s="89"/>
      <c r="Q321" s="89"/>
      <c r="R321" s="89"/>
      <c r="S321" s="89"/>
      <c r="T321" s="90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4" t="s">
        <v>200</v>
      </c>
      <c r="AU321" s="14" t="s">
        <v>92</v>
      </c>
    </row>
    <row r="322" s="2" customFormat="1" ht="24.15" customHeight="1">
      <c r="A322" s="35"/>
      <c r="B322" s="36"/>
      <c r="C322" s="225" t="s">
        <v>663</v>
      </c>
      <c r="D322" s="225" t="s">
        <v>193</v>
      </c>
      <c r="E322" s="226" t="s">
        <v>664</v>
      </c>
      <c r="F322" s="227" t="s">
        <v>665</v>
      </c>
      <c r="G322" s="228" t="s">
        <v>229</v>
      </c>
      <c r="H322" s="229">
        <v>1</v>
      </c>
      <c r="I322" s="230"/>
      <c r="J322" s="231">
        <f>ROUND(I322*H322,2)</f>
        <v>0</v>
      </c>
      <c r="K322" s="232"/>
      <c r="L322" s="41"/>
      <c r="M322" s="233" t="s">
        <v>1</v>
      </c>
      <c r="N322" s="234" t="s">
        <v>47</v>
      </c>
      <c r="O322" s="89"/>
      <c r="P322" s="235">
        <f>O322*H322</f>
        <v>0</v>
      </c>
      <c r="Q322" s="235">
        <v>0</v>
      </c>
      <c r="R322" s="235">
        <f>Q322*H322</f>
        <v>0</v>
      </c>
      <c r="S322" s="235">
        <v>0.16600000000000001</v>
      </c>
      <c r="T322" s="236">
        <f>S322*H322</f>
        <v>0.16600000000000001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37" t="s">
        <v>273</v>
      </c>
      <c r="AT322" s="237" t="s">
        <v>193</v>
      </c>
      <c r="AU322" s="237" t="s">
        <v>92</v>
      </c>
      <c r="AY322" s="14" t="s">
        <v>190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4" t="s">
        <v>198</v>
      </c>
      <c r="BK322" s="238">
        <f>ROUND(I322*H322,2)</f>
        <v>0</v>
      </c>
      <c r="BL322" s="14" t="s">
        <v>273</v>
      </c>
      <c r="BM322" s="237" t="s">
        <v>666</v>
      </c>
    </row>
    <row r="323" s="2" customFormat="1">
      <c r="A323" s="35"/>
      <c r="B323" s="36"/>
      <c r="C323" s="37"/>
      <c r="D323" s="239" t="s">
        <v>200</v>
      </c>
      <c r="E323" s="37"/>
      <c r="F323" s="240" t="s">
        <v>667</v>
      </c>
      <c r="G323" s="37"/>
      <c r="H323" s="37"/>
      <c r="I323" s="241"/>
      <c r="J323" s="37"/>
      <c r="K323" s="37"/>
      <c r="L323" s="41"/>
      <c r="M323" s="242"/>
      <c r="N323" s="243"/>
      <c r="O323" s="89"/>
      <c r="P323" s="89"/>
      <c r="Q323" s="89"/>
      <c r="R323" s="89"/>
      <c r="S323" s="89"/>
      <c r="T323" s="90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4" t="s">
        <v>200</v>
      </c>
      <c r="AU323" s="14" t="s">
        <v>92</v>
      </c>
    </row>
    <row r="324" s="2" customFormat="1" ht="24.15" customHeight="1">
      <c r="A324" s="35"/>
      <c r="B324" s="36"/>
      <c r="C324" s="225" t="s">
        <v>668</v>
      </c>
      <c r="D324" s="225" t="s">
        <v>193</v>
      </c>
      <c r="E324" s="226" t="s">
        <v>669</v>
      </c>
      <c r="F324" s="227" t="s">
        <v>670</v>
      </c>
      <c r="G324" s="228" t="s">
        <v>213</v>
      </c>
      <c r="H324" s="229">
        <v>0.59299999999999997</v>
      </c>
      <c r="I324" s="230"/>
      <c r="J324" s="231">
        <f>ROUND(I324*H324,2)</f>
        <v>0</v>
      </c>
      <c r="K324" s="232"/>
      <c r="L324" s="41"/>
      <c r="M324" s="233" t="s">
        <v>1</v>
      </c>
      <c r="N324" s="234" t="s">
        <v>47</v>
      </c>
      <c r="O324" s="89"/>
      <c r="P324" s="235">
        <f>O324*H324</f>
        <v>0</v>
      </c>
      <c r="Q324" s="235">
        <v>0</v>
      </c>
      <c r="R324" s="235">
        <f>Q324*H324</f>
        <v>0</v>
      </c>
      <c r="S324" s="235">
        <v>0</v>
      </c>
      <c r="T324" s="23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37" t="s">
        <v>273</v>
      </c>
      <c r="AT324" s="237" t="s">
        <v>193</v>
      </c>
      <c r="AU324" s="237" t="s">
        <v>92</v>
      </c>
      <c r="AY324" s="14" t="s">
        <v>190</v>
      </c>
      <c r="BE324" s="238">
        <f>IF(N324="základní",J324,0)</f>
        <v>0</v>
      </c>
      <c r="BF324" s="238">
        <f>IF(N324="snížená",J324,0)</f>
        <v>0</v>
      </c>
      <c r="BG324" s="238">
        <f>IF(N324="zákl. přenesená",J324,0)</f>
        <v>0</v>
      </c>
      <c r="BH324" s="238">
        <f>IF(N324="sníž. přenesená",J324,0)</f>
        <v>0</v>
      </c>
      <c r="BI324" s="238">
        <f>IF(N324="nulová",J324,0)</f>
        <v>0</v>
      </c>
      <c r="BJ324" s="14" t="s">
        <v>198</v>
      </c>
      <c r="BK324" s="238">
        <f>ROUND(I324*H324,2)</f>
        <v>0</v>
      </c>
      <c r="BL324" s="14" t="s">
        <v>273</v>
      </c>
      <c r="BM324" s="237" t="s">
        <v>671</v>
      </c>
    </row>
    <row r="325" s="2" customFormat="1">
      <c r="A325" s="35"/>
      <c r="B325" s="36"/>
      <c r="C325" s="37"/>
      <c r="D325" s="239" t="s">
        <v>200</v>
      </c>
      <c r="E325" s="37"/>
      <c r="F325" s="240" t="s">
        <v>672</v>
      </c>
      <c r="G325" s="37"/>
      <c r="H325" s="37"/>
      <c r="I325" s="241"/>
      <c r="J325" s="37"/>
      <c r="K325" s="37"/>
      <c r="L325" s="41"/>
      <c r="M325" s="242"/>
      <c r="N325" s="243"/>
      <c r="O325" s="89"/>
      <c r="P325" s="89"/>
      <c r="Q325" s="89"/>
      <c r="R325" s="89"/>
      <c r="S325" s="89"/>
      <c r="T325" s="90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4" t="s">
        <v>200</v>
      </c>
      <c r="AU325" s="14" t="s">
        <v>92</v>
      </c>
    </row>
    <row r="326" s="12" customFormat="1" ht="22.8" customHeight="1">
      <c r="A326" s="12"/>
      <c r="B326" s="209"/>
      <c r="C326" s="210"/>
      <c r="D326" s="211" t="s">
        <v>78</v>
      </c>
      <c r="E326" s="223" t="s">
        <v>673</v>
      </c>
      <c r="F326" s="223" t="s">
        <v>674</v>
      </c>
      <c r="G326" s="210"/>
      <c r="H326" s="210"/>
      <c r="I326" s="213"/>
      <c r="J326" s="224">
        <f>BK326</f>
        <v>0</v>
      </c>
      <c r="K326" s="210"/>
      <c r="L326" s="215"/>
      <c r="M326" s="216"/>
      <c r="N326" s="217"/>
      <c r="O326" s="217"/>
      <c r="P326" s="218">
        <f>SUM(P327:P349)</f>
        <v>0</v>
      </c>
      <c r="Q326" s="217"/>
      <c r="R326" s="218">
        <f>SUM(R327:R349)</f>
        <v>0.56092120000000001</v>
      </c>
      <c r="S326" s="217"/>
      <c r="T326" s="219">
        <f>SUM(T327:T349)</f>
        <v>0.25075755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20" t="s">
        <v>92</v>
      </c>
      <c r="AT326" s="221" t="s">
        <v>78</v>
      </c>
      <c r="AU326" s="221" t="s">
        <v>86</v>
      </c>
      <c r="AY326" s="220" t="s">
        <v>190</v>
      </c>
      <c r="BK326" s="222">
        <f>SUM(BK327:BK349)</f>
        <v>0</v>
      </c>
    </row>
    <row r="327" s="2" customFormat="1" ht="16.5" customHeight="1">
      <c r="A327" s="35"/>
      <c r="B327" s="36"/>
      <c r="C327" s="225" t="s">
        <v>675</v>
      </c>
      <c r="D327" s="225" t="s">
        <v>193</v>
      </c>
      <c r="E327" s="226" t="s">
        <v>676</v>
      </c>
      <c r="F327" s="227" t="s">
        <v>677</v>
      </c>
      <c r="G327" s="228" t="s">
        <v>196</v>
      </c>
      <c r="H327" s="229">
        <v>13.906000000000001</v>
      </c>
      <c r="I327" s="230"/>
      <c r="J327" s="231">
        <f>ROUND(I327*H327,2)</f>
        <v>0</v>
      </c>
      <c r="K327" s="232"/>
      <c r="L327" s="41"/>
      <c r="M327" s="233" t="s">
        <v>1</v>
      </c>
      <c r="N327" s="234" t="s">
        <v>47</v>
      </c>
      <c r="O327" s="89"/>
      <c r="P327" s="235">
        <f>O327*H327</f>
        <v>0</v>
      </c>
      <c r="Q327" s="235">
        <v>0</v>
      </c>
      <c r="R327" s="235">
        <f>Q327*H327</f>
        <v>0</v>
      </c>
      <c r="S327" s="235">
        <v>0</v>
      </c>
      <c r="T327" s="23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37" t="s">
        <v>273</v>
      </c>
      <c r="AT327" s="237" t="s">
        <v>193</v>
      </c>
      <c r="AU327" s="237" t="s">
        <v>92</v>
      </c>
      <c r="AY327" s="14" t="s">
        <v>190</v>
      </c>
      <c r="BE327" s="238">
        <f>IF(N327="základní",J327,0)</f>
        <v>0</v>
      </c>
      <c r="BF327" s="238">
        <f>IF(N327="snížená",J327,0)</f>
        <v>0</v>
      </c>
      <c r="BG327" s="238">
        <f>IF(N327="zákl. přenesená",J327,0)</f>
        <v>0</v>
      </c>
      <c r="BH327" s="238">
        <f>IF(N327="sníž. přenesená",J327,0)</f>
        <v>0</v>
      </c>
      <c r="BI327" s="238">
        <f>IF(N327="nulová",J327,0)</f>
        <v>0</v>
      </c>
      <c r="BJ327" s="14" t="s">
        <v>198</v>
      </c>
      <c r="BK327" s="238">
        <f>ROUND(I327*H327,2)</f>
        <v>0</v>
      </c>
      <c r="BL327" s="14" t="s">
        <v>273</v>
      </c>
      <c r="BM327" s="237" t="s">
        <v>678</v>
      </c>
    </row>
    <row r="328" s="2" customFormat="1">
      <c r="A328" s="35"/>
      <c r="B328" s="36"/>
      <c r="C328" s="37"/>
      <c r="D328" s="239" t="s">
        <v>200</v>
      </c>
      <c r="E328" s="37"/>
      <c r="F328" s="240" t="s">
        <v>679</v>
      </c>
      <c r="G328" s="37"/>
      <c r="H328" s="37"/>
      <c r="I328" s="241"/>
      <c r="J328" s="37"/>
      <c r="K328" s="37"/>
      <c r="L328" s="41"/>
      <c r="M328" s="242"/>
      <c r="N328" s="243"/>
      <c r="O328" s="89"/>
      <c r="P328" s="89"/>
      <c r="Q328" s="89"/>
      <c r="R328" s="89"/>
      <c r="S328" s="89"/>
      <c r="T328" s="90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4" t="s">
        <v>200</v>
      </c>
      <c r="AU328" s="14" t="s">
        <v>92</v>
      </c>
    </row>
    <row r="329" s="2" customFormat="1" ht="16.5" customHeight="1">
      <c r="A329" s="35"/>
      <c r="B329" s="36"/>
      <c r="C329" s="225" t="s">
        <v>680</v>
      </c>
      <c r="D329" s="225" t="s">
        <v>193</v>
      </c>
      <c r="E329" s="226" t="s">
        <v>681</v>
      </c>
      <c r="F329" s="227" t="s">
        <v>682</v>
      </c>
      <c r="G329" s="228" t="s">
        <v>196</v>
      </c>
      <c r="H329" s="229">
        <v>13.906000000000001</v>
      </c>
      <c r="I329" s="230"/>
      <c r="J329" s="231">
        <f>ROUND(I329*H329,2)</f>
        <v>0</v>
      </c>
      <c r="K329" s="232"/>
      <c r="L329" s="41"/>
      <c r="M329" s="233" t="s">
        <v>1</v>
      </c>
      <c r="N329" s="234" t="s">
        <v>47</v>
      </c>
      <c r="O329" s="89"/>
      <c r="P329" s="235">
        <f>O329*H329</f>
        <v>0</v>
      </c>
      <c r="Q329" s="235">
        <v>0.00029999999999999997</v>
      </c>
      <c r="R329" s="235">
        <f>Q329*H329</f>
        <v>0.0041717999999999998</v>
      </c>
      <c r="S329" s="235">
        <v>0</v>
      </c>
      <c r="T329" s="23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37" t="s">
        <v>273</v>
      </c>
      <c r="AT329" s="237" t="s">
        <v>193</v>
      </c>
      <c r="AU329" s="237" t="s">
        <v>92</v>
      </c>
      <c r="AY329" s="14" t="s">
        <v>190</v>
      </c>
      <c r="BE329" s="238">
        <f>IF(N329="základní",J329,0)</f>
        <v>0</v>
      </c>
      <c r="BF329" s="238">
        <f>IF(N329="snížená",J329,0)</f>
        <v>0</v>
      </c>
      <c r="BG329" s="238">
        <f>IF(N329="zákl. přenesená",J329,0)</f>
        <v>0</v>
      </c>
      <c r="BH329" s="238">
        <f>IF(N329="sníž. přenesená",J329,0)</f>
        <v>0</v>
      </c>
      <c r="BI329" s="238">
        <f>IF(N329="nulová",J329,0)</f>
        <v>0</v>
      </c>
      <c r="BJ329" s="14" t="s">
        <v>198</v>
      </c>
      <c r="BK329" s="238">
        <f>ROUND(I329*H329,2)</f>
        <v>0</v>
      </c>
      <c r="BL329" s="14" t="s">
        <v>273</v>
      </c>
      <c r="BM329" s="237" t="s">
        <v>683</v>
      </c>
    </row>
    <row r="330" s="2" customFormat="1">
      <c r="A330" s="35"/>
      <c r="B330" s="36"/>
      <c r="C330" s="37"/>
      <c r="D330" s="239" t="s">
        <v>200</v>
      </c>
      <c r="E330" s="37"/>
      <c r="F330" s="240" t="s">
        <v>684</v>
      </c>
      <c r="G330" s="37"/>
      <c r="H330" s="37"/>
      <c r="I330" s="241"/>
      <c r="J330" s="37"/>
      <c r="K330" s="37"/>
      <c r="L330" s="41"/>
      <c r="M330" s="242"/>
      <c r="N330" s="243"/>
      <c r="O330" s="89"/>
      <c r="P330" s="89"/>
      <c r="Q330" s="89"/>
      <c r="R330" s="89"/>
      <c r="S330" s="89"/>
      <c r="T330" s="90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4" t="s">
        <v>200</v>
      </c>
      <c r="AU330" s="14" t="s">
        <v>92</v>
      </c>
    </row>
    <row r="331" s="2" customFormat="1" ht="33" customHeight="1">
      <c r="A331" s="35"/>
      <c r="B331" s="36"/>
      <c r="C331" s="225" t="s">
        <v>685</v>
      </c>
      <c r="D331" s="225" t="s">
        <v>193</v>
      </c>
      <c r="E331" s="226" t="s">
        <v>686</v>
      </c>
      <c r="F331" s="227" t="s">
        <v>687</v>
      </c>
      <c r="G331" s="228" t="s">
        <v>265</v>
      </c>
      <c r="H331" s="229">
        <v>8.6999999999999993</v>
      </c>
      <c r="I331" s="230"/>
      <c r="J331" s="231">
        <f>ROUND(I331*H331,2)</f>
        <v>0</v>
      </c>
      <c r="K331" s="232"/>
      <c r="L331" s="41"/>
      <c r="M331" s="233" t="s">
        <v>1</v>
      </c>
      <c r="N331" s="234" t="s">
        <v>47</v>
      </c>
      <c r="O331" s="89"/>
      <c r="P331" s="235">
        <f>O331*H331</f>
        <v>0</v>
      </c>
      <c r="Q331" s="235">
        <v>0.00058</v>
      </c>
      <c r="R331" s="235">
        <f>Q331*H331</f>
        <v>0.0050459999999999993</v>
      </c>
      <c r="S331" s="235">
        <v>0</v>
      </c>
      <c r="T331" s="23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37" t="s">
        <v>273</v>
      </c>
      <c r="AT331" s="237" t="s">
        <v>193</v>
      </c>
      <c r="AU331" s="237" t="s">
        <v>92</v>
      </c>
      <c r="AY331" s="14" t="s">
        <v>190</v>
      </c>
      <c r="BE331" s="238">
        <f>IF(N331="základní",J331,0)</f>
        <v>0</v>
      </c>
      <c r="BF331" s="238">
        <f>IF(N331="snížená",J331,0)</f>
        <v>0</v>
      </c>
      <c r="BG331" s="238">
        <f>IF(N331="zákl. přenesená",J331,0)</f>
        <v>0</v>
      </c>
      <c r="BH331" s="238">
        <f>IF(N331="sníž. přenesená",J331,0)</f>
        <v>0</v>
      </c>
      <c r="BI331" s="238">
        <f>IF(N331="nulová",J331,0)</f>
        <v>0</v>
      </c>
      <c r="BJ331" s="14" t="s">
        <v>198</v>
      </c>
      <c r="BK331" s="238">
        <f>ROUND(I331*H331,2)</f>
        <v>0</v>
      </c>
      <c r="BL331" s="14" t="s">
        <v>273</v>
      </c>
      <c r="BM331" s="237" t="s">
        <v>688</v>
      </c>
    </row>
    <row r="332" s="2" customFormat="1">
      <c r="A332" s="35"/>
      <c r="B332" s="36"/>
      <c r="C332" s="37"/>
      <c r="D332" s="239" t="s">
        <v>200</v>
      </c>
      <c r="E332" s="37"/>
      <c r="F332" s="240" t="s">
        <v>689</v>
      </c>
      <c r="G332" s="37"/>
      <c r="H332" s="37"/>
      <c r="I332" s="241"/>
      <c r="J332" s="37"/>
      <c r="K332" s="37"/>
      <c r="L332" s="41"/>
      <c r="M332" s="242"/>
      <c r="N332" s="243"/>
      <c r="O332" s="89"/>
      <c r="P332" s="89"/>
      <c r="Q332" s="89"/>
      <c r="R332" s="89"/>
      <c r="S332" s="89"/>
      <c r="T332" s="90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4" t="s">
        <v>200</v>
      </c>
      <c r="AU332" s="14" t="s">
        <v>92</v>
      </c>
    </row>
    <row r="333" s="2" customFormat="1" ht="33" customHeight="1">
      <c r="A333" s="35"/>
      <c r="B333" s="36"/>
      <c r="C333" s="244" t="s">
        <v>690</v>
      </c>
      <c r="D333" s="244" t="s">
        <v>402</v>
      </c>
      <c r="E333" s="245" t="s">
        <v>691</v>
      </c>
      <c r="F333" s="246" t="s">
        <v>692</v>
      </c>
      <c r="G333" s="247" t="s">
        <v>265</v>
      </c>
      <c r="H333" s="248">
        <v>9.5700000000000003</v>
      </c>
      <c r="I333" s="249"/>
      <c r="J333" s="250">
        <f>ROUND(I333*H333,2)</f>
        <v>0</v>
      </c>
      <c r="K333" s="251"/>
      <c r="L333" s="252"/>
      <c r="M333" s="253" t="s">
        <v>1</v>
      </c>
      <c r="N333" s="254" t="s">
        <v>47</v>
      </c>
      <c r="O333" s="89"/>
      <c r="P333" s="235">
        <f>O333*H333</f>
        <v>0</v>
      </c>
      <c r="Q333" s="235">
        <v>0.00264</v>
      </c>
      <c r="R333" s="235">
        <f>Q333*H333</f>
        <v>0.0252648</v>
      </c>
      <c r="S333" s="235">
        <v>0</v>
      </c>
      <c r="T333" s="23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37" t="s">
        <v>353</v>
      </c>
      <c r="AT333" s="237" t="s">
        <v>402</v>
      </c>
      <c r="AU333" s="237" t="s">
        <v>92</v>
      </c>
      <c r="AY333" s="14" t="s">
        <v>190</v>
      </c>
      <c r="BE333" s="238">
        <f>IF(N333="základní",J333,0)</f>
        <v>0</v>
      </c>
      <c r="BF333" s="238">
        <f>IF(N333="snížená",J333,0)</f>
        <v>0</v>
      </c>
      <c r="BG333" s="238">
        <f>IF(N333="zákl. přenesená",J333,0)</f>
        <v>0</v>
      </c>
      <c r="BH333" s="238">
        <f>IF(N333="sníž. přenesená",J333,0)</f>
        <v>0</v>
      </c>
      <c r="BI333" s="238">
        <f>IF(N333="nulová",J333,0)</f>
        <v>0</v>
      </c>
      <c r="BJ333" s="14" t="s">
        <v>198</v>
      </c>
      <c r="BK333" s="238">
        <f>ROUND(I333*H333,2)</f>
        <v>0</v>
      </c>
      <c r="BL333" s="14" t="s">
        <v>273</v>
      </c>
      <c r="BM333" s="237" t="s">
        <v>693</v>
      </c>
    </row>
    <row r="334" s="2" customFormat="1" ht="24.15" customHeight="1">
      <c r="A334" s="35"/>
      <c r="B334" s="36"/>
      <c r="C334" s="225" t="s">
        <v>694</v>
      </c>
      <c r="D334" s="225" t="s">
        <v>193</v>
      </c>
      <c r="E334" s="226" t="s">
        <v>695</v>
      </c>
      <c r="F334" s="227" t="s">
        <v>696</v>
      </c>
      <c r="G334" s="228" t="s">
        <v>196</v>
      </c>
      <c r="H334" s="229">
        <v>3.0150000000000001</v>
      </c>
      <c r="I334" s="230"/>
      <c r="J334" s="231">
        <f>ROUND(I334*H334,2)</f>
        <v>0</v>
      </c>
      <c r="K334" s="232"/>
      <c r="L334" s="41"/>
      <c r="M334" s="233" t="s">
        <v>1</v>
      </c>
      <c r="N334" s="234" t="s">
        <v>47</v>
      </c>
      <c r="O334" s="89"/>
      <c r="P334" s="235">
        <f>O334*H334</f>
        <v>0</v>
      </c>
      <c r="Q334" s="235">
        <v>0</v>
      </c>
      <c r="R334" s="235">
        <f>Q334*H334</f>
        <v>0</v>
      </c>
      <c r="S334" s="235">
        <v>0.083169999999999994</v>
      </c>
      <c r="T334" s="236">
        <f>S334*H334</f>
        <v>0.25075755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37" t="s">
        <v>273</v>
      </c>
      <c r="AT334" s="237" t="s">
        <v>193</v>
      </c>
      <c r="AU334" s="237" t="s">
        <v>92</v>
      </c>
      <c r="AY334" s="14" t="s">
        <v>190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4" t="s">
        <v>198</v>
      </c>
      <c r="BK334" s="238">
        <f>ROUND(I334*H334,2)</f>
        <v>0</v>
      </c>
      <c r="BL334" s="14" t="s">
        <v>273</v>
      </c>
      <c r="BM334" s="237" t="s">
        <v>697</v>
      </c>
    </row>
    <row r="335" s="2" customFormat="1">
      <c r="A335" s="35"/>
      <c r="B335" s="36"/>
      <c r="C335" s="37"/>
      <c r="D335" s="239" t="s">
        <v>200</v>
      </c>
      <c r="E335" s="37"/>
      <c r="F335" s="240" t="s">
        <v>698</v>
      </c>
      <c r="G335" s="37"/>
      <c r="H335" s="37"/>
      <c r="I335" s="241"/>
      <c r="J335" s="37"/>
      <c r="K335" s="37"/>
      <c r="L335" s="41"/>
      <c r="M335" s="242"/>
      <c r="N335" s="243"/>
      <c r="O335" s="89"/>
      <c r="P335" s="89"/>
      <c r="Q335" s="89"/>
      <c r="R335" s="89"/>
      <c r="S335" s="89"/>
      <c r="T335" s="90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4" t="s">
        <v>200</v>
      </c>
      <c r="AU335" s="14" t="s">
        <v>92</v>
      </c>
    </row>
    <row r="336" s="2" customFormat="1" ht="37.8" customHeight="1">
      <c r="A336" s="35"/>
      <c r="B336" s="36"/>
      <c r="C336" s="225" t="s">
        <v>699</v>
      </c>
      <c r="D336" s="225" t="s">
        <v>193</v>
      </c>
      <c r="E336" s="226" t="s">
        <v>700</v>
      </c>
      <c r="F336" s="227" t="s">
        <v>701</v>
      </c>
      <c r="G336" s="228" t="s">
        <v>196</v>
      </c>
      <c r="H336" s="229">
        <v>13.906000000000001</v>
      </c>
      <c r="I336" s="230"/>
      <c r="J336" s="231">
        <f>ROUND(I336*H336,2)</f>
        <v>0</v>
      </c>
      <c r="K336" s="232"/>
      <c r="L336" s="41"/>
      <c r="M336" s="233" t="s">
        <v>1</v>
      </c>
      <c r="N336" s="234" t="s">
        <v>47</v>
      </c>
      <c r="O336" s="89"/>
      <c r="P336" s="235">
        <f>O336*H336</f>
        <v>0</v>
      </c>
      <c r="Q336" s="235">
        <v>0.0075500000000000003</v>
      </c>
      <c r="R336" s="235">
        <f>Q336*H336</f>
        <v>0.10499030000000001</v>
      </c>
      <c r="S336" s="235">
        <v>0</v>
      </c>
      <c r="T336" s="23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37" t="s">
        <v>273</v>
      </c>
      <c r="AT336" s="237" t="s">
        <v>193</v>
      </c>
      <c r="AU336" s="237" t="s">
        <v>92</v>
      </c>
      <c r="AY336" s="14" t="s">
        <v>190</v>
      </c>
      <c r="BE336" s="238">
        <f>IF(N336="základní",J336,0)</f>
        <v>0</v>
      </c>
      <c r="BF336" s="238">
        <f>IF(N336="snížená",J336,0)</f>
        <v>0</v>
      </c>
      <c r="BG336" s="238">
        <f>IF(N336="zákl. přenesená",J336,0)</f>
        <v>0</v>
      </c>
      <c r="BH336" s="238">
        <f>IF(N336="sníž. přenesená",J336,0)</f>
        <v>0</v>
      </c>
      <c r="BI336" s="238">
        <f>IF(N336="nulová",J336,0)</f>
        <v>0</v>
      </c>
      <c r="BJ336" s="14" t="s">
        <v>198</v>
      </c>
      <c r="BK336" s="238">
        <f>ROUND(I336*H336,2)</f>
        <v>0</v>
      </c>
      <c r="BL336" s="14" t="s">
        <v>273</v>
      </c>
      <c r="BM336" s="237" t="s">
        <v>702</v>
      </c>
    </row>
    <row r="337" s="2" customFormat="1">
      <c r="A337" s="35"/>
      <c r="B337" s="36"/>
      <c r="C337" s="37"/>
      <c r="D337" s="239" t="s">
        <v>200</v>
      </c>
      <c r="E337" s="37"/>
      <c r="F337" s="240" t="s">
        <v>703</v>
      </c>
      <c r="G337" s="37"/>
      <c r="H337" s="37"/>
      <c r="I337" s="241"/>
      <c r="J337" s="37"/>
      <c r="K337" s="37"/>
      <c r="L337" s="41"/>
      <c r="M337" s="242"/>
      <c r="N337" s="243"/>
      <c r="O337" s="89"/>
      <c r="P337" s="89"/>
      <c r="Q337" s="89"/>
      <c r="R337" s="89"/>
      <c r="S337" s="89"/>
      <c r="T337" s="90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4" t="s">
        <v>200</v>
      </c>
      <c r="AU337" s="14" t="s">
        <v>92</v>
      </c>
    </row>
    <row r="338" s="2" customFormat="1" ht="33" customHeight="1">
      <c r="A338" s="35"/>
      <c r="B338" s="36"/>
      <c r="C338" s="244" t="s">
        <v>704</v>
      </c>
      <c r="D338" s="244" t="s">
        <v>402</v>
      </c>
      <c r="E338" s="245" t="s">
        <v>705</v>
      </c>
      <c r="F338" s="246" t="s">
        <v>706</v>
      </c>
      <c r="G338" s="247" t="s">
        <v>196</v>
      </c>
      <c r="H338" s="248">
        <v>15.297000000000001</v>
      </c>
      <c r="I338" s="249"/>
      <c r="J338" s="250">
        <f>ROUND(I338*H338,2)</f>
        <v>0</v>
      </c>
      <c r="K338" s="251"/>
      <c r="L338" s="252"/>
      <c r="M338" s="253" t="s">
        <v>1</v>
      </c>
      <c r="N338" s="254" t="s">
        <v>47</v>
      </c>
      <c r="O338" s="89"/>
      <c r="P338" s="235">
        <f>O338*H338</f>
        <v>0</v>
      </c>
      <c r="Q338" s="235">
        <v>0.021999999999999999</v>
      </c>
      <c r="R338" s="235">
        <f>Q338*H338</f>
        <v>0.336534</v>
      </c>
      <c r="S338" s="235">
        <v>0</v>
      </c>
      <c r="T338" s="23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37" t="s">
        <v>353</v>
      </c>
      <c r="AT338" s="237" t="s">
        <v>402</v>
      </c>
      <c r="AU338" s="237" t="s">
        <v>92</v>
      </c>
      <c r="AY338" s="14" t="s">
        <v>190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4" t="s">
        <v>198</v>
      </c>
      <c r="BK338" s="238">
        <f>ROUND(I338*H338,2)</f>
        <v>0</v>
      </c>
      <c r="BL338" s="14" t="s">
        <v>273</v>
      </c>
      <c r="BM338" s="237" t="s">
        <v>707</v>
      </c>
    </row>
    <row r="339" s="2" customFormat="1" ht="24.15" customHeight="1">
      <c r="A339" s="35"/>
      <c r="B339" s="36"/>
      <c r="C339" s="225" t="s">
        <v>708</v>
      </c>
      <c r="D339" s="225" t="s">
        <v>193</v>
      </c>
      <c r="E339" s="226" t="s">
        <v>709</v>
      </c>
      <c r="F339" s="227" t="s">
        <v>710</v>
      </c>
      <c r="G339" s="228" t="s">
        <v>196</v>
      </c>
      <c r="H339" s="229">
        <v>13.906000000000001</v>
      </c>
      <c r="I339" s="230"/>
      <c r="J339" s="231">
        <f>ROUND(I339*H339,2)</f>
        <v>0</v>
      </c>
      <c r="K339" s="232"/>
      <c r="L339" s="41"/>
      <c r="M339" s="233" t="s">
        <v>1</v>
      </c>
      <c r="N339" s="234" t="s">
        <v>47</v>
      </c>
      <c r="O339" s="89"/>
      <c r="P339" s="235">
        <f>O339*H339</f>
        <v>0</v>
      </c>
      <c r="Q339" s="235">
        <v>0.0015</v>
      </c>
      <c r="R339" s="235">
        <f>Q339*H339</f>
        <v>0.020859000000000003</v>
      </c>
      <c r="S339" s="235">
        <v>0</v>
      </c>
      <c r="T339" s="23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7" t="s">
        <v>273</v>
      </c>
      <c r="AT339" s="237" t="s">
        <v>193</v>
      </c>
      <c r="AU339" s="237" t="s">
        <v>92</v>
      </c>
      <c r="AY339" s="14" t="s">
        <v>190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4" t="s">
        <v>198</v>
      </c>
      <c r="BK339" s="238">
        <f>ROUND(I339*H339,2)</f>
        <v>0</v>
      </c>
      <c r="BL339" s="14" t="s">
        <v>273</v>
      </c>
      <c r="BM339" s="237" t="s">
        <v>711</v>
      </c>
    </row>
    <row r="340" s="2" customFormat="1">
      <c r="A340" s="35"/>
      <c r="B340" s="36"/>
      <c r="C340" s="37"/>
      <c r="D340" s="239" t="s">
        <v>200</v>
      </c>
      <c r="E340" s="37"/>
      <c r="F340" s="240" t="s">
        <v>712</v>
      </c>
      <c r="G340" s="37"/>
      <c r="H340" s="37"/>
      <c r="I340" s="241"/>
      <c r="J340" s="37"/>
      <c r="K340" s="37"/>
      <c r="L340" s="41"/>
      <c r="M340" s="242"/>
      <c r="N340" s="243"/>
      <c r="O340" s="89"/>
      <c r="P340" s="89"/>
      <c r="Q340" s="89"/>
      <c r="R340" s="89"/>
      <c r="S340" s="89"/>
      <c r="T340" s="90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4" t="s">
        <v>200</v>
      </c>
      <c r="AU340" s="14" t="s">
        <v>92</v>
      </c>
    </row>
    <row r="341" s="2" customFormat="1" ht="16.5" customHeight="1">
      <c r="A341" s="35"/>
      <c r="B341" s="36"/>
      <c r="C341" s="225" t="s">
        <v>713</v>
      </c>
      <c r="D341" s="225" t="s">
        <v>193</v>
      </c>
      <c r="E341" s="226" t="s">
        <v>714</v>
      </c>
      <c r="F341" s="227" t="s">
        <v>715</v>
      </c>
      <c r="G341" s="228" t="s">
        <v>265</v>
      </c>
      <c r="H341" s="229">
        <v>8.6999999999999993</v>
      </c>
      <c r="I341" s="230"/>
      <c r="J341" s="231">
        <f>ROUND(I341*H341,2)</f>
        <v>0</v>
      </c>
      <c r="K341" s="232"/>
      <c r="L341" s="41"/>
      <c r="M341" s="233" t="s">
        <v>1</v>
      </c>
      <c r="N341" s="234" t="s">
        <v>47</v>
      </c>
      <c r="O341" s="89"/>
      <c r="P341" s="235">
        <f>O341*H341</f>
        <v>0</v>
      </c>
      <c r="Q341" s="235">
        <v>9.0000000000000006E-05</v>
      </c>
      <c r="R341" s="235">
        <f>Q341*H341</f>
        <v>0.00078299999999999995</v>
      </c>
      <c r="S341" s="235">
        <v>0</v>
      </c>
      <c r="T341" s="23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37" t="s">
        <v>273</v>
      </c>
      <c r="AT341" s="237" t="s">
        <v>193</v>
      </c>
      <c r="AU341" s="237" t="s">
        <v>92</v>
      </c>
      <c r="AY341" s="14" t="s">
        <v>190</v>
      </c>
      <c r="BE341" s="238">
        <f>IF(N341="základní",J341,0)</f>
        <v>0</v>
      </c>
      <c r="BF341" s="238">
        <f>IF(N341="snížená",J341,0)</f>
        <v>0</v>
      </c>
      <c r="BG341" s="238">
        <f>IF(N341="zákl. přenesená",J341,0)</f>
        <v>0</v>
      </c>
      <c r="BH341" s="238">
        <f>IF(N341="sníž. přenesená",J341,0)</f>
        <v>0</v>
      </c>
      <c r="BI341" s="238">
        <f>IF(N341="nulová",J341,0)</f>
        <v>0</v>
      </c>
      <c r="BJ341" s="14" t="s">
        <v>198</v>
      </c>
      <c r="BK341" s="238">
        <f>ROUND(I341*H341,2)</f>
        <v>0</v>
      </c>
      <c r="BL341" s="14" t="s">
        <v>273</v>
      </c>
      <c r="BM341" s="237" t="s">
        <v>716</v>
      </c>
    </row>
    <row r="342" s="2" customFormat="1">
      <c r="A342" s="35"/>
      <c r="B342" s="36"/>
      <c r="C342" s="37"/>
      <c r="D342" s="239" t="s">
        <v>200</v>
      </c>
      <c r="E342" s="37"/>
      <c r="F342" s="240" t="s">
        <v>717</v>
      </c>
      <c r="G342" s="37"/>
      <c r="H342" s="37"/>
      <c r="I342" s="241"/>
      <c r="J342" s="37"/>
      <c r="K342" s="37"/>
      <c r="L342" s="41"/>
      <c r="M342" s="242"/>
      <c r="N342" s="243"/>
      <c r="O342" s="89"/>
      <c r="P342" s="89"/>
      <c r="Q342" s="89"/>
      <c r="R342" s="89"/>
      <c r="S342" s="89"/>
      <c r="T342" s="90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4" t="s">
        <v>200</v>
      </c>
      <c r="AU342" s="14" t="s">
        <v>92</v>
      </c>
    </row>
    <row r="343" s="2" customFormat="1" ht="21.75" customHeight="1">
      <c r="A343" s="35"/>
      <c r="B343" s="36"/>
      <c r="C343" s="225" t="s">
        <v>718</v>
      </c>
      <c r="D343" s="225" t="s">
        <v>193</v>
      </c>
      <c r="E343" s="226" t="s">
        <v>719</v>
      </c>
      <c r="F343" s="227" t="s">
        <v>720</v>
      </c>
      <c r="G343" s="228" t="s">
        <v>196</v>
      </c>
      <c r="H343" s="229">
        <v>13.906000000000001</v>
      </c>
      <c r="I343" s="230"/>
      <c r="J343" s="231">
        <f>ROUND(I343*H343,2)</f>
        <v>0</v>
      </c>
      <c r="K343" s="232"/>
      <c r="L343" s="41"/>
      <c r="M343" s="233" t="s">
        <v>1</v>
      </c>
      <c r="N343" s="234" t="s">
        <v>47</v>
      </c>
      <c r="O343" s="89"/>
      <c r="P343" s="235">
        <f>O343*H343</f>
        <v>0</v>
      </c>
      <c r="Q343" s="235">
        <v>0.0044999999999999997</v>
      </c>
      <c r="R343" s="235">
        <f>Q343*H343</f>
        <v>0.062576999999999994</v>
      </c>
      <c r="S343" s="235">
        <v>0</v>
      </c>
      <c r="T343" s="23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37" t="s">
        <v>273</v>
      </c>
      <c r="AT343" s="237" t="s">
        <v>193</v>
      </c>
      <c r="AU343" s="237" t="s">
        <v>92</v>
      </c>
      <c r="AY343" s="14" t="s">
        <v>190</v>
      </c>
      <c r="BE343" s="238">
        <f>IF(N343="základní",J343,0)</f>
        <v>0</v>
      </c>
      <c r="BF343" s="238">
        <f>IF(N343="snížená",J343,0)</f>
        <v>0</v>
      </c>
      <c r="BG343" s="238">
        <f>IF(N343="zákl. přenesená",J343,0)</f>
        <v>0</v>
      </c>
      <c r="BH343" s="238">
        <f>IF(N343="sníž. přenesená",J343,0)</f>
        <v>0</v>
      </c>
      <c r="BI343" s="238">
        <f>IF(N343="nulová",J343,0)</f>
        <v>0</v>
      </c>
      <c r="BJ343" s="14" t="s">
        <v>198</v>
      </c>
      <c r="BK343" s="238">
        <f>ROUND(I343*H343,2)</f>
        <v>0</v>
      </c>
      <c r="BL343" s="14" t="s">
        <v>273</v>
      </c>
      <c r="BM343" s="237" t="s">
        <v>721</v>
      </c>
    </row>
    <row r="344" s="2" customFormat="1">
      <c r="A344" s="35"/>
      <c r="B344" s="36"/>
      <c r="C344" s="37"/>
      <c r="D344" s="239" t="s">
        <v>200</v>
      </c>
      <c r="E344" s="37"/>
      <c r="F344" s="240" t="s">
        <v>722</v>
      </c>
      <c r="G344" s="37"/>
      <c r="H344" s="37"/>
      <c r="I344" s="241"/>
      <c r="J344" s="37"/>
      <c r="K344" s="37"/>
      <c r="L344" s="41"/>
      <c r="M344" s="242"/>
      <c r="N344" s="243"/>
      <c r="O344" s="89"/>
      <c r="P344" s="89"/>
      <c r="Q344" s="89"/>
      <c r="R344" s="89"/>
      <c r="S344" s="89"/>
      <c r="T344" s="90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4" t="s">
        <v>200</v>
      </c>
      <c r="AU344" s="14" t="s">
        <v>92</v>
      </c>
    </row>
    <row r="345" s="2" customFormat="1" ht="16.5" customHeight="1">
      <c r="A345" s="35"/>
      <c r="B345" s="36"/>
      <c r="C345" s="244" t="s">
        <v>723</v>
      </c>
      <c r="D345" s="244" t="s">
        <v>402</v>
      </c>
      <c r="E345" s="245" t="s">
        <v>724</v>
      </c>
      <c r="F345" s="246" t="s">
        <v>725</v>
      </c>
      <c r="G345" s="247" t="s">
        <v>196</v>
      </c>
      <c r="H345" s="248">
        <v>14.601000000000001</v>
      </c>
      <c r="I345" s="249"/>
      <c r="J345" s="250">
        <f>ROUND(I345*H345,2)</f>
        <v>0</v>
      </c>
      <c r="K345" s="251"/>
      <c r="L345" s="252"/>
      <c r="M345" s="253" t="s">
        <v>1</v>
      </c>
      <c r="N345" s="254" t="s">
        <v>47</v>
      </c>
      <c r="O345" s="89"/>
      <c r="P345" s="235">
        <f>O345*H345</f>
        <v>0</v>
      </c>
      <c r="Q345" s="235">
        <v>0</v>
      </c>
      <c r="R345" s="235">
        <f>Q345*H345</f>
        <v>0</v>
      </c>
      <c r="S345" s="235">
        <v>0</v>
      </c>
      <c r="T345" s="236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37" t="s">
        <v>353</v>
      </c>
      <c r="AT345" s="237" t="s">
        <v>402</v>
      </c>
      <c r="AU345" s="237" t="s">
        <v>92</v>
      </c>
      <c r="AY345" s="14" t="s">
        <v>190</v>
      </c>
      <c r="BE345" s="238">
        <f>IF(N345="základní",J345,0)</f>
        <v>0</v>
      </c>
      <c r="BF345" s="238">
        <f>IF(N345="snížená",J345,0)</f>
        <v>0</v>
      </c>
      <c r="BG345" s="238">
        <f>IF(N345="zákl. přenesená",J345,0)</f>
        <v>0</v>
      </c>
      <c r="BH345" s="238">
        <f>IF(N345="sníž. přenesená",J345,0)</f>
        <v>0</v>
      </c>
      <c r="BI345" s="238">
        <f>IF(N345="nulová",J345,0)</f>
        <v>0</v>
      </c>
      <c r="BJ345" s="14" t="s">
        <v>198</v>
      </c>
      <c r="BK345" s="238">
        <f>ROUND(I345*H345,2)</f>
        <v>0</v>
      </c>
      <c r="BL345" s="14" t="s">
        <v>273</v>
      </c>
      <c r="BM345" s="237" t="s">
        <v>726</v>
      </c>
    </row>
    <row r="346" s="2" customFormat="1" ht="24.15" customHeight="1">
      <c r="A346" s="35"/>
      <c r="B346" s="36"/>
      <c r="C346" s="225" t="s">
        <v>727</v>
      </c>
      <c r="D346" s="225" t="s">
        <v>193</v>
      </c>
      <c r="E346" s="226" t="s">
        <v>728</v>
      </c>
      <c r="F346" s="227" t="s">
        <v>729</v>
      </c>
      <c r="G346" s="228" t="s">
        <v>196</v>
      </c>
      <c r="H346" s="229">
        <v>13.906000000000001</v>
      </c>
      <c r="I346" s="230"/>
      <c r="J346" s="231">
        <f>ROUND(I346*H346,2)</f>
        <v>0</v>
      </c>
      <c r="K346" s="232"/>
      <c r="L346" s="41"/>
      <c r="M346" s="233" t="s">
        <v>1</v>
      </c>
      <c r="N346" s="234" t="s">
        <v>47</v>
      </c>
      <c r="O346" s="89"/>
      <c r="P346" s="235">
        <f>O346*H346</f>
        <v>0</v>
      </c>
      <c r="Q346" s="235">
        <v>5.0000000000000002E-05</v>
      </c>
      <c r="R346" s="235">
        <f>Q346*H346</f>
        <v>0.00069530000000000004</v>
      </c>
      <c r="S346" s="235">
        <v>0</v>
      </c>
      <c r="T346" s="236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37" t="s">
        <v>273</v>
      </c>
      <c r="AT346" s="237" t="s">
        <v>193</v>
      </c>
      <c r="AU346" s="237" t="s">
        <v>92</v>
      </c>
      <c r="AY346" s="14" t="s">
        <v>190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4" t="s">
        <v>198</v>
      </c>
      <c r="BK346" s="238">
        <f>ROUND(I346*H346,2)</f>
        <v>0</v>
      </c>
      <c r="BL346" s="14" t="s">
        <v>273</v>
      </c>
      <c r="BM346" s="237" t="s">
        <v>730</v>
      </c>
    </row>
    <row r="347" s="2" customFormat="1">
      <c r="A347" s="35"/>
      <c r="B347" s="36"/>
      <c r="C347" s="37"/>
      <c r="D347" s="239" t="s">
        <v>200</v>
      </c>
      <c r="E347" s="37"/>
      <c r="F347" s="240" t="s">
        <v>731</v>
      </c>
      <c r="G347" s="37"/>
      <c r="H347" s="37"/>
      <c r="I347" s="241"/>
      <c r="J347" s="37"/>
      <c r="K347" s="37"/>
      <c r="L347" s="41"/>
      <c r="M347" s="242"/>
      <c r="N347" s="243"/>
      <c r="O347" s="89"/>
      <c r="P347" s="89"/>
      <c r="Q347" s="89"/>
      <c r="R347" s="89"/>
      <c r="S347" s="89"/>
      <c r="T347" s="90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14" t="s">
        <v>200</v>
      </c>
      <c r="AU347" s="14" t="s">
        <v>92</v>
      </c>
    </row>
    <row r="348" s="2" customFormat="1" ht="24.15" customHeight="1">
      <c r="A348" s="35"/>
      <c r="B348" s="36"/>
      <c r="C348" s="225" t="s">
        <v>732</v>
      </c>
      <c r="D348" s="225" t="s">
        <v>193</v>
      </c>
      <c r="E348" s="226" t="s">
        <v>733</v>
      </c>
      <c r="F348" s="227" t="s">
        <v>734</v>
      </c>
      <c r="G348" s="228" t="s">
        <v>213</v>
      </c>
      <c r="H348" s="229">
        <v>0.56100000000000005</v>
      </c>
      <c r="I348" s="230"/>
      <c r="J348" s="231">
        <f>ROUND(I348*H348,2)</f>
        <v>0</v>
      </c>
      <c r="K348" s="232"/>
      <c r="L348" s="41"/>
      <c r="M348" s="233" t="s">
        <v>1</v>
      </c>
      <c r="N348" s="234" t="s">
        <v>47</v>
      </c>
      <c r="O348" s="89"/>
      <c r="P348" s="235">
        <f>O348*H348</f>
        <v>0</v>
      </c>
      <c r="Q348" s="235">
        <v>0</v>
      </c>
      <c r="R348" s="235">
        <f>Q348*H348</f>
        <v>0</v>
      </c>
      <c r="S348" s="235">
        <v>0</v>
      </c>
      <c r="T348" s="236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37" t="s">
        <v>273</v>
      </c>
      <c r="AT348" s="237" t="s">
        <v>193</v>
      </c>
      <c r="AU348" s="237" t="s">
        <v>92</v>
      </c>
      <c r="AY348" s="14" t="s">
        <v>190</v>
      </c>
      <c r="BE348" s="238">
        <f>IF(N348="základní",J348,0)</f>
        <v>0</v>
      </c>
      <c r="BF348" s="238">
        <f>IF(N348="snížená",J348,0)</f>
        <v>0</v>
      </c>
      <c r="BG348" s="238">
        <f>IF(N348="zákl. přenesená",J348,0)</f>
        <v>0</v>
      </c>
      <c r="BH348" s="238">
        <f>IF(N348="sníž. přenesená",J348,0)</f>
        <v>0</v>
      </c>
      <c r="BI348" s="238">
        <f>IF(N348="nulová",J348,0)</f>
        <v>0</v>
      </c>
      <c r="BJ348" s="14" t="s">
        <v>198</v>
      </c>
      <c r="BK348" s="238">
        <f>ROUND(I348*H348,2)</f>
        <v>0</v>
      </c>
      <c r="BL348" s="14" t="s">
        <v>273</v>
      </c>
      <c r="BM348" s="237" t="s">
        <v>735</v>
      </c>
    </row>
    <row r="349" s="2" customFormat="1">
      <c r="A349" s="35"/>
      <c r="B349" s="36"/>
      <c r="C349" s="37"/>
      <c r="D349" s="239" t="s">
        <v>200</v>
      </c>
      <c r="E349" s="37"/>
      <c r="F349" s="240" t="s">
        <v>736</v>
      </c>
      <c r="G349" s="37"/>
      <c r="H349" s="37"/>
      <c r="I349" s="241"/>
      <c r="J349" s="37"/>
      <c r="K349" s="37"/>
      <c r="L349" s="41"/>
      <c r="M349" s="242"/>
      <c r="N349" s="243"/>
      <c r="O349" s="89"/>
      <c r="P349" s="89"/>
      <c r="Q349" s="89"/>
      <c r="R349" s="89"/>
      <c r="S349" s="89"/>
      <c r="T349" s="90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4" t="s">
        <v>200</v>
      </c>
      <c r="AU349" s="14" t="s">
        <v>92</v>
      </c>
    </row>
    <row r="350" s="12" customFormat="1" ht="22.8" customHeight="1">
      <c r="A350" s="12"/>
      <c r="B350" s="209"/>
      <c r="C350" s="210"/>
      <c r="D350" s="211" t="s">
        <v>78</v>
      </c>
      <c r="E350" s="223" t="s">
        <v>737</v>
      </c>
      <c r="F350" s="223" t="s">
        <v>738</v>
      </c>
      <c r="G350" s="210"/>
      <c r="H350" s="210"/>
      <c r="I350" s="213"/>
      <c r="J350" s="224">
        <f>BK350</f>
        <v>0</v>
      </c>
      <c r="K350" s="210"/>
      <c r="L350" s="215"/>
      <c r="M350" s="216"/>
      <c r="N350" s="217"/>
      <c r="O350" s="217"/>
      <c r="P350" s="218">
        <f>SUM(P351:P368)</f>
        <v>0</v>
      </c>
      <c r="Q350" s="217"/>
      <c r="R350" s="218">
        <f>SUM(R351:R368)</f>
        <v>0.43751472999999996</v>
      </c>
      <c r="S350" s="217"/>
      <c r="T350" s="219">
        <f>SUM(T351:T368)</f>
        <v>0.26015400000000005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220" t="s">
        <v>92</v>
      </c>
      <c r="AT350" s="221" t="s">
        <v>78</v>
      </c>
      <c r="AU350" s="221" t="s">
        <v>86</v>
      </c>
      <c r="AY350" s="220" t="s">
        <v>190</v>
      </c>
      <c r="BK350" s="222">
        <f>SUM(BK351:BK368)</f>
        <v>0</v>
      </c>
    </row>
    <row r="351" s="2" customFormat="1" ht="16.5" customHeight="1">
      <c r="A351" s="35"/>
      <c r="B351" s="36"/>
      <c r="C351" s="225" t="s">
        <v>739</v>
      </c>
      <c r="D351" s="225" t="s">
        <v>193</v>
      </c>
      <c r="E351" s="226" t="s">
        <v>740</v>
      </c>
      <c r="F351" s="227" t="s">
        <v>741</v>
      </c>
      <c r="G351" s="228" t="s">
        <v>196</v>
      </c>
      <c r="H351" s="229">
        <v>70.233000000000004</v>
      </c>
      <c r="I351" s="230"/>
      <c r="J351" s="231">
        <f>ROUND(I351*H351,2)</f>
        <v>0</v>
      </c>
      <c r="K351" s="232"/>
      <c r="L351" s="41"/>
      <c r="M351" s="233" t="s">
        <v>1</v>
      </c>
      <c r="N351" s="234" t="s">
        <v>47</v>
      </c>
      <c r="O351" s="89"/>
      <c r="P351" s="235">
        <f>O351*H351</f>
        <v>0</v>
      </c>
      <c r="Q351" s="235">
        <v>0</v>
      </c>
      <c r="R351" s="235">
        <f>Q351*H351</f>
        <v>0</v>
      </c>
      <c r="S351" s="235">
        <v>0</v>
      </c>
      <c r="T351" s="23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37" t="s">
        <v>273</v>
      </c>
      <c r="AT351" s="237" t="s">
        <v>193</v>
      </c>
      <c r="AU351" s="237" t="s">
        <v>92</v>
      </c>
      <c r="AY351" s="14" t="s">
        <v>190</v>
      </c>
      <c r="BE351" s="238">
        <f>IF(N351="základní",J351,0)</f>
        <v>0</v>
      </c>
      <c r="BF351" s="238">
        <f>IF(N351="snížená",J351,0)</f>
        <v>0</v>
      </c>
      <c r="BG351" s="238">
        <f>IF(N351="zákl. přenesená",J351,0)</f>
        <v>0</v>
      </c>
      <c r="BH351" s="238">
        <f>IF(N351="sníž. přenesená",J351,0)</f>
        <v>0</v>
      </c>
      <c r="BI351" s="238">
        <f>IF(N351="nulová",J351,0)</f>
        <v>0</v>
      </c>
      <c r="BJ351" s="14" t="s">
        <v>198</v>
      </c>
      <c r="BK351" s="238">
        <f>ROUND(I351*H351,2)</f>
        <v>0</v>
      </c>
      <c r="BL351" s="14" t="s">
        <v>273</v>
      </c>
      <c r="BM351" s="237" t="s">
        <v>742</v>
      </c>
    </row>
    <row r="352" s="2" customFormat="1">
      <c r="A352" s="35"/>
      <c r="B352" s="36"/>
      <c r="C352" s="37"/>
      <c r="D352" s="239" t="s">
        <v>200</v>
      </c>
      <c r="E352" s="37"/>
      <c r="F352" s="240" t="s">
        <v>743</v>
      </c>
      <c r="G352" s="37"/>
      <c r="H352" s="37"/>
      <c r="I352" s="241"/>
      <c r="J352" s="37"/>
      <c r="K352" s="37"/>
      <c r="L352" s="41"/>
      <c r="M352" s="242"/>
      <c r="N352" s="243"/>
      <c r="O352" s="89"/>
      <c r="P352" s="89"/>
      <c r="Q352" s="89"/>
      <c r="R352" s="89"/>
      <c r="S352" s="89"/>
      <c r="T352" s="90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4" t="s">
        <v>200</v>
      </c>
      <c r="AU352" s="14" t="s">
        <v>92</v>
      </c>
    </row>
    <row r="353" s="2" customFormat="1" ht="24.15" customHeight="1">
      <c r="A353" s="35"/>
      <c r="B353" s="36"/>
      <c r="C353" s="225" t="s">
        <v>744</v>
      </c>
      <c r="D353" s="225" t="s">
        <v>193</v>
      </c>
      <c r="E353" s="226" t="s">
        <v>745</v>
      </c>
      <c r="F353" s="227" t="s">
        <v>746</v>
      </c>
      <c r="G353" s="228" t="s">
        <v>196</v>
      </c>
      <c r="H353" s="229">
        <v>70.233000000000004</v>
      </c>
      <c r="I353" s="230"/>
      <c r="J353" s="231">
        <f>ROUND(I353*H353,2)</f>
        <v>0</v>
      </c>
      <c r="K353" s="232"/>
      <c r="L353" s="41"/>
      <c r="M353" s="233" t="s">
        <v>1</v>
      </c>
      <c r="N353" s="234" t="s">
        <v>47</v>
      </c>
      <c r="O353" s="89"/>
      <c r="P353" s="235">
        <f>O353*H353</f>
        <v>0</v>
      </c>
      <c r="Q353" s="235">
        <v>0.00020000000000000001</v>
      </c>
      <c r="R353" s="235">
        <f>Q353*H353</f>
        <v>0.014046600000000001</v>
      </c>
      <c r="S353" s="235">
        <v>0</v>
      </c>
      <c r="T353" s="23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37" t="s">
        <v>273</v>
      </c>
      <c r="AT353" s="237" t="s">
        <v>193</v>
      </c>
      <c r="AU353" s="237" t="s">
        <v>92</v>
      </c>
      <c r="AY353" s="14" t="s">
        <v>190</v>
      </c>
      <c r="BE353" s="238">
        <f>IF(N353="základní",J353,0)</f>
        <v>0</v>
      </c>
      <c r="BF353" s="238">
        <f>IF(N353="snížená",J353,0)</f>
        <v>0</v>
      </c>
      <c r="BG353" s="238">
        <f>IF(N353="zákl. přenesená",J353,0)</f>
        <v>0</v>
      </c>
      <c r="BH353" s="238">
        <f>IF(N353="sníž. přenesená",J353,0)</f>
        <v>0</v>
      </c>
      <c r="BI353" s="238">
        <f>IF(N353="nulová",J353,0)</f>
        <v>0</v>
      </c>
      <c r="BJ353" s="14" t="s">
        <v>198</v>
      </c>
      <c r="BK353" s="238">
        <f>ROUND(I353*H353,2)</f>
        <v>0</v>
      </c>
      <c r="BL353" s="14" t="s">
        <v>273</v>
      </c>
      <c r="BM353" s="237" t="s">
        <v>747</v>
      </c>
    </row>
    <row r="354" s="2" customFormat="1">
      <c r="A354" s="35"/>
      <c r="B354" s="36"/>
      <c r="C354" s="37"/>
      <c r="D354" s="239" t="s">
        <v>200</v>
      </c>
      <c r="E354" s="37"/>
      <c r="F354" s="240" t="s">
        <v>748</v>
      </c>
      <c r="G354" s="37"/>
      <c r="H354" s="37"/>
      <c r="I354" s="241"/>
      <c r="J354" s="37"/>
      <c r="K354" s="37"/>
      <c r="L354" s="41"/>
      <c r="M354" s="242"/>
      <c r="N354" s="243"/>
      <c r="O354" s="89"/>
      <c r="P354" s="89"/>
      <c r="Q354" s="89"/>
      <c r="R354" s="89"/>
      <c r="S354" s="89"/>
      <c r="T354" s="90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4" t="s">
        <v>200</v>
      </c>
      <c r="AU354" s="14" t="s">
        <v>92</v>
      </c>
    </row>
    <row r="355" s="2" customFormat="1" ht="24.15" customHeight="1">
      <c r="A355" s="35"/>
      <c r="B355" s="36"/>
      <c r="C355" s="225" t="s">
        <v>749</v>
      </c>
      <c r="D355" s="225" t="s">
        <v>193</v>
      </c>
      <c r="E355" s="226" t="s">
        <v>750</v>
      </c>
      <c r="F355" s="227" t="s">
        <v>751</v>
      </c>
      <c r="G355" s="228" t="s">
        <v>196</v>
      </c>
      <c r="H355" s="229">
        <v>70.233000000000004</v>
      </c>
      <c r="I355" s="230"/>
      <c r="J355" s="231">
        <f>ROUND(I355*H355,2)</f>
        <v>0</v>
      </c>
      <c r="K355" s="232"/>
      <c r="L355" s="41"/>
      <c r="M355" s="233" t="s">
        <v>1</v>
      </c>
      <c r="N355" s="234" t="s">
        <v>47</v>
      </c>
      <c r="O355" s="89"/>
      <c r="P355" s="235">
        <f>O355*H355</f>
        <v>0</v>
      </c>
      <c r="Q355" s="235">
        <v>0.00011</v>
      </c>
      <c r="R355" s="235">
        <f>Q355*H355</f>
        <v>0.0077256300000000007</v>
      </c>
      <c r="S355" s="235">
        <v>0</v>
      </c>
      <c r="T355" s="23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37" t="s">
        <v>273</v>
      </c>
      <c r="AT355" s="237" t="s">
        <v>193</v>
      </c>
      <c r="AU355" s="237" t="s">
        <v>92</v>
      </c>
      <c r="AY355" s="14" t="s">
        <v>190</v>
      </c>
      <c r="BE355" s="238">
        <f>IF(N355="základní",J355,0)</f>
        <v>0</v>
      </c>
      <c r="BF355" s="238">
        <f>IF(N355="snížená",J355,0)</f>
        <v>0</v>
      </c>
      <c r="BG355" s="238">
        <f>IF(N355="zákl. přenesená",J355,0)</f>
        <v>0</v>
      </c>
      <c r="BH355" s="238">
        <f>IF(N355="sníž. přenesená",J355,0)</f>
        <v>0</v>
      </c>
      <c r="BI355" s="238">
        <f>IF(N355="nulová",J355,0)</f>
        <v>0</v>
      </c>
      <c r="BJ355" s="14" t="s">
        <v>198</v>
      </c>
      <c r="BK355" s="238">
        <f>ROUND(I355*H355,2)</f>
        <v>0</v>
      </c>
      <c r="BL355" s="14" t="s">
        <v>273</v>
      </c>
      <c r="BM355" s="237" t="s">
        <v>752</v>
      </c>
    </row>
    <row r="356" s="2" customFormat="1">
      <c r="A356" s="35"/>
      <c r="B356" s="36"/>
      <c r="C356" s="37"/>
      <c r="D356" s="239" t="s">
        <v>200</v>
      </c>
      <c r="E356" s="37"/>
      <c r="F356" s="240" t="s">
        <v>753</v>
      </c>
      <c r="G356" s="37"/>
      <c r="H356" s="37"/>
      <c r="I356" s="241"/>
      <c r="J356" s="37"/>
      <c r="K356" s="37"/>
      <c r="L356" s="41"/>
      <c r="M356" s="242"/>
      <c r="N356" s="243"/>
      <c r="O356" s="89"/>
      <c r="P356" s="89"/>
      <c r="Q356" s="89"/>
      <c r="R356" s="89"/>
      <c r="S356" s="89"/>
      <c r="T356" s="90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4" t="s">
        <v>200</v>
      </c>
      <c r="AU356" s="14" t="s">
        <v>92</v>
      </c>
    </row>
    <row r="357" s="2" customFormat="1" ht="24.15" customHeight="1">
      <c r="A357" s="35"/>
      <c r="B357" s="36"/>
      <c r="C357" s="225" t="s">
        <v>754</v>
      </c>
      <c r="D357" s="225" t="s">
        <v>193</v>
      </c>
      <c r="E357" s="226" t="s">
        <v>755</v>
      </c>
      <c r="F357" s="227" t="s">
        <v>756</v>
      </c>
      <c r="G357" s="228" t="s">
        <v>196</v>
      </c>
      <c r="H357" s="229">
        <v>80.043000000000006</v>
      </c>
      <c r="I357" s="230"/>
      <c r="J357" s="231">
        <f>ROUND(I357*H357,2)</f>
        <v>0</v>
      </c>
      <c r="K357" s="232"/>
      <c r="L357" s="41"/>
      <c r="M357" s="233" t="s">
        <v>1</v>
      </c>
      <c r="N357" s="234" t="s">
        <v>47</v>
      </c>
      <c r="O357" s="89"/>
      <c r="P357" s="235">
        <f>O357*H357</f>
        <v>0</v>
      </c>
      <c r="Q357" s="235">
        <v>0</v>
      </c>
      <c r="R357" s="235">
        <f>Q357*H357</f>
        <v>0</v>
      </c>
      <c r="S357" s="235">
        <v>0.0030000000000000001</v>
      </c>
      <c r="T357" s="236">
        <f>S357*H357</f>
        <v>0.24012900000000004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37" t="s">
        <v>273</v>
      </c>
      <c r="AT357" s="237" t="s">
        <v>193</v>
      </c>
      <c r="AU357" s="237" t="s">
        <v>92</v>
      </c>
      <c r="AY357" s="14" t="s">
        <v>190</v>
      </c>
      <c r="BE357" s="238">
        <f>IF(N357="základní",J357,0)</f>
        <v>0</v>
      </c>
      <c r="BF357" s="238">
        <f>IF(N357="snížená",J357,0)</f>
        <v>0</v>
      </c>
      <c r="BG357" s="238">
        <f>IF(N357="zákl. přenesená",J357,0)</f>
        <v>0</v>
      </c>
      <c r="BH357" s="238">
        <f>IF(N357="sníž. přenesená",J357,0)</f>
        <v>0</v>
      </c>
      <c r="BI357" s="238">
        <f>IF(N357="nulová",J357,0)</f>
        <v>0</v>
      </c>
      <c r="BJ357" s="14" t="s">
        <v>198</v>
      </c>
      <c r="BK357" s="238">
        <f>ROUND(I357*H357,2)</f>
        <v>0</v>
      </c>
      <c r="BL357" s="14" t="s">
        <v>273</v>
      </c>
      <c r="BM357" s="237" t="s">
        <v>757</v>
      </c>
    </row>
    <row r="358" s="2" customFormat="1">
      <c r="A358" s="35"/>
      <c r="B358" s="36"/>
      <c r="C358" s="37"/>
      <c r="D358" s="239" t="s">
        <v>200</v>
      </c>
      <c r="E358" s="37"/>
      <c r="F358" s="240" t="s">
        <v>758</v>
      </c>
      <c r="G358" s="37"/>
      <c r="H358" s="37"/>
      <c r="I358" s="241"/>
      <c r="J358" s="37"/>
      <c r="K358" s="37"/>
      <c r="L358" s="41"/>
      <c r="M358" s="242"/>
      <c r="N358" s="243"/>
      <c r="O358" s="89"/>
      <c r="P358" s="89"/>
      <c r="Q358" s="89"/>
      <c r="R358" s="89"/>
      <c r="S358" s="89"/>
      <c r="T358" s="90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4" t="s">
        <v>200</v>
      </c>
      <c r="AU358" s="14" t="s">
        <v>92</v>
      </c>
    </row>
    <row r="359" s="2" customFormat="1" ht="21.75" customHeight="1">
      <c r="A359" s="35"/>
      <c r="B359" s="36"/>
      <c r="C359" s="225" t="s">
        <v>759</v>
      </c>
      <c r="D359" s="225" t="s">
        <v>193</v>
      </c>
      <c r="E359" s="226" t="s">
        <v>760</v>
      </c>
      <c r="F359" s="227" t="s">
        <v>761</v>
      </c>
      <c r="G359" s="228" t="s">
        <v>196</v>
      </c>
      <c r="H359" s="229">
        <v>70.233000000000004</v>
      </c>
      <c r="I359" s="230"/>
      <c r="J359" s="231">
        <f>ROUND(I359*H359,2)</f>
        <v>0</v>
      </c>
      <c r="K359" s="232"/>
      <c r="L359" s="41"/>
      <c r="M359" s="233" t="s">
        <v>1</v>
      </c>
      <c r="N359" s="234" t="s">
        <v>47</v>
      </c>
      <c r="O359" s="89"/>
      <c r="P359" s="235">
        <f>O359*H359</f>
        <v>0</v>
      </c>
      <c r="Q359" s="235">
        <v>0.00029999999999999997</v>
      </c>
      <c r="R359" s="235">
        <f>Q359*H359</f>
        <v>0.021069899999999999</v>
      </c>
      <c r="S359" s="235">
        <v>0</v>
      </c>
      <c r="T359" s="23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37" t="s">
        <v>273</v>
      </c>
      <c r="AT359" s="237" t="s">
        <v>193</v>
      </c>
      <c r="AU359" s="237" t="s">
        <v>92</v>
      </c>
      <c r="AY359" s="14" t="s">
        <v>190</v>
      </c>
      <c r="BE359" s="238">
        <f>IF(N359="základní",J359,0)</f>
        <v>0</v>
      </c>
      <c r="BF359" s="238">
        <f>IF(N359="snížená",J359,0)</f>
        <v>0</v>
      </c>
      <c r="BG359" s="238">
        <f>IF(N359="zákl. přenesená",J359,0)</f>
        <v>0</v>
      </c>
      <c r="BH359" s="238">
        <f>IF(N359="sníž. přenesená",J359,0)</f>
        <v>0</v>
      </c>
      <c r="BI359" s="238">
        <f>IF(N359="nulová",J359,0)</f>
        <v>0</v>
      </c>
      <c r="BJ359" s="14" t="s">
        <v>198</v>
      </c>
      <c r="BK359" s="238">
        <f>ROUND(I359*H359,2)</f>
        <v>0</v>
      </c>
      <c r="BL359" s="14" t="s">
        <v>273</v>
      </c>
      <c r="BM359" s="237" t="s">
        <v>762</v>
      </c>
    </row>
    <row r="360" s="2" customFormat="1">
      <c r="A360" s="35"/>
      <c r="B360" s="36"/>
      <c r="C360" s="37"/>
      <c r="D360" s="239" t="s">
        <v>200</v>
      </c>
      <c r="E360" s="37"/>
      <c r="F360" s="240" t="s">
        <v>763</v>
      </c>
      <c r="G360" s="37"/>
      <c r="H360" s="37"/>
      <c r="I360" s="241"/>
      <c r="J360" s="37"/>
      <c r="K360" s="37"/>
      <c r="L360" s="41"/>
      <c r="M360" s="242"/>
      <c r="N360" s="243"/>
      <c r="O360" s="89"/>
      <c r="P360" s="89"/>
      <c r="Q360" s="89"/>
      <c r="R360" s="89"/>
      <c r="S360" s="89"/>
      <c r="T360" s="90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4" t="s">
        <v>200</v>
      </c>
      <c r="AU360" s="14" t="s">
        <v>92</v>
      </c>
    </row>
    <row r="361" s="2" customFormat="1" ht="37.8" customHeight="1">
      <c r="A361" s="35"/>
      <c r="B361" s="36"/>
      <c r="C361" s="244" t="s">
        <v>764</v>
      </c>
      <c r="D361" s="244" t="s">
        <v>402</v>
      </c>
      <c r="E361" s="245" t="s">
        <v>765</v>
      </c>
      <c r="F361" s="246" t="s">
        <v>766</v>
      </c>
      <c r="G361" s="247" t="s">
        <v>196</v>
      </c>
      <c r="H361" s="248">
        <v>77.256</v>
      </c>
      <c r="I361" s="249"/>
      <c r="J361" s="250">
        <f>ROUND(I361*H361,2)</f>
        <v>0</v>
      </c>
      <c r="K361" s="251"/>
      <c r="L361" s="252"/>
      <c r="M361" s="253" t="s">
        <v>1</v>
      </c>
      <c r="N361" s="254" t="s">
        <v>47</v>
      </c>
      <c r="O361" s="89"/>
      <c r="P361" s="235">
        <f>O361*H361</f>
        <v>0</v>
      </c>
      <c r="Q361" s="235">
        <v>0.0051000000000000004</v>
      </c>
      <c r="R361" s="235">
        <f>Q361*H361</f>
        <v>0.39400560000000001</v>
      </c>
      <c r="S361" s="235">
        <v>0</v>
      </c>
      <c r="T361" s="236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37" t="s">
        <v>353</v>
      </c>
      <c r="AT361" s="237" t="s">
        <v>402</v>
      </c>
      <c r="AU361" s="237" t="s">
        <v>92</v>
      </c>
      <c r="AY361" s="14" t="s">
        <v>190</v>
      </c>
      <c r="BE361" s="238">
        <f>IF(N361="základní",J361,0)</f>
        <v>0</v>
      </c>
      <c r="BF361" s="238">
        <f>IF(N361="snížená",J361,0)</f>
        <v>0</v>
      </c>
      <c r="BG361" s="238">
        <f>IF(N361="zákl. přenesená",J361,0)</f>
        <v>0</v>
      </c>
      <c r="BH361" s="238">
        <f>IF(N361="sníž. přenesená",J361,0)</f>
        <v>0</v>
      </c>
      <c r="BI361" s="238">
        <f>IF(N361="nulová",J361,0)</f>
        <v>0</v>
      </c>
      <c r="BJ361" s="14" t="s">
        <v>198</v>
      </c>
      <c r="BK361" s="238">
        <f>ROUND(I361*H361,2)</f>
        <v>0</v>
      </c>
      <c r="BL361" s="14" t="s">
        <v>273</v>
      </c>
      <c r="BM361" s="237" t="s">
        <v>767</v>
      </c>
    </row>
    <row r="362" s="2" customFormat="1" ht="21.75" customHeight="1">
      <c r="A362" s="35"/>
      <c r="B362" s="36"/>
      <c r="C362" s="225" t="s">
        <v>768</v>
      </c>
      <c r="D362" s="225" t="s">
        <v>193</v>
      </c>
      <c r="E362" s="226" t="s">
        <v>769</v>
      </c>
      <c r="F362" s="227" t="s">
        <v>770</v>
      </c>
      <c r="G362" s="228" t="s">
        <v>265</v>
      </c>
      <c r="H362" s="229">
        <v>66.75</v>
      </c>
      <c r="I362" s="230"/>
      <c r="J362" s="231">
        <f>ROUND(I362*H362,2)</f>
        <v>0</v>
      </c>
      <c r="K362" s="232"/>
      <c r="L362" s="41"/>
      <c r="M362" s="233" t="s">
        <v>1</v>
      </c>
      <c r="N362" s="234" t="s">
        <v>47</v>
      </c>
      <c r="O362" s="89"/>
      <c r="P362" s="235">
        <f>O362*H362</f>
        <v>0</v>
      </c>
      <c r="Q362" s="235">
        <v>0</v>
      </c>
      <c r="R362" s="235">
        <f>Q362*H362</f>
        <v>0</v>
      </c>
      <c r="S362" s="235">
        <v>0.00029999999999999997</v>
      </c>
      <c r="T362" s="236">
        <f>S362*H362</f>
        <v>0.020024999999999998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37" t="s">
        <v>273</v>
      </c>
      <c r="AT362" s="237" t="s">
        <v>193</v>
      </c>
      <c r="AU362" s="237" t="s">
        <v>92</v>
      </c>
      <c r="AY362" s="14" t="s">
        <v>190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4" t="s">
        <v>198</v>
      </c>
      <c r="BK362" s="238">
        <f>ROUND(I362*H362,2)</f>
        <v>0</v>
      </c>
      <c r="BL362" s="14" t="s">
        <v>273</v>
      </c>
      <c r="BM362" s="237" t="s">
        <v>771</v>
      </c>
    </row>
    <row r="363" s="2" customFormat="1">
      <c r="A363" s="35"/>
      <c r="B363" s="36"/>
      <c r="C363" s="37"/>
      <c r="D363" s="239" t="s">
        <v>200</v>
      </c>
      <c r="E363" s="37"/>
      <c r="F363" s="240" t="s">
        <v>772</v>
      </c>
      <c r="G363" s="37"/>
      <c r="H363" s="37"/>
      <c r="I363" s="241"/>
      <c r="J363" s="37"/>
      <c r="K363" s="37"/>
      <c r="L363" s="41"/>
      <c r="M363" s="242"/>
      <c r="N363" s="243"/>
      <c r="O363" s="89"/>
      <c r="P363" s="89"/>
      <c r="Q363" s="89"/>
      <c r="R363" s="89"/>
      <c r="S363" s="89"/>
      <c r="T363" s="90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4" t="s">
        <v>200</v>
      </c>
      <c r="AU363" s="14" t="s">
        <v>92</v>
      </c>
    </row>
    <row r="364" s="2" customFormat="1" ht="16.5" customHeight="1">
      <c r="A364" s="35"/>
      <c r="B364" s="36"/>
      <c r="C364" s="225" t="s">
        <v>773</v>
      </c>
      <c r="D364" s="225" t="s">
        <v>193</v>
      </c>
      <c r="E364" s="226" t="s">
        <v>774</v>
      </c>
      <c r="F364" s="227" t="s">
        <v>775</v>
      </c>
      <c r="G364" s="228" t="s">
        <v>265</v>
      </c>
      <c r="H364" s="229">
        <v>66.700000000000003</v>
      </c>
      <c r="I364" s="230"/>
      <c r="J364" s="231">
        <f>ROUND(I364*H364,2)</f>
        <v>0</v>
      </c>
      <c r="K364" s="232"/>
      <c r="L364" s="41"/>
      <c r="M364" s="233" t="s">
        <v>1</v>
      </c>
      <c r="N364" s="234" t="s">
        <v>47</v>
      </c>
      <c r="O364" s="89"/>
      <c r="P364" s="235">
        <f>O364*H364</f>
        <v>0</v>
      </c>
      <c r="Q364" s="235">
        <v>1.0000000000000001E-05</v>
      </c>
      <c r="R364" s="235">
        <f>Q364*H364</f>
        <v>0.00066700000000000006</v>
      </c>
      <c r="S364" s="235">
        <v>0</v>
      </c>
      <c r="T364" s="23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37" t="s">
        <v>273</v>
      </c>
      <c r="AT364" s="237" t="s">
        <v>193</v>
      </c>
      <c r="AU364" s="237" t="s">
        <v>92</v>
      </c>
      <c r="AY364" s="14" t="s">
        <v>190</v>
      </c>
      <c r="BE364" s="238">
        <f>IF(N364="základní",J364,0)</f>
        <v>0</v>
      </c>
      <c r="BF364" s="238">
        <f>IF(N364="snížená",J364,0)</f>
        <v>0</v>
      </c>
      <c r="BG364" s="238">
        <f>IF(N364="zákl. přenesená",J364,0)</f>
        <v>0</v>
      </c>
      <c r="BH364" s="238">
        <f>IF(N364="sníž. přenesená",J364,0)</f>
        <v>0</v>
      </c>
      <c r="BI364" s="238">
        <f>IF(N364="nulová",J364,0)</f>
        <v>0</v>
      </c>
      <c r="BJ364" s="14" t="s">
        <v>198</v>
      </c>
      <c r="BK364" s="238">
        <f>ROUND(I364*H364,2)</f>
        <v>0</v>
      </c>
      <c r="BL364" s="14" t="s">
        <v>273</v>
      </c>
      <c r="BM364" s="237" t="s">
        <v>776</v>
      </c>
    </row>
    <row r="365" s="2" customFormat="1">
      <c r="A365" s="35"/>
      <c r="B365" s="36"/>
      <c r="C365" s="37"/>
      <c r="D365" s="239" t="s">
        <v>200</v>
      </c>
      <c r="E365" s="37"/>
      <c r="F365" s="240" t="s">
        <v>777</v>
      </c>
      <c r="G365" s="37"/>
      <c r="H365" s="37"/>
      <c r="I365" s="241"/>
      <c r="J365" s="37"/>
      <c r="K365" s="37"/>
      <c r="L365" s="41"/>
      <c r="M365" s="242"/>
      <c r="N365" s="243"/>
      <c r="O365" s="89"/>
      <c r="P365" s="89"/>
      <c r="Q365" s="89"/>
      <c r="R365" s="89"/>
      <c r="S365" s="89"/>
      <c r="T365" s="90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4" t="s">
        <v>200</v>
      </c>
      <c r="AU365" s="14" t="s">
        <v>92</v>
      </c>
    </row>
    <row r="366" s="2" customFormat="1" ht="16.5" customHeight="1">
      <c r="A366" s="35"/>
      <c r="B366" s="36"/>
      <c r="C366" s="244" t="s">
        <v>778</v>
      </c>
      <c r="D366" s="244" t="s">
        <v>402</v>
      </c>
      <c r="E366" s="245" t="s">
        <v>779</v>
      </c>
      <c r="F366" s="246" t="s">
        <v>780</v>
      </c>
      <c r="G366" s="247" t="s">
        <v>265</v>
      </c>
      <c r="H366" s="248">
        <v>68.034000000000006</v>
      </c>
      <c r="I366" s="249"/>
      <c r="J366" s="250">
        <f>ROUND(I366*H366,2)</f>
        <v>0</v>
      </c>
      <c r="K366" s="251"/>
      <c r="L366" s="252"/>
      <c r="M366" s="253" t="s">
        <v>1</v>
      </c>
      <c r="N366" s="254" t="s">
        <v>47</v>
      </c>
      <c r="O366" s="89"/>
      <c r="P366" s="235">
        <f>O366*H366</f>
        <v>0</v>
      </c>
      <c r="Q366" s="235">
        <v>0</v>
      </c>
      <c r="R366" s="235">
        <f>Q366*H366</f>
        <v>0</v>
      </c>
      <c r="S366" s="235">
        <v>0</v>
      </c>
      <c r="T366" s="23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37" t="s">
        <v>353</v>
      </c>
      <c r="AT366" s="237" t="s">
        <v>402</v>
      </c>
      <c r="AU366" s="237" t="s">
        <v>92</v>
      </c>
      <c r="AY366" s="14" t="s">
        <v>190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4" t="s">
        <v>198</v>
      </c>
      <c r="BK366" s="238">
        <f>ROUND(I366*H366,2)</f>
        <v>0</v>
      </c>
      <c r="BL366" s="14" t="s">
        <v>273</v>
      </c>
      <c r="BM366" s="237" t="s">
        <v>781</v>
      </c>
    </row>
    <row r="367" s="2" customFormat="1" ht="24.15" customHeight="1">
      <c r="A367" s="35"/>
      <c r="B367" s="36"/>
      <c r="C367" s="225" t="s">
        <v>782</v>
      </c>
      <c r="D367" s="225" t="s">
        <v>193</v>
      </c>
      <c r="E367" s="226" t="s">
        <v>783</v>
      </c>
      <c r="F367" s="227" t="s">
        <v>784</v>
      </c>
      <c r="G367" s="228" t="s">
        <v>213</v>
      </c>
      <c r="H367" s="229">
        <v>0.438</v>
      </c>
      <c r="I367" s="230"/>
      <c r="J367" s="231">
        <f>ROUND(I367*H367,2)</f>
        <v>0</v>
      </c>
      <c r="K367" s="232"/>
      <c r="L367" s="41"/>
      <c r="M367" s="233" t="s">
        <v>1</v>
      </c>
      <c r="N367" s="234" t="s">
        <v>47</v>
      </c>
      <c r="O367" s="89"/>
      <c r="P367" s="235">
        <f>O367*H367</f>
        <v>0</v>
      </c>
      <c r="Q367" s="235">
        <v>0</v>
      </c>
      <c r="R367" s="235">
        <f>Q367*H367</f>
        <v>0</v>
      </c>
      <c r="S367" s="235">
        <v>0</v>
      </c>
      <c r="T367" s="23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37" t="s">
        <v>273</v>
      </c>
      <c r="AT367" s="237" t="s">
        <v>193</v>
      </c>
      <c r="AU367" s="237" t="s">
        <v>92</v>
      </c>
      <c r="AY367" s="14" t="s">
        <v>190</v>
      </c>
      <c r="BE367" s="238">
        <f>IF(N367="základní",J367,0)</f>
        <v>0</v>
      </c>
      <c r="BF367" s="238">
        <f>IF(N367="snížená",J367,0)</f>
        <v>0</v>
      </c>
      <c r="BG367" s="238">
        <f>IF(N367="zákl. přenesená",J367,0)</f>
        <v>0</v>
      </c>
      <c r="BH367" s="238">
        <f>IF(N367="sníž. přenesená",J367,0)</f>
        <v>0</v>
      </c>
      <c r="BI367" s="238">
        <f>IF(N367="nulová",J367,0)</f>
        <v>0</v>
      </c>
      <c r="BJ367" s="14" t="s">
        <v>198</v>
      </c>
      <c r="BK367" s="238">
        <f>ROUND(I367*H367,2)</f>
        <v>0</v>
      </c>
      <c r="BL367" s="14" t="s">
        <v>273</v>
      </c>
      <c r="BM367" s="237" t="s">
        <v>785</v>
      </c>
    </row>
    <row r="368" s="2" customFormat="1">
      <c r="A368" s="35"/>
      <c r="B368" s="36"/>
      <c r="C368" s="37"/>
      <c r="D368" s="239" t="s">
        <v>200</v>
      </c>
      <c r="E368" s="37"/>
      <c r="F368" s="240" t="s">
        <v>786</v>
      </c>
      <c r="G368" s="37"/>
      <c r="H368" s="37"/>
      <c r="I368" s="241"/>
      <c r="J368" s="37"/>
      <c r="K368" s="37"/>
      <c r="L368" s="41"/>
      <c r="M368" s="242"/>
      <c r="N368" s="243"/>
      <c r="O368" s="89"/>
      <c r="P368" s="89"/>
      <c r="Q368" s="89"/>
      <c r="R368" s="89"/>
      <c r="S368" s="89"/>
      <c r="T368" s="90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4" t="s">
        <v>200</v>
      </c>
      <c r="AU368" s="14" t="s">
        <v>92</v>
      </c>
    </row>
    <row r="369" s="12" customFormat="1" ht="22.8" customHeight="1">
      <c r="A369" s="12"/>
      <c r="B369" s="209"/>
      <c r="C369" s="210"/>
      <c r="D369" s="211" t="s">
        <v>78</v>
      </c>
      <c r="E369" s="223" t="s">
        <v>787</v>
      </c>
      <c r="F369" s="223" t="s">
        <v>788</v>
      </c>
      <c r="G369" s="210"/>
      <c r="H369" s="210"/>
      <c r="I369" s="213"/>
      <c r="J369" s="224">
        <f>BK369</f>
        <v>0</v>
      </c>
      <c r="K369" s="210"/>
      <c r="L369" s="215"/>
      <c r="M369" s="216"/>
      <c r="N369" s="217"/>
      <c r="O369" s="217"/>
      <c r="P369" s="218">
        <f>SUM(P370:P394)</f>
        <v>0</v>
      </c>
      <c r="Q369" s="217"/>
      <c r="R369" s="218">
        <f>SUM(R370:R394)</f>
        <v>0.76574558000000004</v>
      </c>
      <c r="S369" s="217"/>
      <c r="T369" s="219">
        <f>SUM(T370:T394)</f>
        <v>1.6056315000000001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20" t="s">
        <v>92</v>
      </c>
      <c r="AT369" s="221" t="s">
        <v>78</v>
      </c>
      <c r="AU369" s="221" t="s">
        <v>86</v>
      </c>
      <c r="AY369" s="220" t="s">
        <v>190</v>
      </c>
      <c r="BK369" s="222">
        <f>SUM(BK370:BK394)</f>
        <v>0</v>
      </c>
    </row>
    <row r="370" s="2" customFormat="1" ht="16.5" customHeight="1">
      <c r="A370" s="35"/>
      <c r="B370" s="36"/>
      <c r="C370" s="225" t="s">
        <v>789</v>
      </c>
      <c r="D370" s="225" t="s">
        <v>193</v>
      </c>
      <c r="E370" s="226" t="s">
        <v>790</v>
      </c>
      <c r="F370" s="227" t="s">
        <v>791</v>
      </c>
      <c r="G370" s="228" t="s">
        <v>196</v>
      </c>
      <c r="H370" s="229">
        <v>28.02</v>
      </c>
      <c r="I370" s="230"/>
      <c r="J370" s="231">
        <f>ROUND(I370*H370,2)</f>
        <v>0</v>
      </c>
      <c r="K370" s="232"/>
      <c r="L370" s="41"/>
      <c r="M370" s="233" t="s">
        <v>1</v>
      </c>
      <c r="N370" s="234" t="s">
        <v>47</v>
      </c>
      <c r="O370" s="89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37" t="s">
        <v>273</v>
      </c>
      <c r="AT370" s="237" t="s">
        <v>193</v>
      </c>
      <c r="AU370" s="237" t="s">
        <v>92</v>
      </c>
      <c r="AY370" s="14" t="s">
        <v>190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4" t="s">
        <v>198</v>
      </c>
      <c r="BK370" s="238">
        <f>ROUND(I370*H370,2)</f>
        <v>0</v>
      </c>
      <c r="BL370" s="14" t="s">
        <v>273</v>
      </c>
      <c r="BM370" s="237" t="s">
        <v>792</v>
      </c>
    </row>
    <row r="371" s="2" customFormat="1">
      <c r="A371" s="35"/>
      <c r="B371" s="36"/>
      <c r="C371" s="37"/>
      <c r="D371" s="239" t="s">
        <v>200</v>
      </c>
      <c r="E371" s="37"/>
      <c r="F371" s="240" t="s">
        <v>793</v>
      </c>
      <c r="G371" s="37"/>
      <c r="H371" s="37"/>
      <c r="I371" s="241"/>
      <c r="J371" s="37"/>
      <c r="K371" s="37"/>
      <c r="L371" s="41"/>
      <c r="M371" s="242"/>
      <c r="N371" s="243"/>
      <c r="O371" s="89"/>
      <c r="P371" s="89"/>
      <c r="Q371" s="89"/>
      <c r="R371" s="89"/>
      <c r="S371" s="89"/>
      <c r="T371" s="90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4" t="s">
        <v>200</v>
      </c>
      <c r="AU371" s="14" t="s">
        <v>92</v>
      </c>
    </row>
    <row r="372" s="2" customFormat="1" ht="16.5" customHeight="1">
      <c r="A372" s="35"/>
      <c r="B372" s="36"/>
      <c r="C372" s="225" t="s">
        <v>794</v>
      </c>
      <c r="D372" s="225" t="s">
        <v>193</v>
      </c>
      <c r="E372" s="226" t="s">
        <v>795</v>
      </c>
      <c r="F372" s="227" t="s">
        <v>796</v>
      </c>
      <c r="G372" s="228" t="s">
        <v>196</v>
      </c>
      <c r="H372" s="229">
        <v>28.02</v>
      </c>
      <c r="I372" s="230"/>
      <c r="J372" s="231">
        <f>ROUND(I372*H372,2)</f>
        <v>0</v>
      </c>
      <c r="K372" s="232"/>
      <c r="L372" s="41"/>
      <c r="M372" s="233" t="s">
        <v>1</v>
      </c>
      <c r="N372" s="234" t="s">
        <v>47</v>
      </c>
      <c r="O372" s="89"/>
      <c r="P372" s="235">
        <f>O372*H372</f>
        <v>0</v>
      </c>
      <c r="Q372" s="235">
        <v>0.00029999999999999997</v>
      </c>
      <c r="R372" s="235">
        <f>Q372*H372</f>
        <v>0.0084059999999999985</v>
      </c>
      <c r="S372" s="235">
        <v>0</v>
      </c>
      <c r="T372" s="236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37" t="s">
        <v>273</v>
      </c>
      <c r="AT372" s="237" t="s">
        <v>193</v>
      </c>
      <c r="AU372" s="237" t="s">
        <v>92</v>
      </c>
      <c r="AY372" s="14" t="s">
        <v>190</v>
      </c>
      <c r="BE372" s="238">
        <f>IF(N372="základní",J372,0)</f>
        <v>0</v>
      </c>
      <c r="BF372" s="238">
        <f>IF(N372="snížená",J372,0)</f>
        <v>0</v>
      </c>
      <c r="BG372" s="238">
        <f>IF(N372="zákl. přenesená",J372,0)</f>
        <v>0</v>
      </c>
      <c r="BH372" s="238">
        <f>IF(N372="sníž. přenesená",J372,0)</f>
        <v>0</v>
      </c>
      <c r="BI372" s="238">
        <f>IF(N372="nulová",J372,0)</f>
        <v>0</v>
      </c>
      <c r="BJ372" s="14" t="s">
        <v>198</v>
      </c>
      <c r="BK372" s="238">
        <f>ROUND(I372*H372,2)</f>
        <v>0</v>
      </c>
      <c r="BL372" s="14" t="s">
        <v>273</v>
      </c>
      <c r="BM372" s="237" t="s">
        <v>797</v>
      </c>
    </row>
    <row r="373" s="2" customFormat="1">
      <c r="A373" s="35"/>
      <c r="B373" s="36"/>
      <c r="C373" s="37"/>
      <c r="D373" s="239" t="s">
        <v>200</v>
      </c>
      <c r="E373" s="37"/>
      <c r="F373" s="240" t="s">
        <v>798</v>
      </c>
      <c r="G373" s="37"/>
      <c r="H373" s="37"/>
      <c r="I373" s="241"/>
      <c r="J373" s="37"/>
      <c r="K373" s="37"/>
      <c r="L373" s="41"/>
      <c r="M373" s="242"/>
      <c r="N373" s="243"/>
      <c r="O373" s="89"/>
      <c r="P373" s="89"/>
      <c r="Q373" s="89"/>
      <c r="R373" s="89"/>
      <c r="S373" s="89"/>
      <c r="T373" s="90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4" t="s">
        <v>200</v>
      </c>
      <c r="AU373" s="14" t="s">
        <v>92</v>
      </c>
    </row>
    <row r="374" s="2" customFormat="1" ht="24.15" customHeight="1">
      <c r="A374" s="35"/>
      <c r="B374" s="36"/>
      <c r="C374" s="225" t="s">
        <v>799</v>
      </c>
      <c r="D374" s="225" t="s">
        <v>193</v>
      </c>
      <c r="E374" s="226" t="s">
        <v>800</v>
      </c>
      <c r="F374" s="227" t="s">
        <v>801</v>
      </c>
      <c r="G374" s="228" t="s">
        <v>196</v>
      </c>
      <c r="H374" s="229">
        <v>25.800000000000001</v>
      </c>
      <c r="I374" s="230"/>
      <c r="J374" s="231">
        <f>ROUND(I374*H374,2)</f>
        <v>0</v>
      </c>
      <c r="K374" s="232"/>
      <c r="L374" s="41"/>
      <c r="M374" s="233" t="s">
        <v>1</v>
      </c>
      <c r="N374" s="234" t="s">
        <v>47</v>
      </c>
      <c r="O374" s="89"/>
      <c r="P374" s="235">
        <f>O374*H374</f>
        <v>0</v>
      </c>
      <c r="Q374" s="235">
        <v>0.0015</v>
      </c>
      <c r="R374" s="235">
        <f>Q374*H374</f>
        <v>0.038700000000000005</v>
      </c>
      <c r="S374" s="235">
        <v>0</v>
      </c>
      <c r="T374" s="236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37" t="s">
        <v>273</v>
      </c>
      <c r="AT374" s="237" t="s">
        <v>193</v>
      </c>
      <c r="AU374" s="237" t="s">
        <v>92</v>
      </c>
      <c r="AY374" s="14" t="s">
        <v>190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4" t="s">
        <v>198</v>
      </c>
      <c r="BK374" s="238">
        <f>ROUND(I374*H374,2)</f>
        <v>0</v>
      </c>
      <c r="BL374" s="14" t="s">
        <v>273</v>
      </c>
      <c r="BM374" s="237" t="s">
        <v>802</v>
      </c>
    </row>
    <row r="375" s="2" customFormat="1">
      <c r="A375" s="35"/>
      <c r="B375" s="36"/>
      <c r="C375" s="37"/>
      <c r="D375" s="239" t="s">
        <v>200</v>
      </c>
      <c r="E375" s="37"/>
      <c r="F375" s="240" t="s">
        <v>803</v>
      </c>
      <c r="G375" s="37"/>
      <c r="H375" s="37"/>
      <c r="I375" s="241"/>
      <c r="J375" s="37"/>
      <c r="K375" s="37"/>
      <c r="L375" s="41"/>
      <c r="M375" s="242"/>
      <c r="N375" s="243"/>
      <c r="O375" s="89"/>
      <c r="P375" s="89"/>
      <c r="Q375" s="89"/>
      <c r="R375" s="89"/>
      <c r="S375" s="89"/>
      <c r="T375" s="90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4" t="s">
        <v>200</v>
      </c>
      <c r="AU375" s="14" t="s">
        <v>92</v>
      </c>
    </row>
    <row r="376" s="2" customFormat="1" ht="24.15" customHeight="1">
      <c r="A376" s="35"/>
      <c r="B376" s="36"/>
      <c r="C376" s="225" t="s">
        <v>804</v>
      </c>
      <c r="D376" s="225" t="s">
        <v>193</v>
      </c>
      <c r="E376" s="226" t="s">
        <v>805</v>
      </c>
      <c r="F376" s="227" t="s">
        <v>806</v>
      </c>
      <c r="G376" s="228" t="s">
        <v>196</v>
      </c>
      <c r="H376" s="229">
        <v>19.701000000000001</v>
      </c>
      <c r="I376" s="230"/>
      <c r="J376" s="231">
        <f>ROUND(I376*H376,2)</f>
        <v>0</v>
      </c>
      <c r="K376" s="232"/>
      <c r="L376" s="41"/>
      <c r="M376" s="233" t="s">
        <v>1</v>
      </c>
      <c r="N376" s="234" t="s">
        <v>47</v>
      </c>
      <c r="O376" s="89"/>
      <c r="P376" s="235">
        <f>O376*H376</f>
        <v>0</v>
      </c>
      <c r="Q376" s="235">
        <v>0</v>
      </c>
      <c r="R376" s="235">
        <f>Q376*H376</f>
        <v>0</v>
      </c>
      <c r="S376" s="235">
        <v>0.081500000000000003</v>
      </c>
      <c r="T376" s="236">
        <f>S376*H376</f>
        <v>1.6056315000000001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37" t="s">
        <v>273</v>
      </c>
      <c r="AT376" s="237" t="s">
        <v>193</v>
      </c>
      <c r="AU376" s="237" t="s">
        <v>92</v>
      </c>
      <c r="AY376" s="14" t="s">
        <v>190</v>
      </c>
      <c r="BE376" s="238">
        <f>IF(N376="základní",J376,0)</f>
        <v>0</v>
      </c>
      <c r="BF376" s="238">
        <f>IF(N376="snížená",J376,0)</f>
        <v>0</v>
      </c>
      <c r="BG376" s="238">
        <f>IF(N376="zákl. přenesená",J376,0)</f>
        <v>0</v>
      </c>
      <c r="BH376" s="238">
        <f>IF(N376="sníž. přenesená",J376,0)</f>
        <v>0</v>
      </c>
      <c r="BI376" s="238">
        <f>IF(N376="nulová",J376,0)</f>
        <v>0</v>
      </c>
      <c r="BJ376" s="14" t="s">
        <v>198</v>
      </c>
      <c r="BK376" s="238">
        <f>ROUND(I376*H376,2)</f>
        <v>0</v>
      </c>
      <c r="BL376" s="14" t="s">
        <v>273</v>
      </c>
      <c r="BM376" s="237" t="s">
        <v>807</v>
      </c>
    </row>
    <row r="377" s="2" customFormat="1">
      <c r="A377" s="35"/>
      <c r="B377" s="36"/>
      <c r="C377" s="37"/>
      <c r="D377" s="239" t="s">
        <v>200</v>
      </c>
      <c r="E377" s="37"/>
      <c r="F377" s="240" t="s">
        <v>808</v>
      </c>
      <c r="G377" s="37"/>
      <c r="H377" s="37"/>
      <c r="I377" s="241"/>
      <c r="J377" s="37"/>
      <c r="K377" s="37"/>
      <c r="L377" s="41"/>
      <c r="M377" s="242"/>
      <c r="N377" s="243"/>
      <c r="O377" s="89"/>
      <c r="P377" s="89"/>
      <c r="Q377" s="89"/>
      <c r="R377" s="89"/>
      <c r="S377" s="89"/>
      <c r="T377" s="90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4" t="s">
        <v>200</v>
      </c>
      <c r="AU377" s="14" t="s">
        <v>92</v>
      </c>
    </row>
    <row r="378" s="2" customFormat="1" ht="37.8" customHeight="1">
      <c r="A378" s="35"/>
      <c r="B378" s="36"/>
      <c r="C378" s="225" t="s">
        <v>809</v>
      </c>
      <c r="D378" s="225" t="s">
        <v>193</v>
      </c>
      <c r="E378" s="226" t="s">
        <v>810</v>
      </c>
      <c r="F378" s="227" t="s">
        <v>811</v>
      </c>
      <c r="G378" s="228" t="s">
        <v>196</v>
      </c>
      <c r="H378" s="229">
        <v>25.800000000000001</v>
      </c>
      <c r="I378" s="230"/>
      <c r="J378" s="231">
        <f>ROUND(I378*H378,2)</f>
        <v>0</v>
      </c>
      <c r="K378" s="232"/>
      <c r="L378" s="41"/>
      <c r="M378" s="233" t="s">
        <v>1</v>
      </c>
      <c r="N378" s="234" t="s">
        <v>47</v>
      </c>
      <c r="O378" s="89"/>
      <c r="P378" s="235">
        <f>O378*H378</f>
        <v>0</v>
      </c>
      <c r="Q378" s="235">
        <v>0.0053</v>
      </c>
      <c r="R378" s="235">
        <f>Q378*H378</f>
        <v>0.13674</v>
      </c>
      <c r="S378" s="235">
        <v>0</v>
      </c>
      <c r="T378" s="236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37" t="s">
        <v>273</v>
      </c>
      <c r="AT378" s="237" t="s">
        <v>193</v>
      </c>
      <c r="AU378" s="237" t="s">
        <v>92</v>
      </c>
      <c r="AY378" s="14" t="s">
        <v>190</v>
      </c>
      <c r="BE378" s="238">
        <f>IF(N378="základní",J378,0)</f>
        <v>0</v>
      </c>
      <c r="BF378" s="238">
        <f>IF(N378="snížená",J378,0)</f>
        <v>0</v>
      </c>
      <c r="BG378" s="238">
        <f>IF(N378="zákl. přenesená",J378,0)</f>
        <v>0</v>
      </c>
      <c r="BH378" s="238">
        <f>IF(N378="sníž. přenesená",J378,0)</f>
        <v>0</v>
      </c>
      <c r="BI378" s="238">
        <f>IF(N378="nulová",J378,0)</f>
        <v>0</v>
      </c>
      <c r="BJ378" s="14" t="s">
        <v>198</v>
      </c>
      <c r="BK378" s="238">
        <f>ROUND(I378*H378,2)</f>
        <v>0</v>
      </c>
      <c r="BL378" s="14" t="s">
        <v>273</v>
      </c>
      <c r="BM378" s="237" t="s">
        <v>812</v>
      </c>
    </row>
    <row r="379" s="2" customFormat="1">
      <c r="A379" s="35"/>
      <c r="B379" s="36"/>
      <c r="C379" s="37"/>
      <c r="D379" s="239" t="s">
        <v>200</v>
      </c>
      <c r="E379" s="37"/>
      <c r="F379" s="240" t="s">
        <v>813</v>
      </c>
      <c r="G379" s="37"/>
      <c r="H379" s="37"/>
      <c r="I379" s="241"/>
      <c r="J379" s="37"/>
      <c r="K379" s="37"/>
      <c r="L379" s="41"/>
      <c r="M379" s="242"/>
      <c r="N379" s="243"/>
      <c r="O379" s="89"/>
      <c r="P379" s="89"/>
      <c r="Q379" s="89"/>
      <c r="R379" s="89"/>
      <c r="S379" s="89"/>
      <c r="T379" s="90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4" t="s">
        <v>200</v>
      </c>
      <c r="AU379" s="14" t="s">
        <v>92</v>
      </c>
    </row>
    <row r="380" s="2" customFormat="1" ht="24.15" customHeight="1">
      <c r="A380" s="35"/>
      <c r="B380" s="36"/>
      <c r="C380" s="244" t="s">
        <v>814</v>
      </c>
      <c r="D380" s="244" t="s">
        <v>402</v>
      </c>
      <c r="E380" s="245" t="s">
        <v>815</v>
      </c>
      <c r="F380" s="246" t="s">
        <v>816</v>
      </c>
      <c r="G380" s="247" t="s">
        <v>196</v>
      </c>
      <c r="H380" s="248">
        <v>28.379999999999999</v>
      </c>
      <c r="I380" s="249"/>
      <c r="J380" s="250">
        <f>ROUND(I380*H380,2)</f>
        <v>0</v>
      </c>
      <c r="K380" s="251"/>
      <c r="L380" s="252"/>
      <c r="M380" s="253" t="s">
        <v>1</v>
      </c>
      <c r="N380" s="254" t="s">
        <v>47</v>
      </c>
      <c r="O380" s="89"/>
      <c r="P380" s="235">
        <f>O380*H380</f>
        <v>0</v>
      </c>
      <c r="Q380" s="235">
        <v>0.01771</v>
      </c>
      <c r="R380" s="235">
        <f>Q380*H380</f>
        <v>0.5026098</v>
      </c>
      <c r="S380" s="235">
        <v>0</v>
      </c>
      <c r="T380" s="236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37" t="s">
        <v>353</v>
      </c>
      <c r="AT380" s="237" t="s">
        <v>402</v>
      </c>
      <c r="AU380" s="237" t="s">
        <v>92</v>
      </c>
      <c r="AY380" s="14" t="s">
        <v>190</v>
      </c>
      <c r="BE380" s="238">
        <f>IF(N380="základní",J380,0)</f>
        <v>0</v>
      </c>
      <c r="BF380" s="238">
        <f>IF(N380="snížená",J380,0)</f>
        <v>0</v>
      </c>
      <c r="BG380" s="238">
        <f>IF(N380="zákl. přenesená",J380,0)</f>
        <v>0</v>
      </c>
      <c r="BH380" s="238">
        <f>IF(N380="sníž. přenesená",J380,0)</f>
        <v>0</v>
      </c>
      <c r="BI380" s="238">
        <f>IF(N380="nulová",J380,0)</f>
        <v>0</v>
      </c>
      <c r="BJ380" s="14" t="s">
        <v>198</v>
      </c>
      <c r="BK380" s="238">
        <f>ROUND(I380*H380,2)</f>
        <v>0</v>
      </c>
      <c r="BL380" s="14" t="s">
        <v>273</v>
      </c>
      <c r="BM380" s="237" t="s">
        <v>817</v>
      </c>
    </row>
    <row r="381" s="2" customFormat="1" ht="37.8" customHeight="1">
      <c r="A381" s="35"/>
      <c r="B381" s="36"/>
      <c r="C381" s="225" t="s">
        <v>818</v>
      </c>
      <c r="D381" s="225" t="s">
        <v>193</v>
      </c>
      <c r="E381" s="226" t="s">
        <v>819</v>
      </c>
      <c r="F381" s="227" t="s">
        <v>820</v>
      </c>
      <c r="G381" s="228" t="s">
        <v>196</v>
      </c>
      <c r="H381" s="229">
        <v>2.2200000000000002</v>
      </c>
      <c r="I381" s="230"/>
      <c r="J381" s="231">
        <f>ROUND(I381*H381,2)</f>
        <v>0</v>
      </c>
      <c r="K381" s="232"/>
      <c r="L381" s="41"/>
      <c r="M381" s="233" t="s">
        <v>1</v>
      </c>
      <c r="N381" s="234" t="s">
        <v>47</v>
      </c>
      <c r="O381" s="89"/>
      <c r="P381" s="235">
        <f>O381*H381</f>
        <v>0</v>
      </c>
      <c r="Q381" s="235">
        <v>0.00562</v>
      </c>
      <c r="R381" s="235">
        <f>Q381*H381</f>
        <v>0.0124764</v>
      </c>
      <c r="S381" s="235">
        <v>0</v>
      </c>
      <c r="T381" s="236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37" t="s">
        <v>273</v>
      </c>
      <c r="AT381" s="237" t="s">
        <v>193</v>
      </c>
      <c r="AU381" s="237" t="s">
        <v>92</v>
      </c>
      <c r="AY381" s="14" t="s">
        <v>190</v>
      </c>
      <c r="BE381" s="238">
        <f>IF(N381="základní",J381,0)</f>
        <v>0</v>
      </c>
      <c r="BF381" s="238">
        <f>IF(N381="snížená",J381,0)</f>
        <v>0</v>
      </c>
      <c r="BG381" s="238">
        <f>IF(N381="zákl. přenesená",J381,0)</f>
        <v>0</v>
      </c>
      <c r="BH381" s="238">
        <f>IF(N381="sníž. přenesená",J381,0)</f>
        <v>0</v>
      </c>
      <c r="BI381" s="238">
        <f>IF(N381="nulová",J381,0)</f>
        <v>0</v>
      </c>
      <c r="BJ381" s="14" t="s">
        <v>198</v>
      </c>
      <c r="BK381" s="238">
        <f>ROUND(I381*H381,2)</f>
        <v>0</v>
      </c>
      <c r="BL381" s="14" t="s">
        <v>273</v>
      </c>
      <c r="BM381" s="237" t="s">
        <v>821</v>
      </c>
    </row>
    <row r="382" s="2" customFormat="1">
      <c r="A382" s="35"/>
      <c r="B382" s="36"/>
      <c r="C382" s="37"/>
      <c r="D382" s="239" t="s">
        <v>200</v>
      </c>
      <c r="E382" s="37"/>
      <c r="F382" s="240" t="s">
        <v>822</v>
      </c>
      <c r="G382" s="37"/>
      <c r="H382" s="37"/>
      <c r="I382" s="241"/>
      <c r="J382" s="37"/>
      <c r="K382" s="37"/>
      <c r="L382" s="41"/>
      <c r="M382" s="242"/>
      <c r="N382" s="243"/>
      <c r="O382" s="89"/>
      <c r="P382" s="89"/>
      <c r="Q382" s="89"/>
      <c r="R382" s="89"/>
      <c r="S382" s="89"/>
      <c r="T382" s="90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14" t="s">
        <v>200</v>
      </c>
      <c r="AU382" s="14" t="s">
        <v>92</v>
      </c>
    </row>
    <row r="383" s="2" customFormat="1" ht="33" customHeight="1">
      <c r="A383" s="35"/>
      <c r="B383" s="36"/>
      <c r="C383" s="244" t="s">
        <v>823</v>
      </c>
      <c r="D383" s="244" t="s">
        <v>402</v>
      </c>
      <c r="E383" s="245" t="s">
        <v>824</v>
      </c>
      <c r="F383" s="246" t="s">
        <v>825</v>
      </c>
      <c r="G383" s="247" t="s">
        <v>196</v>
      </c>
      <c r="H383" s="248">
        <v>2.4420000000000002</v>
      </c>
      <c r="I383" s="249"/>
      <c r="J383" s="250">
        <f>ROUND(I383*H383,2)</f>
        <v>0</v>
      </c>
      <c r="K383" s="251"/>
      <c r="L383" s="252"/>
      <c r="M383" s="253" t="s">
        <v>1</v>
      </c>
      <c r="N383" s="254" t="s">
        <v>47</v>
      </c>
      <c r="O383" s="89"/>
      <c r="P383" s="235">
        <f>O383*H383</f>
        <v>0</v>
      </c>
      <c r="Q383" s="235">
        <v>0.021999999999999999</v>
      </c>
      <c r="R383" s="235">
        <f>Q383*H383</f>
        <v>0.053724000000000001</v>
      </c>
      <c r="S383" s="235">
        <v>0</v>
      </c>
      <c r="T383" s="23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37" t="s">
        <v>353</v>
      </c>
      <c r="AT383" s="237" t="s">
        <v>402</v>
      </c>
      <c r="AU383" s="237" t="s">
        <v>92</v>
      </c>
      <c r="AY383" s="14" t="s">
        <v>190</v>
      </c>
      <c r="BE383" s="238">
        <f>IF(N383="základní",J383,0)</f>
        <v>0</v>
      </c>
      <c r="BF383" s="238">
        <f>IF(N383="snížená",J383,0)</f>
        <v>0</v>
      </c>
      <c r="BG383" s="238">
        <f>IF(N383="zákl. přenesená",J383,0)</f>
        <v>0</v>
      </c>
      <c r="BH383" s="238">
        <f>IF(N383="sníž. přenesená",J383,0)</f>
        <v>0</v>
      </c>
      <c r="BI383" s="238">
        <f>IF(N383="nulová",J383,0)</f>
        <v>0</v>
      </c>
      <c r="BJ383" s="14" t="s">
        <v>198</v>
      </c>
      <c r="BK383" s="238">
        <f>ROUND(I383*H383,2)</f>
        <v>0</v>
      </c>
      <c r="BL383" s="14" t="s">
        <v>273</v>
      </c>
      <c r="BM383" s="237" t="s">
        <v>826</v>
      </c>
    </row>
    <row r="384" s="2" customFormat="1" ht="33" customHeight="1">
      <c r="A384" s="35"/>
      <c r="B384" s="36"/>
      <c r="C384" s="225" t="s">
        <v>827</v>
      </c>
      <c r="D384" s="225" t="s">
        <v>193</v>
      </c>
      <c r="E384" s="226" t="s">
        <v>828</v>
      </c>
      <c r="F384" s="227" t="s">
        <v>829</v>
      </c>
      <c r="G384" s="228" t="s">
        <v>196</v>
      </c>
      <c r="H384" s="229">
        <v>28.02</v>
      </c>
      <c r="I384" s="230"/>
      <c r="J384" s="231">
        <f>ROUND(I384*H384,2)</f>
        <v>0</v>
      </c>
      <c r="K384" s="232"/>
      <c r="L384" s="41"/>
      <c r="M384" s="233" t="s">
        <v>1</v>
      </c>
      <c r="N384" s="234" t="s">
        <v>47</v>
      </c>
      <c r="O384" s="89"/>
      <c r="P384" s="235">
        <f>O384*H384</f>
        <v>0</v>
      </c>
      <c r="Q384" s="235">
        <v>0</v>
      </c>
      <c r="R384" s="235">
        <f>Q384*H384</f>
        <v>0</v>
      </c>
      <c r="S384" s="235">
        <v>0</v>
      </c>
      <c r="T384" s="236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37" t="s">
        <v>273</v>
      </c>
      <c r="AT384" s="237" t="s">
        <v>193</v>
      </c>
      <c r="AU384" s="237" t="s">
        <v>92</v>
      </c>
      <c r="AY384" s="14" t="s">
        <v>190</v>
      </c>
      <c r="BE384" s="238">
        <f>IF(N384="základní",J384,0)</f>
        <v>0</v>
      </c>
      <c r="BF384" s="238">
        <f>IF(N384="snížená",J384,0)</f>
        <v>0</v>
      </c>
      <c r="BG384" s="238">
        <f>IF(N384="zákl. přenesená",J384,0)</f>
        <v>0</v>
      </c>
      <c r="BH384" s="238">
        <f>IF(N384="sníž. přenesená",J384,0)</f>
        <v>0</v>
      </c>
      <c r="BI384" s="238">
        <f>IF(N384="nulová",J384,0)</f>
        <v>0</v>
      </c>
      <c r="BJ384" s="14" t="s">
        <v>198</v>
      </c>
      <c r="BK384" s="238">
        <f>ROUND(I384*H384,2)</f>
        <v>0</v>
      </c>
      <c r="BL384" s="14" t="s">
        <v>273</v>
      </c>
      <c r="BM384" s="237" t="s">
        <v>830</v>
      </c>
    </row>
    <row r="385" s="2" customFormat="1">
      <c r="A385" s="35"/>
      <c r="B385" s="36"/>
      <c r="C385" s="37"/>
      <c r="D385" s="239" t="s">
        <v>200</v>
      </c>
      <c r="E385" s="37"/>
      <c r="F385" s="240" t="s">
        <v>831</v>
      </c>
      <c r="G385" s="37"/>
      <c r="H385" s="37"/>
      <c r="I385" s="241"/>
      <c r="J385" s="37"/>
      <c r="K385" s="37"/>
      <c r="L385" s="41"/>
      <c r="M385" s="242"/>
      <c r="N385" s="243"/>
      <c r="O385" s="89"/>
      <c r="P385" s="89"/>
      <c r="Q385" s="89"/>
      <c r="R385" s="89"/>
      <c r="S385" s="89"/>
      <c r="T385" s="90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4" t="s">
        <v>200</v>
      </c>
      <c r="AU385" s="14" t="s">
        <v>92</v>
      </c>
    </row>
    <row r="386" s="2" customFormat="1" ht="24.15" customHeight="1">
      <c r="A386" s="35"/>
      <c r="B386" s="36"/>
      <c r="C386" s="225" t="s">
        <v>832</v>
      </c>
      <c r="D386" s="225" t="s">
        <v>193</v>
      </c>
      <c r="E386" s="226" t="s">
        <v>833</v>
      </c>
      <c r="F386" s="227" t="s">
        <v>834</v>
      </c>
      <c r="G386" s="228" t="s">
        <v>265</v>
      </c>
      <c r="H386" s="229">
        <v>17.175000000000001</v>
      </c>
      <c r="I386" s="230"/>
      <c r="J386" s="231">
        <f>ROUND(I386*H386,2)</f>
        <v>0</v>
      </c>
      <c r="K386" s="232"/>
      <c r="L386" s="41"/>
      <c r="M386" s="233" t="s">
        <v>1</v>
      </c>
      <c r="N386" s="234" t="s">
        <v>47</v>
      </c>
      <c r="O386" s="89"/>
      <c r="P386" s="235">
        <f>O386*H386</f>
        <v>0</v>
      </c>
      <c r="Q386" s="235">
        <v>0.00018000000000000001</v>
      </c>
      <c r="R386" s="235">
        <f>Q386*H386</f>
        <v>0.0030915000000000005</v>
      </c>
      <c r="S386" s="235">
        <v>0</v>
      </c>
      <c r="T386" s="236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37" t="s">
        <v>273</v>
      </c>
      <c r="AT386" s="237" t="s">
        <v>193</v>
      </c>
      <c r="AU386" s="237" t="s">
        <v>92</v>
      </c>
      <c r="AY386" s="14" t="s">
        <v>190</v>
      </c>
      <c r="BE386" s="238">
        <f>IF(N386="základní",J386,0)</f>
        <v>0</v>
      </c>
      <c r="BF386" s="238">
        <f>IF(N386="snížená",J386,0)</f>
        <v>0</v>
      </c>
      <c r="BG386" s="238">
        <f>IF(N386="zákl. přenesená",J386,0)</f>
        <v>0</v>
      </c>
      <c r="BH386" s="238">
        <f>IF(N386="sníž. přenesená",J386,0)</f>
        <v>0</v>
      </c>
      <c r="BI386" s="238">
        <f>IF(N386="nulová",J386,0)</f>
        <v>0</v>
      </c>
      <c r="BJ386" s="14" t="s">
        <v>198</v>
      </c>
      <c r="BK386" s="238">
        <f>ROUND(I386*H386,2)</f>
        <v>0</v>
      </c>
      <c r="BL386" s="14" t="s">
        <v>273</v>
      </c>
      <c r="BM386" s="237" t="s">
        <v>835</v>
      </c>
    </row>
    <row r="387" s="2" customFormat="1">
      <c r="A387" s="35"/>
      <c r="B387" s="36"/>
      <c r="C387" s="37"/>
      <c r="D387" s="239" t="s">
        <v>200</v>
      </c>
      <c r="E387" s="37"/>
      <c r="F387" s="240" t="s">
        <v>836</v>
      </c>
      <c r="G387" s="37"/>
      <c r="H387" s="37"/>
      <c r="I387" s="241"/>
      <c r="J387" s="37"/>
      <c r="K387" s="37"/>
      <c r="L387" s="41"/>
      <c r="M387" s="242"/>
      <c r="N387" s="243"/>
      <c r="O387" s="89"/>
      <c r="P387" s="89"/>
      <c r="Q387" s="89"/>
      <c r="R387" s="89"/>
      <c r="S387" s="89"/>
      <c r="T387" s="90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T387" s="14" t="s">
        <v>200</v>
      </c>
      <c r="AU387" s="14" t="s">
        <v>92</v>
      </c>
    </row>
    <row r="388" s="2" customFormat="1" ht="16.5" customHeight="1">
      <c r="A388" s="35"/>
      <c r="B388" s="36"/>
      <c r="C388" s="244" t="s">
        <v>837</v>
      </c>
      <c r="D388" s="244" t="s">
        <v>402</v>
      </c>
      <c r="E388" s="245" t="s">
        <v>838</v>
      </c>
      <c r="F388" s="246" t="s">
        <v>839</v>
      </c>
      <c r="G388" s="247" t="s">
        <v>265</v>
      </c>
      <c r="H388" s="248">
        <v>18.033999999999999</v>
      </c>
      <c r="I388" s="249"/>
      <c r="J388" s="250">
        <f>ROUND(I388*H388,2)</f>
        <v>0</v>
      </c>
      <c r="K388" s="251"/>
      <c r="L388" s="252"/>
      <c r="M388" s="253" t="s">
        <v>1</v>
      </c>
      <c r="N388" s="254" t="s">
        <v>47</v>
      </c>
      <c r="O388" s="89"/>
      <c r="P388" s="235">
        <f>O388*H388</f>
        <v>0</v>
      </c>
      <c r="Q388" s="235">
        <v>0.00032000000000000003</v>
      </c>
      <c r="R388" s="235">
        <f>Q388*H388</f>
        <v>0.0057708799999999999</v>
      </c>
      <c r="S388" s="235">
        <v>0</v>
      </c>
      <c r="T388" s="236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37" t="s">
        <v>353</v>
      </c>
      <c r="AT388" s="237" t="s">
        <v>402</v>
      </c>
      <c r="AU388" s="237" t="s">
        <v>92</v>
      </c>
      <c r="AY388" s="14" t="s">
        <v>190</v>
      </c>
      <c r="BE388" s="238">
        <f>IF(N388="základní",J388,0)</f>
        <v>0</v>
      </c>
      <c r="BF388" s="238">
        <f>IF(N388="snížená",J388,0)</f>
        <v>0</v>
      </c>
      <c r="BG388" s="238">
        <f>IF(N388="zákl. přenesená",J388,0)</f>
        <v>0</v>
      </c>
      <c r="BH388" s="238">
        <f>IF(N388="sníž. přenesená",J388,0)</f>
        <v>0</v>
      </c>
      <c r="BI388" s="238">
        <f>IF(N388="nulová",J388,0)</f>
        <v>0</v>
      </c>
      <c r="BJ388" s="14" t="s">
        <v>198</v>
      </c>
      <c r="BK388" s="238">
        <f>ROUND(I388*H388,2)</f>
        <v>0</v>
      </c>
      <c r="BL388" s="14" t="s">
        <v>273</v>
      </c>
      <c r="BM388" s="237" t="s">
        <v>840</v>
      </c>
    </row>
    <row r="389" s="2" customFormat="1" ht="16.5" customHeight="1">
      <c r="A389" s="35"/>
      <c r="B389" s="36"/>
      <c r="C389" s="225" t="s">
        <v>841</v>
      </c>
      <c r="D389" s="225" t="s">
        <v>193</v>
      </c>
      <c r="E389" s="226" t="s">
        <v>842</v>
      </c>
      <c r="F389" s="227" t="s">
        <v>843</v>
      </c>
      <c r="G389" s="228" t="s">
        <v>265</v>
      </c>
      <c r="H389" s="229">
        <v>31.399999999999999</v>
      </c>
      <c r="I389" s="230"/>
      <c r="J389" s="231">
        <f>ROUND(I389*H389,2)</f>
        <v>0</v>
      </c>
      <c r="K389" s="232"/>
      <c r="L389" s="41"/>
      <c r="M389" s="233" t="s">
        <v>1</v>
      </c>
      <c r="N389" s="234" t="s">
        <v>47</v>
      </c>
      <c r="O389" s="89"/>
      <c r="P389" s="235">
        <f>O389*H389</f>
        <v>0</v>
      </c>
      <c r="Q389" s="235">
        <v>9.0000000000000006E-05</v>
      </c>
      <c r="R389" s="235">
        <f>Q389*H389</f>
        <v>0.002826</v>
      </c>
      <c r="S389" s="235">
        <v>0</v>
      </c>
      <c r="T389" s="236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37" t="s">
        <v>273</v>
      </c>
      <c r="AT389" s="237" t="s">
        <v>193</v>
      </c>
      <c r="AU389" s="237" t="s">
        <v>92</v>
      </c>
      <c r="AY389" s="14" t="s">
        <v>190</v>
      </c>
      <c r="BE389" s="238">
        <f>IF(N389="základní",J389,0)</f>
        <v>0</v>
      </c>
      <c r="BF389" s="238">
        <f>IF(N389="snížená",J389,0)</f>
        <v>0</v>
      </c>
      <c r="BG389" s="238">
        <f>IF(N389="zákl. přenesená",J389,0)</f>
        <v>0</v>
      </c>
      <c r="BH389" s="238">
        <f>IF(N389="sníž. přenesená",J389,0)</f>
        <v>0</v>
      </c>
      <c r="BI389" s="238">
        <f>IF(N389="nulová",J389,0)</f>
        <v>0</v>
      </c>
      <c r="BJ389" s="14" t="s">
        <v>198</v>
      </c>
      <c r="BK389" s="238">
        <f>ROUND(I389*H389,2)</f>
        <v>0</v>
      </c>
      <c r="BL389" s="14" t="s">
        <v>273</v>
      </c>
      <c r="BM389" s="237" t="s">
        <v>844</v>
      </c>
    </row>
    <row r="390" s="2" customFormat="1">
      <c r="A390" s="35"/>
      <c r="B390" s="36"/>
      <c r="C390" s="37"/>
      <c r="D390" s="239" t="s">
        <v>200</v>
      </c>
      <c r="E390" s="37"/>
      <c r="F390" s="240" t="s">
        <v>845</v>
      </c>
      <c r="G390" s="37"/>
      <c r="H390" s="37"/>
      <c r="I390" s="241"/>
      <c r="J390" s="37"/>
      <c r="K390" s="37"/>
      <c r="L390" s="41"/>
      <c r="M390" s="242"/>
      <c r="N390" s="243"/>
      <c r="O390" s="89"/>
      <c r="P390" s="89"/>
      <c r="Q390" s="89"/>
      <c r="R390" s="89"/>
      <c r="S390" s="89"/>
      <c r="T390" s="90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4" t="s">
        <v>200</v>
      </c>
      <c r="AU390" s="14" t="s">
        <v>92</v>
      </c>
    </row>
    <row r="391" s="2" customFormat="1" ht="24.15" customHeight="1">
      <c r="A391" s="35"/>
      <c r="B391" s="36"/>
      <c r="C391" s="225" t="s">
        <v>846</v>
      </c>
      <c r="D391" s="225" t="s">
        <v>193</v>
      </c>
      <c r="E391" s="226" t="s">
        <v>847</v>
      </c>
      <c r="F391" s="227" t="s">
        <v>848</v>
      </c>
      <c r="G391" s="228" t="s">
        <v>196</v>
      </c>
      <c r="H391" s="229">
        <v>28.02</v>
      </c>
      <c r="I391" s="230"/>
      <c r="J391" s="231">
        <f>ROUND(I391*H391,2)</f>
        <v>0</v>
      </c>
      <c r="K391" s="232"/>
      <c r="L391" s="41"/>
      <c r="M391" s="233" t="s">
        <v>1</v>
      </c>
      <c r="N391" s="234" t="s">
        <v>47</v>
      </c>
      <c r="O391" s="89"/>
      <c r="P391" s="235">
        <f>O391*H391</f>
        <v>0</v>
      </c>
      <c r="Q391" s="235">
        <v>5.0000000000000002E-05</v>
      </c>
      <c r="R391" s="235">
        <f>Q391*H391</f>
        <v>0.0014010000000000001</v>
      </c>
      <c r="S391" s="235">
        <v>0</v>
      </c>
      <c r="T391" s="236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37" t="s">
        <v>273</v>
      </c>
      <c r="AT391" s="237" t="s">
        <v>193</v>
      </c>
      <c r="AU391" s="237" t="s">
        <v>92</v>
      </c>
      <c r="AY391" s="14" t="s">
        <v>190</v>
      </c>
      <c r="BE391" s="238">
        <f>IF(N391="základní",J391,0)</f>
        <v>0</v>
      </c>
      <c r="BF391" s="238">
        <f>IF(N391="snížená",J391,0)</f>
        <v>0</v>
      </c>
      <c r="BG391" s="238">
        <f>IF(N391="zákl. přenesená",J391,0)</f>
        <v>0</v>
      </c>
      <c r="BH391" s="238">
        <f>IF(N391="sníž. přenesená",J391,0)</f>
        <v>0</v>
      </c>
      <c r="BI391" s="238">
        <f>IF(N391="nulová",J391,0)</f>
        <v>0</v>
      </c>
      <c r="BJ391" s="14" t="s">
        <v>198</v>
      </c>
      <c r="BK391" s="238">
        <f>ROUND(I391*H391,2)</f>
        <v>0</v>
      </c>
      <c r="BL391" s="14" t="s">
        <v>273</v>
      </c>
      <c r="BM391" s="237" t="s">
        <v>849</v>
      </c>
    </row>
    <row r="392" s="2" customFormat="1">
      <c r="A392" s="35"/>
      <c r="B392" s="36"/>
      <c r="C392" s="37"/>
      <c r="D392" s="239" t="s">
        <v>200</v>
      </c>
      <c r="E392" s="37"/>
      <c r="F392" s="240" t="s">
        <v>850</v>
      </c>
      <c r="G392" s="37"/>
      <c r="H392" s="37"/>
      <c r="I392" s="241"/>
      <c r="J392" s="37"/>
      <c r="K392" s="37"/>
      <c r="L392" s="41"/>
      <c r="M392" s="242"/>
      <c r="N392" s="243"/>
      <c r="O392" s="89"/>
      <c r="P392" s="89"/>
      <c r="Q392" s="89"/>
      <c r="R392" s="89"/>
      <c r="S392" s="89"/>
      <c r="T392" s="90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14" t="s">
        <v>200</v>
      </c>
      <c r="AU392" s="14" t="s">
        <v>92</v>
      </c>
    </row>
    <row r="393" s="2" customFormat="1" ht="24.15" customHeight="1">
      <c r="A393" s="35"/>
      <c r="B393" s="36"/>
      <c r="C393" s="225" t="s">
        <v>851</v>
      </c>
      <c r="D393" s="225" t="s">
        <v>193</v>
      </c>
      <c r="E393" s="226" t="s">
        <v>852</v>
      </c>
      <c r="F393" s="227" t="s">
        <v>853</v>
      </c>
      <c r="G393" s="228" t="s">
        <v>213</v>
      </c>
      <c r="H393" s="229">
        <v>0.76600000000000001</v>
      </c>
      <c r="I393" s="230"/>
      <c r="J393" s="231">
        <f>ROUND(I393*H393,2)</f>
        <v>0</v>
      </c>
      <c r="K393" s="232"/>
      <c r="L393" s="41"/>
      <c r="M393" s="233" t="s">
        <v>1</v>
      </c>
      <c r="N393" s="234" t="s">
        <v>47</v>
      </c>
      <c r="O393" s="89"/>
      <c r="P393" s="235">
        <f>O393*H393</f>
        <v>0</v>
      </c>
      <c r="Q393" s="235">
        <v>0</v>
      </c>
      <c r="R393" s="235">
        <f>Q393*H393</f>
        <v>0</v>
      </c>
      <c r="S393" s="235">
        <v>0</v>
      </c>
      <c r="T393" s="236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37" t="s">
        <v>273</v>
      </c>
      <c r="AT393" s="237" t="s">
        <v>193</v>
      </c>
      <c r="AU393" s="237" t="s">
        <v>92</v>
      </c>
      <c r="AY393" s="14" t="s">
        <v>190</v>
      </c>
      <c r="BE393" s="238">
        <f>IF(N393="základní",J393,0)</f>
        <v>0</v>
      </c>
      <c r="BF393" s="238">
        <f>IF(N393="snížená",J393,0)</f>
        <v>0</v>
      </c>
      <c r="BG393" s="238">
        <f>IF(N393="zákl. přenesená",J393,0)</f>
        <v>0</v>
      </c>
      <c r="BH393" s="238">
        <f>IF(N393="sníž. přenesená",J393,0)</f>
        <v>0</v>
      </c>
      <c r="BI393" s="238">
        <f>IF(N393="nulová",J393,0)</f>
        <v>0</v>
      </c>
      <c r="BJ393" s="14" t="s">
        <v>198</v>
      </c>
      <c r="BK393" s="238">
        <f>ROUND(I393*H393,2)</f>
        <v>0</v>
      </c>
      <c r="BL393" s="14" t="s">
        <v>273</v>
      </c>
      <c r="BM393" s="237" t="s">
        <v>854</v>
      </c>
    </row>
    <row r="394" s="2" customFormat="1">
      <c r="A394" s="35"/>
      <c r="B394" s="36"/>
      <c r="C394" s="37"/>
      <c r="D394" s="239" t="s">
        <v>200</v>
      </c>
      <c r="E394" s="37"/>
      <c r="F394" s="240" t="s">
        <v>855</v>
      </c>
      <c r="G394" s="37"/>
      <c r="H394" s="37"/>
      <c r="I394" s="241"/>
      <c r="J394" s="37"/>
      <c r="K394" s="37"/>
      <c r="L394" s="41"/>
      <c r="M394" s="242"/>
      <c r="N394" s="243"/>
      <c r="O394" s="89"/>
      <c r="P394" s="89"/>
      <c r="Q394" s="89"/>
      <c r="R394" s="89"/>
      <c r="S394" s="89"/>
      <c r="T394" s="90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4" t="s">
        <v>200</v>
      </c>
      <c r="AU394" s="14" t="s">
        <v>92</v>
      </c>
    </row>
    <row r="395" s="12" customFormat="1" ht="22.8" customHeight="1">
      <c r="A395" s="12"/>
      <c r="B395" s="209"/>
      <c r="C395" s="210"/>
      <c r="D395" s="211" t="s">
        <v>78</v>
      </c>
      <c r="E395" s="223" t="s">
        <v>856</v>
      </c>
      <c r="F395" s="223" t="s">
        <v>857</v>
      </c>
      <c r="G395" s="210"/>
      <c r="H395" s="210"/>
      <c r="I395" s="213"/>
      <c r="J395" s="224">
        <f>BK395</f>
        <v>0</v>
      </c>
      <c r="K395" s="210"/>
      <c r="L395" s="215"/>
      <c r="M395" s="216"/>
      <c r="N395" s="217"/>
      <c r="O395" s="217"/>
      <c r="P395" s="218">
        <f>SUM(P396:P399)</f>
        <v>0</v>
      </c>
      <c r="Q395" s="217"/>
      <c r="R395" s="218">
        <f>SUM(R396:R399)</f>
        <v>0.14652960000000001</v>
      </c>
      <c r="S395" s="217"/>
      <c r="T395" s="219">
        <f>SUM(T396:T399)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220" t="s">
        <v>92</v>
      </c>
      <c r="AT395" s="221" t="s">
        <v>78</v>
      </c>
      <c r="AU395" s="221" t="s">
        <v>86</v>
      </c>
      <c r="AY395" s="220" t="s">
        <v>190</v>
      </c>
      <c r="BK395" s="222">
        <f>SUM(BK396:BK399)</f>
        <v>0</v>
      </c>
    </row>
    <row r="396" s="2" customFormat="1" ht="24.15" customHeight="1">
      <c r="A396" s="35"/>
      <c r="B396" s="36"/>
      <c r="C396" s="225" t="s">
        <v>858</v>
      </c>
      <c r="D396" s="225" t="s">
        <v>193</v>
      </c>
      <c r="E396" s="226" t="s">
        <v>859</v>
      </c>
      <c r="F396" s="227" t="s">
        <v>860</v>
      </c>
      <c r="G396" s="228" t="s">
        <v>196</v>
      </c>
      <c r="H396" s="229">
        <v>299.04000000000002</v>
      </c>
      <c r="I396" s="230"/>
      <c r="J396" s="231">
        <f>ROUND(I396*H396,2)</f>
        <v>0</v>
      </c>
      <c r="K396" s="232"/>
      <c r="L396" s="41"/>
      <c r="M396" s="233" t="s">
        <v>1</v>
      </c>
      <c r="N396" s="234" t="s">
        <v>47</v>
      </c>
      <c r="O396" s="89"/>
      <c r="P396" s="235">
        <f>O396*H396</f>
        <v>0</v>
      </c>
      <c r="Q396" s="235">
        <v>0.00020000000000000001</v>
      </c>
      <c r="R396" s="235">
        <f>Q396*H396</f>
        <v>0.059808000000000007</v>
      </c>
      <c r="S396" s="235">
        <v>0</v>
      </c>
      <c r="T396" s="236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37" t="s">
        <v>273</v>
      </c>
      <c r="AT396" s="237" t="s">
        <v>193</v>
      </c>
      <c r="AU396" s="237" t="s">
        <v>92</v>
      </c>
      <c r="AY396" s="14" t="s">
        <v>190</v>
      </c>
      <c r="BE396" s="238">
        <f>IF(N396="základní",J396,0)</f>
        <v>0</v>
      </c>
      <c r="BF396" s="238">
        <f>IF(N396="snížená",J396,0)</f>
        <v>0</v>
      </c>
      <c r="BG396" s="238">
        <f>IF(N396="zákl. přenesená",J396,0)</f>
        <v>0</v>
      </c>
      <c r="BH396" s="238">
        <f>IF(N396="sníž. přenesená",J396,0)</f>
        <v>0</v>
      </c>
      <c r="BI396" s="238">
        <f>IF(N396="nulová",J396,0)</f>
        <v>0</v>
      </c>
      <c r="BJ396" s="14" t="s">
        <v>198</v>
      </c>
      <c r="BK396" s="238">
        <f>ROUND(I396*H396,2)</f>
        <v>0</v>
      </c>
      <c r="BL396" s="14" t="s">
        <v>273</v>
      </c>
      <c r="BM396" s="237" t="s">
        <v>861</v>
      </c>
    </row>
    <row r="397" s="2" customFormat="1">
      <c r="A397" s="35"/>
      <c r="B397" s="36"/>
      <c r="C397" s="37"/>
      <c r="D397" s="239" t="s">
        <v>200</v>
      </c>
      <c r="E397" s="37"/>
      <c r="F397" s="240" t="s">
        <v>862</v>
      </c>
      <c r="G397" s="37"/>
      <c r="H397" s="37"/>
      <c r="I397" s="241"/>
      <c r="J397" s="37"/>
      <c r="K397" s="37"/>
      <c r="L397" s="41"/>
      <c r="M397" s="242"/>
      <c r="N397" s="243"/>
      <c r="O397" s="89"/>
      <c r="P397" s="89"/>
      <c r="Q397" s="89"/>
      <c r="R397" s="89"/>
      <c r="S397" s="89"/>
      <c r="T397" s="90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T397" s="14" t="s">
        <v>200</v>
      </c>
      <c r="AU397" s="14" t="s">
        <v>92</v>
      </c>
    </row>
    <row r="398" s="2" customFormat="1" ht="33" customHeight="1">
      <c r="A398" s="35"/>
      <c r="B398" s="36"/>
      <c r="C398" s="225" t="s">
        <v>863</v>
      </c>
      <c r="D398" s="225" t="s">
        <v>193</v>
      </c>
      <c r="E398" s="226" t="s">
        <v>864</v>
      </c>
      <c r="F398" s="227" t="s">
        <v>865</v>
      </c>
      <c r="G398" s="228" t="s">
        <v>196</v>
      </c>
      <c r="H398" s="229">
        <v>299.04000000000002</v>
      </c>
      <c r="I398" s="230"/>
      <c r="J398" s="231">
        <f>ROUND(I398*H398,2)</f>
        <v>0</v>
      </c>
      <c r="K398" s="232"/>
      <c r="L398" s="41"/>
      <c r="M398" s="233" t="s">
        <v>1</v>
      </c>
      <c r="N398" s="234" t="s">
        <v>47</v>
      </c>
      <c r="O398" s="89"/>
      <c r="P398" s="235">
        <f>O398*H398</f>
        <v>0</v>
      </c>
      <c r="Q398" s="235">
        <v>0.00029</v>
      </c>
      <c r="R398" s="235">
        <f>Q398*H398</f>
        <v>0.08672160000000001</v>
      </c>
      <c r="S398" s="235">
        <v>0</v>
      </c>
      <c r="T398" s="236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37" t="s">
        <v>273</v>
      </c>
      <c r="AT398" s="237" t="s">
        <v>193</v>
      </c>
      <c r="AU398" s="237" t="s">
        <v>92</v>
      </c>
      <c r="AY398" s="14" t="s">
        <v>190</v>
      </c>
      <c r="BE398" s="238">
        <f>IF(N398="základní",J398,0)</f>
        <v>0</v>
      </c>
      <c r="BF398" s="238">
        <f>IF(N398="snížená",J398,0)</f>
        <v>0</v>
      </c>
      <c r="BG398" s="238">
        <f>IF(N398="zákl. přenesená",J398,0)</f>
        <v>0</v>
      </c>
      <c r="BH398" s="238">
        <f>IF(N398="sníž. přenesená",J398,0)</f>
        <v>0</v>
      </c>
      <c r="BI398" s="238">
        <f>IF(N398="nulová",J398,0)</f>
        <v>0</v>
      </c>
      <c r="BJ398" s="14" t="s">
        <v>198</v>
      </c>
      <c r="BK398" s="238">
        <f>ROUND(I398*H398,2)</f>
        <v>0</v>
      </c>
      <c r="BL398" s="14" t="s">
        <v>273</v>
      </c>
      <c r="BM398" s="237" t="s">
        <v>866</v>
      </c>
    </row>
    <row r="399" s="2" customFormat="1">
      <c r="A399" s="35"/>
      <c r="B399" s="36"/>
      <c r="C399" s="37"/>
      <c r="D399" s="239" t="s">
        <v>200</v>
      </c>
      <c r="E399" s="37"/>
      <c r="F399" s="240" t="s">
        <v>867</v>
      </c>
      <c r="G399" s="37"/>
      <c r="H399" s="37"/>
      <c r="I399" s="241"/>
      <c r="J399" s="37"/>
      <c r="K399" s="37"/>
      <c r="L399" s="41"/>
      <c r="M399" s="257"/>
      <c r="N399" s="258"/>
      <c r="O399" s="259"/>
      <c r="P399" s="259"/>
      <c r="Q399" s="259"/>
      <c r="R399" s="259"/>
      <c r="S399" s="259"/>
      <c r="T399" s="260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T399" s="14" t="s">
        <v>200</v>
      </c>
      <c r="AU399" s="14" t="s">
        <v>92</v>
      </c>
    </row>
    <row r="400" s="2" customFormat="1" ht="6.96" customHeight="1">
      <c r="A400" s="35"/>
      <c r="B400" s="64"/>
      <c r="C400" s="65"/>
      <c r="D400" s="65"/>
      <c r="E400" s="65"/>
      <c r="F400" s="65"/>
      <c r="G400" s="65"/>
      <c r="H400" s="65"/>
      <c r="I400" s="65"/>
      <c r="J400" s="65"/>
      <c r="K400" s="65"/>
      <c r="L400" s="41"/>
      <c r="M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</sheetData>
  <sheetProtection sheet="1" autoFilter="0" formatColumns="0" formatRows="0" objects="1" scenarios="1" spinCount="100000" saltValue="I1DUQm4kltut2GHOs1P1Vq7QicbHvf0tSayJD6ERegHVjCTHr/4b901aSOKXOCcCy8hBP6mq+xHcmO+RFhmzkw==" hashValue="eXHQK2bje1vNHjA80E4exWjJm4e8rGL3PhKBnq+9ypqznDhuIiDX77uXovpJiG6rMd0ypzC1V6kylYjqp12C0A==" algorithmName="SHA-512" password="CC35"/>
  <autoFilter ref="C136:K39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5:H125"/>
    <mergeCell ref="E127:H127"/>
    <mergeCell ref="E129:H129"/>
    <mergeCell ref="L2:V2"/>
  </mergeCells>
  <hyperlinks>
    <hyperlink ref="F141" r:id="rId1" display="https://podminky.urs.cz/item/CS_URS_2026_01/310271075"/>
    <hyperlink ref="F143" r:id="rId2" display="https://podminky.urs.cz/item/CS_URS_2026_01/311273121"/>
    <hyperlink ref="F145" r:id="rId3" display="https://podminky.urs.cz/item/CS_URS_2026_01/317234410"/>
    <hyperlink ref="F147" r:id="rId4" display="https://podminky.urs.cz/item/CS_URS_2026_01/317944321"/>
    <hyperlink ref="F149" r:id="rId5" display="https://podminky.urs.cz/item/CS_URS_2026_01/340271045"/>
    <hyperlink ref="F151" r:id="rId6" display="https://podminky.urs.cz/item/CS_URS_2026_01/346244381"/>
    <hyperlink ref="F154" r:id="rId7" display="https://podminky.urs.cz/item/CS_URS_2026_01/413232211"/>
    <hyperlink ref="F157" r:id="rId8" display="https://podminky.urs.cz/item/CS_URS_2026_01/612121100"/>
    <hyperlink ref="F159" r:id="rId9" display="https://podminky.urs.cz/item/CS_URS_2026_01/612131100"/>
    <hyperlink ref="F161" r:id="rId10" display="https://podminky.urs.cz/item/CS_URS_2026_01/612142001"/>
    <hyperlink ref="F163" r:id="rId11" display="https://podminky.urs.cz/item/CS_URS_2026_01/612311131"/>
    <hyperlink ref="F165" r:id="rId12" display="https://podminky.urs.cz/item/CS_URS_2026_01/612321121"/>
    <hyperlink ref="F167" r:id="rId13" display="https://podminky.urs.cz/item/CS_URS_2026_01/612321191"/>
    <hyperlink ref="F169" r:id="rId14" display="https://podminky.urs.cz/item/CS_URS_2026_01/619995001"/>
    <hyperlink ref="F171" r:id="rId15" display="https://podminky.urs.cz/item/CS_URS_2026_01/632451022"/>
    <hyperlink ref="F173" r:id="rId16" display="https://podminky.urs.cz/item/CS_URS_2026_01/632481213"/>
    <hyperlink ref="F176" r:id="rId17" display="https://podminky.urs.cz/item/CS_URS_2026_01/949101111"/>
    <hyperlink ref="F178" r:id="rId18" display="https://podminky.urs.cz/item/CS_URS_2026_01/952901111"/>
    <hyperlink ref="F180" r:id="rId19" display="https://podminky.urs.cz/item/CS_URS_2026_01/962031132"/>
    <hyperlink ref="F182" r:id="rId20" display="https://podminky.urs.cz/item/CS_URS_2026_01/962031133"/>
    <hyperlink ref="F184" r:id="rId21" display="https://podminky.urs.cz/item/CS_URS_2026_01/962081141"/>
    <hyperlink ref="F186" r:id="rId22" display="https://podminky.urs.cz/item/CS_URS_2026_01/965043441"/>
    <hyperlink ref="F188" r:id="rId23" display="https://podminky.urs.cz/item/CS_URS_2026_01/965082933"/>
    <hyperlink ref="F190" r:id="rId24" display="https://podminky.urs.cz/item/CS_URS_2026_01/967031132"/>
    <hyperlink ref="F192" r:id="rId25" display="https://podminky.urs.cz/item/CS_URS_2026_01/968062356"/>
    <hyperlink ref="F194" r:id="rId26" display="https://podminky.urs.cz/item/CS_URS_2026_01/968062455"/>
    <hyperlink ref="F196" r:id="rId27" display="https://podminky.urs.cz/item/CS_URS_2026_01/968062456"/>
    <hyperlink ref="F198" r:id="rId28" display="https://podminky.urs.cz/item/CS_URS_2026_01/968072455"/>
    <hyperlink ref="F200" r:id="rId29" display="https://podminky.urs.cz/item/CS_URS_2026_01/971033651"/>
    <hyperlink ref="F202" r:id="rId30" display="https://podminky.urs.cz/item/CS_URS_2026_01/974031664"/>
    <hyperlink ref="F204" r:id="rId31" display="https://podminky.urs.cz/item/CS_URS_2026_01/974031666"/>
    <hyperlink ref="F206" r:id="rId32" display="https://podminky.urs.cz/item/CS_URS_2026_01/978012191"/>
    <hyperlink ref="F208" r:id="rId33" display="https://podminky.urs.cz/item/CS_URS_2026_01/978013191"/>
    <hyperlink ref="F211" r:id="rId34" display="https://podminky.urs.cz/item/CS_URS_2026_01/997013213"/>
    <hyperlink ref="F213" r:id="rId35" display="https://podminky.urs.cz/item/CS_URS_2026_01/997013501"/>
    <hyperlink ref="F215" r:id="rId36" display="https://podminky.urs.cz/item/CS_URS_2026_01/997013509"/>
    <hyperlink ref="F217" r:id="rId37" display="https://podminky.urs.cz/item/CS_URS_2026_01/997013631"/>
    <hyperlink ref="F220" r:id="rId38" display="https://podminky.urs.cz/item/CS_URS_2026_01/998018002"/>
    <hyperlink ref="F224" r:id="rId39" display="https://podminky.urs.cz/item/CS_URS_2026_01/713111111"/>
    <hyperlink ref="F227" r:id="rId40" display="https://podminky.urs.cz/item/CS_URS_2026_01/713121111"/>
    <hyperlink ref="F231" r:id="rId41" display="https://podminky.urs.cz/item/CS_URS_2026_01/713291132"/>
    <hyperlink ref="F234" r:id="rId42" display="https://podminky.urs.cz/item/CS_URS_2026_01/998713122"/>
    <hyperlink ref="F237" r:id="rId43" display="https://podminky.urs.cz/item/CS_URS_2026_01/762522812"/>
    <hyperlink ref="F240" r:id="rId44" display="https://podminky.urs.cz/item/CS_URS_2026_01/763111314"/>
    <hyperlink ref="F242" r:id="rId45" display="https://podminky.urs.cz/item/CS_URS_2026_01/763111333"/>
    <hyperlink ref="F244" r:id="rId46" display="https://podminky.urs.cz/item/CS_URS_2026_01/763111717"/>
    <hyperlink ref="F246" r:id="rId47" display="https://podminky.urs.cz/item/CS_URS_2026_01/763121422"/>
    <hyperlink ref="F248" r:id="rId48" display="https://podminky.urs.cz/item/CS_URS_2026_01/763121426"/>
    <hyperlink ref="F250" r:id="rId49" display="https://podminky.urs.cz/item/CS_URS_2026_01/763121714"/>
    <hyperlink ref="F252" r:id="rId50" display="https://podminky.urs.cz/item/CS_URS_2026_01/763111719"/>
    <hyperlink ref="F254" r:id="rId51" display="https://podminky.urs.cz/item/CS_URS_2026_01/763121716"/>
    <hyperlink ref="F256" r:id="rId52" display="https://podminky.urs.cz/item/CS_URS_2026_01/763131411"/>
    <hyperlink ref="F258" r:id="rId53" display="https://podminky.urs.cz/item/CS_URS_2026_01/763131451"/>
    <hyperlink ref="F260" r:id="rId54" display="https://podminky.urs.cz/item/CS_URS_2026_01/763153401"/>
    <hyperlink ref="F262" r:id="rId55" display="https://podminky.urs.cz/item/CS_URS_2026_01/763153612"/>
    <hyperlink ref="F265" r:id="rId56" display="https://podminky.urs.cz/item/CS_URS_2026_01/763158115"/>
    <hyperlink ref="F267" r:id="rId57" display="https://podminky.urs.cz/item/CS_URS_2026_01/763158118"/>
    <hyperlink ref="F269" r:id="rId58" display="https://podminky.urs.cz/item/CS_URS_2026_01/763164521"/>
    <hyperlink ref="F271" r:id="rId59" display="https://podminky.urs.cz/item/CS_URS_2026_01/763181420"/>
    <hyperlink ref="F273" r:id="rId60" display="https://podminky.urs.cz/item/CS_URS_2026_01/998763332"/>
    <hyperlink ref="F276" r:id="rId61" display="https://podminky.urs.cz/item/CS_URS_2026_01/764002851"/>
    <hyperlink ref="F278" r:id="rId62" display="https://podminky.urs.cz/item/CS_URS_2026_01/764236443"/>
    <hyperlink ref="F280" r:id="rId63" display="https://podminky.urs.cz/item/CS_URS_2026_01/998764122"/>
    <hyperlink ref="F283" r:id="rId64" display="https://podminky.urs.cz/item/CS_URS_2026_01/766621212"/>
    <hyperlink ref="F286" r:id="rId65" display="https://podminky.urs.cz/item/CS_URS_2026_01/766660171"/>
    <hyperlink ref="F292" r:id="rId66" display="https://podminky.urs.cz/item/CS_URS_2026_01/766660182"/>
    <hyperlink ref="F296" r:id="rId67" display="https://podminky.urs.cz/item/CS_URS_2026_01/766660720"/>
    <hyperlink ref="F299" r:id="rId68" display="https://podminky.urs.cz/item/CS_URS_2026_01/766660729"/>
    <hyperlink ref="F302" r:id="rId69" display="https://podminky.urs.cz/item/CS_URS_2026_01/766660751"/>
    <hyperlink ref="F305" r:id="rId70" display="https://podminky.urs.cz/item/CS_URS_2026_01/766682111"/>
    <hyperlink ref="F308" r:id="rId71" display="https://podminky.urs.cz/item/CS_URS_2026_01/766682211"/>
    <hyperlink ref="F312" r:id="rId72" display="https://podminky.urs.cz/item/CS_URS_2026_01/766691811"/>
    <hyperlink ref="F314" r:id="rId73" display="https://podminky.urs.cz/item/CS_URS_2026_01/766694116"/>
    <hyperlink ref="F317" r:id="rId74" display="https://podminky.urs.cz/item/CS_URS_2026_01/766811111"/>
    <hyperlink ref="F321" r:id="rId75" display="https://podminky.urs.cz/item/CS_URS_2026_01/766811151"/>
    <hyperlink ref="F323" r:id="rId76" display="https://podminky.urs.cz/item/CS_URS_2026_01/766812830"/>
    <hyperlink ref="F325" r:id="rId77" display="https://podminky.urs.cz/item/CS_URS_2026_01/998766122"/>
    <hyperlink ref="F328" r:id="rId78" display="https://podminky.urs.cz/item/CS_URS_2026_01/771111011"/>
    <hyperlink ref="F330" r:id="rId79" display="https://podminky.urs.cz/item/CS_URS_2026_01/771121011"/>
    <hyperlink ref="F332" r:id="rId80" display="https://podminky.urs.cz/item/CS_URS_2026_01/771474113"/>
    <hyperlink ref="F335" r:id="rId81" display="https://podminky.urs.cz/item/CS_URS_2026_01/771571810"/>
    <hyperlink ref="F337" r:id="rId82" display="https://podminky.urs.cz/item/CS_URS_2026_01/771574435"/>
    <hyperlink ref="F340" r:id="rId83" display="https://podminky.urs.cz/item/CS_URS_2026_01/771591112"/>
    <hyperlink ref="F342" r:id="rId84" display="https://podminky.urs.cz/item/CS_URS_2026_01/771591115"/>
    <hyperlink ref="F344" r:id="rId85" display="https://podminky.urs.cz/item/CS_URS_2026_01/771591217"/>
    <hyperlink ref="F347" r:id="rId86" display="https://podminky.urs.cz/item/CS_URS_2026_01/771592011"/>
    <hyperlink ref="F349" r:id="rId87" display="https://podminky.urs.cz/item/CS_URS_2026_01/998771122"/>
    <hyperlink ref="F352" r:id="rId88" display="https://podminky.urs.cz/item/CS_URS_2026_01/776111311"/>
    <hyperlink ref="F354" r:id="rId89" display="https://podminky.urs.cz/item/CS_URS_2026_01/776121321"/>
    <hyperlink ref="F356" r:id="rId90" display="https://podminky.urs.cz/item/CS_URS_2026_01/776145121"/>
    <hyperlink ref="F358" r:id="rId91" display="https://podminky.urs.cz/item/CS_URS_2026_01/776201812"/>
    <hyperlink ref="F360" r:id="rId92" display="https://podminky.urs.cz/item/CS_URS_2025_02/776231111"/>
    <hyperlink ref="F363" r:id="rId93" display="https://podminky.urs.cz/item/CS_URS_2026_01/776410811"/>
    <hyperlink ref="F365" r:id="rId94" display="https://podminky.urs.cz/item/CS_URS_2026_01/776421111"/>
    <hyperlink ref="F368" r:id="rId95" display="https://podminky.urs.cz/item/CS_URS_2026_01/998776122"/>
    <hyperlink ref="F371" r:id="rId96" display="https://podminky.urs.cz/item/CS_URS_2026_01/781111011"/>
    <hyperlink ref="F373" r:id="rId97" display="https://podminky.urs.cz/item/CS_URS_2026_01/781121011"/>
    <hyperlink ref="F375" r:id="rId98" display="https://podminky.urs.cz/item/CS_URS_2026_01/781131112"/>
    <hyperlink ref="F377" r:id="rId99" display="https://podminky.urs.cz/item/CS_URS_2026_01/781471810"/>
    <hyperlink ref="F379" r:id="rId100" display="https://podminky.urs.cz/item/CS_URS_2026_01/781472237"/>
    <hyperlink ref="F382" r:id="rId101" display="https://podminky.urs.cz/item/CS_URS_2026_01/781472242"/>
    <hyperlink ref="F385" r:id="rId102" display="https://podminky.urs.cz/item/CS_URS_2026_01/781472291"/>
    <hyperlink ref="F387" r:id="rId103" display="https://podminky.urs.cz/item/CS_URS_2026_01/781492251"/>
    <hyperlink ref="F390" r:id="rId104" display="https://podminky.urs.cz/item/CS_URS_2026_01/781495115"/>
    <hyperlink ref="F392" r:id="rId105" display="https://podminky.urs.cz/item/CS_URS_2026_01/781495211"/>
    <hyperlink ref="F394" r:id="rId106" display="https://podminky.urs.cz/item/CS_URS_2026_01/998781122"/>
    <hyperlink ref="F397" r:id="rId107" display="https://podminky.urs.cz/item/CS_URS_2026_01/784181121"/>
    <hyperlink ref="F399" r:id="rId108" display="https://podminky.urs.cz/item/CS_URS_2026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0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150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868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ROUND(J125,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ROUND((SUM(BE125:BE388)),  2)</f>
        <v>0</v>
      </c>
      <c r="G35" s="35"/>
      <c r="H35" s="35"/>
      <c r="I35" s="162">
        <v>0.20999999999999999</v>
      </c>
      <c r="J35" s="161">
        <f>ROUND(((SUM(BE125:BE388))*I35),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ROUND((SUM(BF125:BF388)),  2)</f>
        <v>0</v>
      </c>
      <c r="G36" s="35"/>
      <c r="H36" s="35"/>
      <c r="I36" s="162">
        <v>0.12</v>
      </c>
      <c r="J36" s="161">
        <f>ROUND(((SUM(BF125:BF388))*I36),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ROUND((SUM(BG125:BG388)),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ROUND((SUM(BH125:BH388)),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ROUND((SUM(BI125:BI388)),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150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02 - Elektroinstalace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J125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J126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869</v>
      </c>
      <c r="E100" s="194"/>
      <c r="F100" s="194"/>
      <c r="G100" s="194"/>
      <c r="H100" s="194"/>
      <c r="I100" s="194"/>
      <c r="J100" s="195">
        <f>J127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870</v>
      </c>
      <c r="E101" s="194"/>
      <c r="F101" s="194"/>
      <c r="G101" s="194"/>
      <c r="H101" s="194"/>
      <c r="I101" s="194"/>
      <c r="J101" s="195">
        <f>J302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871</v>
      </c>
      <c r="E102" s="189"/>
      <c r="F102" s="189"/>
      <c r="G102" s="189"/>
      <c r="H102" s="189"/>
      <c r="I102" s="189"/>
      <c r="J102" s="190">
        <f>J342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872</v>
      </c>
      <c r="E103" s="194"/>
      <c r="F103" s="194"/>
      <c r="G103" s="194"/>
      <c r="H103" s="194"/>
      <c r="I103" s="194"/>
      <c r="J103" s="195">
        <f>J343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61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175</v>
      </c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81" t="str">
        <f>E7</f>
        <v>Plzeň zastávka ON - oprava bytové části</v>
      </c>
      <c r="F113" s="29"/>
      <c r="G113" s="29"/>
      <c r="H113" s="29"/>
      <c r="I113" s="37"/>
      <c r="J113" s="37"/>
      <c r="K113" s="37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149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181" t="s">
        <v>150</v>
      </c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151</v>
      </c>
      <c r="D116" s="37"/>
      <c r="E116" s="37"/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4" t="str">
        <f>E11</f>
        <v>PS 02 - Elektroinstalace</v>
      </c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F14</f>
        <v>parc. č. 6594, k.ú. Plzeň</v>
      </c>
      <c r="G119" s="37"/>
      <c r="H119" s="37"/>
      <c r="I119" s="29" t="s">
        <v>22</v>
      </c>
      <c r="J119" s="77" t="str">
        <f>IF(J14="","",J14)</f>
        <v>18. 5. 2026</v>
      </c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24</v>
      </c>
      <c r="D121" s="37"/>
      <c r="E121" s="37"/>
      <c r="F121" s="24" t="str">
        <f>E17</f>
        <v>Správa železnic, s.o., Dlážděná 1003/7, Praha 1</v>
      </c>
      <c r="G121" s="37"/>
      <c r="H121" s="37"/>
      <c r="I121" s="29" t="s">
        <v>32</v>
      </c>
      <c r="J121" s="33" t="str">
        <f>E23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30</v>
      </c>
      <c r="D122" s="37"/>
      <c r="E122" s="37"/>
      <c r="F122" s="24" t="str">
        <f>IF(E20="","",E20)</f>
        <v>Vyplň údaj</v>
      </c>
      <c r="G122" s="37"/>
      <c r="H122" s="37"/>
      <c r="I122" s="29" t="s">
        <v>37</v>
      </c>
      <c r="J122" s="33" t="str">
        <f>E26</f>
        <v>SILETI CZ, s.r.o., Seifertova 2919/12, Praha 2</v>
      </c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97"/>
      <c r="B124" s="198"/>
      <c r="C124" s="199" t="s">
        <v>176</v>
      </c>
      <c r="D124" s="200" t="s">
        <v>64</v>
      </c>
      <c r="E124" s="200" t="s">
        <v>60</v>
      </c>
      <c r="F124" s="200" t="s">
        <v>61</v>
      </c>
      <c r="G124" s="200" t="s">
        <v>177</v>
      </c>
      <c r="H124" s="200" t="s">
        <v>178</v>
      </c>
      <c r="I124" s="200" t="s">
        <v>179</v>
      </c>
      <c r="J124" s="201" t="s">
        <v>155</v>
      </c>
      <c r="K124" s="202" t="s">
        <v>180</v>
      </c>
      <c r="L124" s="203"/>
      <c r="M124" s="98" t="s">
        <v>1</v>
      </c>
      <c r="N124" s="99" t="s">
        <v>43</v>
      </c>
      <c r="O124" s="99" t="s">
        <v>181</v>
      </c>
      <c r="P124" s="99" t="s">
        <v>182</v>
      </c>
      <c r="Q124" s="99" t="s">
        <v>183</v>
      </c>
      <c r="R124" s="99" t="s">
        <v>184</v>
      </c>
      <c r="S124" s="99" t="s">
        <v>185</v>
      </c>
      <c r="T124" s="100" t="s">
        <v>186</v>
      </c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</row>
    <row r="125" s="2" customFormat="1" ht="22.8" customHeight="1">
      <c r="A125" s="35"/>
      <c r="B125" s="36"/>
      <c r="C125" s="105" t="s">
        <v>187</v>
      </c>
      <c r="D125" s="37"/>
      <c r="E125" s="37"/>
      <c r="F125" s="37"/>
      <c r="G125" s="37"/>
      <c r="H125" s="37"/>
      <c r="I125" s="37"/>
      <c r="J125" s="204">
        <f>BK125</f>
        <v>0</v>
      </c>
      <c r="K125" s="37"/>
      <c r="L125" s="41"/>
      <c r="M125" s="101"/>
      <c r="N125" s="205"/>
      <c r="O125" s="102"/>
      <c r="P125" s="206">
        <f>P126+P342</f>
        <v>0</v>
      </c>
      <c r="Q125" s="102"/>
      <c r="R125" s="206">
        <f>R126+R342</f>
        <v>0.12002299999999999</v>
      </c>
      <c r="S125" s="102"/>
      <c r="T125" s="207">
        <f>T126+T342</f>
        <v>0.35629999999999995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78</v>
      </c>
      <c r="AU125" s="14" t="s">
        <v>157</v>
      </c>
      <c r="BK125" s="208">
        <f>BK126+BK342</f>
        <v>0</v>
      </c>
    </row>
    <row r="126" s="12" customFormat="1" ht="25.92" customHeight="1">
      <c r="A126" s="12"/>
      <c r="B126" s="209"/>
      <c r="C126" s="210"/>
      <c r="D126" s="211" t="s">
        <v>78</v>
      </c>
      <c r="E126" s="212" t="s">
        <v>392</v>
      </c>
      <c r="F126" s="212" t="s">
        <v>393</v>
      </c>
      <c r="G126" s="210"/>
      <c r="H126" s="210"/>
      <c r="I126" s="213"/>
      <c r="J126" s="214">
        <f>BK126</f>
        <v>0</v>
      </c>
      <c r="K126" s="210"/>
      <c r="L126" s="215"/>
      <c r="M126" s="216"/>
      <c r="N126" s="217"/>
      <c r="O126" s="217"/>
      <c r="P126" s="218">
        <f>P127+P302</f>
        <v>0</v>
      </c>
      <c r="Q126" s="217"/>
      <c r="R126" s="218">
        <f>R127+R302</f>
        <v>0.10780699999999999</v>
      </c>
      <c r="S126" s="217"/>
      <c r="T126" s="219">
        <f>T127+T302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79</v>
      </c>
      <c r="AY126" s="220" t="s">
        <v>190</v>
      </c>
      <c r="BK126" s="222">
        <f>BK127+BK302</f>
        <v>0</v>
      </c>
    </row>
    <row r="127" s="12" customFormat="1" ht="22.8" customHeight="1">
      <c r="A127" s="12"/>
      <c r="B127" s="209"/>
      <c r="C127" s="210"/>
      <c r="D127" s="211" t="s">
        <v>78</v>
      </c>
      <c r="E127" s="223" t="s">
        <v>873</v>
      </c>
      <c r="F127" s="223" t="s">
        <v>874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SUM(P128:P301)</f>
        <v>0</v>
      </c>
      <c r="Q127" s="217"/>
      <c r="R127" s="218">
        <f>SUM(R128:R301)</f>
        <v>0.10289949999999999</v>
      </c>
      <c r="S127" s="217"/>
      <c r="T127" s="219">
        <f>SUM(T128:T301)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92</v>
      </c>
      <c r="AT127" s="221" t="s">
        <v>78</v>
      </c>
      <c r="AU127" s="221" t="s">
        <v>86</v>
      </c>
      <c r="AY127" s="220" t="s">
        <v>190</v>
      </c>
      <c r="BK127" s="222">
        <f>SUM(BK128:BK301)</f>
        <v>0</v>
      </c>
    </row>
    <row r="128" s="2" customFormat="1" ht="24.15" customHeight="1">
      <c r="A128" s="35"/>
      <c r="B128" s="36"/>
      <c r="C128" s="225" t="s">
        <v>86</v>
      </c>
      <c r="D128" s="225" t="s">
        <v>193</v>
      </c>
      <c r="E128" s="226" t="s">
        <v>875</v>
      </c>
      <c r="F128" s="227" t="s">
        <v>876</v>
      </c>
      <c r="G128" s="228" t="s">
        <v>265</v>
      </c>
      <c r="H128" s="229">
        <v>3</v>
      </c>
      <c r="I128" s="230"/>
      <c r="J128" s="231">
        <f>ROUND(I128*H128,2)</f>
        <v>0</v>
      </c>
      <c r="K128" s="232"/>
      <c r="L128" s="41"/>
      <c r="M128" s="233" t="s">
        <v>1</v>
      </c>
      <c r="N128" s="234" t="s">
        <v>47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273</v>
      </c>
      <c r="AT128" s="237" t="s">
        <v>193</v>
      </c>
      <c r="AU128" s="237" t="s">
        <v>92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198</v>
      </c>
      <c r="BK128" s="238">
        <f>ROUND(I128*H128,2)</f>
        <v>0</v>
      </c>
      <c r="BL128" s="14" t="s">
        <v>273</v>
      </c>
      <c r="BM128" s="237" t="s">
        <v>877</v>
      </c>
    </row>
    <row r="129" s="2" customFormat="1">
      <c r="A129" s="35"/>
      <c r="B129" s="36"/>
      <c r="C129" s="37"/>
      <c r="D129" s="239" t="s">
        <v>200</v>
      </c>
      <c r="E129" s="37"/>
      <c r="F129" s="240" t="s">
        <v>878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200</v>
      </c>
      <c r="AU129" s="14" t="s">
        <v>92</v>
      </c>
    </row>
    <row r="130" s="2" customFormat="1" ht="21.75" customHeight="1">
      <c r="A130" s="35"/>
      <c r="B130" s="36"/>
      <c r="C130" s="244" t="s">
        <v>92</v>
      </c>
      <c r="D130" s="244" t="s">
        <v>402</v>
      </c>
      <c r="E130" s="245" t="s">
        <v>879</v>
      </c>
      <c r="F130" s="246" t="s">
        <v>880</v>
      </c>
      <c r="G130" s="247" t="s">
        <v>265</v>
      </c>
      <c r="H130" s="248">
        <v>3.1499999999999999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47</v>
      </c>
      <c r="O130" s="89"/>
      <c r="P130" s="235">
        <f>O130*H130</f>
        <v>0</v>
      </c>
      <c r="Q130" s="235">
        <v>4.0000000000000003E-05</v>
      </c>
      <c r="R130" s="235">
        <f>Q130*H130</f>
        <v>0.000126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92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273</v>
      </c>
      <c r="BM130" s="237" t="s">
        <v>881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882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92</v>
      </c>
    </row>
    <row r="132" s="2" customFormat="1" ht="24.15" customHeight="1">
      <c r="A132" s="35"/>
      <c r="B132" s="36"/>
      <c r="C132" s="225" t="s">
        <v>191</v>
      </c>
      <c r="D132" s="225" t="s">
        <v>193</v>
      </c>
      <c r="E132" s="226" t="s">
        <v>883</v>
      </c>
      <c r="F132" s="227" t="s">
        <v>884</v>
      </c>
      <c r="G132" s="228" t="s">
        <v>265</v>
      </c>
      <c r="H132" s="229">
        <v>14</v>
      </c>
      <c r="I132" s="230"/>
      <c r="J132" s="231">
        <f>ROUND(I132*H132,2)</f>
        <v>0</v>
      </c>
      <c r="K132" s="232"/>
      <c r="L132" s="41"/>
      <c r="M132" s="233" t="s">
        <v>1</v>
      </c>
      <c r="N132" s="234" t="s">
        <v>47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273</v>
      </c>
      <c r="AT132" s="237" t="s">
        <v>193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885</v>
      </c>
    </row>
    <row r="133" s="2" customFormat="1">
      <c r="A133" s="35"/>
      <c r="B133" s="36"/>
      <c r="C133" s="37"/>
      <c r="D133" s="239" t="s">
        <v>200</v>
      </c>
      <c r="E133" s="37"/>
      <c r="F133" s="240" t="s">
        <v>886</v>
      </c>
      <c r="G133" s="37"/>
      <c r="H133" s="37"/>
      <c r="I133" s="241"/>
      <c r="J133" s="37"/>
      <c r="K133" s="37"/>
      <c r="L133" s="41"/>
      <c r="M133" s="242"/>
      <c r="N133" s="243"/>
      <c r="O133" s="89"/>
      <c r="P133" s="89"/>
      <c r="Q133" s="89"/>
      <c r="R133" s="89"/>
      <c r="S133" s="89"/>
      <c r="T133" s="90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200</v>
      </c>
      <c r="AU133" s="14" t="s">
        <v>92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887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92</v>
      </c>
    </row>
    <row r="135" s="2" customFormat="1" ht="16.5" customHeight="1">
      <c r="A135" s="35"/>
      <c r="B135" s="36"/>
      <c r="C135" s="244" t="s">
        <v>197</v>
      </c>
      <c r="D135" s="244" t="s">
        <v>402</v>
      </c>
      <c r="E135" s="245" t="s">
        <v>888</v>
      </c>
      <c r="F135" s="246" t="s">
        <v>889</v>
      </c>
      <c r="G135" s="247" t="s">
        <v>265</v>
      </c>
      <c r="H135" s="248">
        <v>10.5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47</v>
      </c>
      <c r="O135" s="89"/>
      <c r="P135" s="235">
        <f>O135*H135</f>
        <v>0</v>
      </c>
      <c r="Q135" s="235">
        <v>0.00014999999999999999</v>
      </c>
      <c r="R135" s="235">
        <f>Q135*H135</f>
        <v>0.0015749999999999998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273</v>
      </c>
      <c r="BM135" s="237" t="s">
        <v>890</v>
      </c>
    </row>
    <row r="136" s="2" customFormat="1" ht="21.75" customHeight="1">
      <c r="A136" s="35"/>
      <c r="B136" s="36"/>
      <c r="C136" s="244" t="s">
        <v>198</v>
      </c>
      <c r="D136" s="244" t="s">
        <v>402</v>
      </c>
      <c r="E136" s="245" t="s">
        <v>891</v>
      </c>
      <c r="F136" s="246" t="s">
        <v>892</v>
      </c>
      <c r="G136" s="247" t="s">
        <v>265</v>
      </c>
      <c r="H136" s="248">
        <v>4.2000000000000002</v>
      </c>
      <c r="I136" s="249"/>
      <c r="J136" s="250">
        <f>ROUND(I136*H136,2)</f>
        <v>0</v>
      </c>
      <c r="K136" s="251"/>
      <c r="L136" s="252"/>
      <c r="M136" s="253" t="s">
        <v>1</v>
      </c>
      <c r="N136" s="254" t="s">
        <v>47</v>
      </c>
      <c r="O136" s="89"/>
      <c r="P136" s="235">
        <f>O136*H136</f>
        <v>0</v>
      </c>
      <c r="Q136" s="235">
        <v>0.00018000000000000001</v>
      </c>
      <c r="R136" s="235">
        <f>Q136*H136</f>
        <v>0.00075600000000000005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353</v>
      </c>
      <c r="AT136" s="237" t="s">
        <v>402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198</v>
      </c>
      <c r="BK136" s="238">
        <f>ROUND(I136*H136,2)</f>
        <v>0</v>
      </c>
      <c r="BL136" s="14" t="s">
        <v>273</v>
      </c>
      <c r="BM136" s="237" t="s">
        <v>893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894</v>
      </c>
      <c r="F137" s="246" t="s">
        <v>895</v>
      </c>
      <c r="G137" s="247" t="s">
        <v>229</v>
      </c>
      <c r="H137" s="248">
        <v>20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273</v>
      </c>
      <c r="BM137" s="237" t="s">
        <v>896</v>
      </c>
    </row>
    <row r="138" s="2" customFormat="1">
      <c r="A138" s="35"/>
      <c r="B138" s="36"/>
      <c r="C138" s="37"/>
      <c r="D138" s="255" t="s">
        <v>568</v>
      </c>
      <c r="E138" s="37"/>
      <c r="F138" s="256" t="s">
        <v>887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568</v>
      </c>
      <c r="AU138" s="14" t="s">
        <v>92</v>
      </c>
    </row>
    <row r="139" s="2" customFormat="1" ht="21.75" customHeight="1">
      <c r="A139" s="35"/>
      <c r="B139" s="36"/>
      <c r="C139" s="225" t="s">
        <v>226</v>
      </c>
      <c r="D139" s="225" t="s">
        <v>193</v>
      </c>
      <c r="E139" s="226" t="s">
        <v>897</v>
      </c>
      <c r="F139" s="227" t="s">
        <v>898</v>
      </c>
      <c r="G139" s="228" t="s">
        <v>229</v>
      </c>
      <c r="H139" s="229">
        <v>44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273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899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900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24.15" customHeight="1">
      <c r="A141" s="35"/>
      <c r="B141" s="36"/>
      <c r="C141" s="244" t="s">
        <v>233</v>
      </c>
      <c r="D141" s="244" t="s">
        <v>402</v>
      </c>
      <c r="E141" s="245" t="s">
        <v>901</v>
      </c>
      <c r="F141" s="246" t="s">
        <v>902</v>
      </c>
      <c r="G141" s="247" t="s">
        <v>229</v>
      </c>
      <c r="H141" s="248">
        <v>44</v>
      </c>
      <c r="I141" s="249"/>
      <c r="J141" s="250">
        <f>ROUND(I141*H141,2)</f>
        <v>0</v>
      </c>
      <c r="K141" s="251"/>
      <c r="L141" s="252"/>
      <c r="M141" s="253" t="s">
        <v>1</v>
      </c>
      <c r="N141" s="254" t="s">
        <v>47</v>
      </c>
      <c r="O141" s="89"/>
      <c r="P141" s="235">
        <f>O141*H141</f>
        <v>0</v>
      </c>
      <c r="Q141" s="235">
        <v>5.0000000000000002E-05</v>
      </c>
      <c r="R141" s="235">
        <f>Q141*H141</f>
        <v>0.0022000000000000001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353</v>
      </c>
      <c r="AT141" s="237" t="s">
        <v>402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273</v>
      </c>
      <c r="BM141" s="237" t="s">
        <v>903</v>
      </c>
    </row>
    <row r="142" s="2" customFormat="1" ht="24.15" customHeight="1">
      <c r="A142" s="35"/>
      <c r="B142" s="36"/>
      <c r="C142" s="225" t="s">
        <v>238</v>
      </c>
      <c r="D142" s="225" t="s">
        <v>193</v>
      </c>
      <c r="E142" s="226" t="s">
        <v>904</v>
      </c>
      <c r="F142" s="227" t="s">
        <v>905</v>
      </c>
      <c r="G142" s="228" t="s">
        <v>229</v>
      </c>
      <c r="H142" s="229">
        <v>2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273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273</v>
      </c>
      <c r="BM142" s="237" t="s">
        <v>906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907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24.15" customHeight="1">
      <c r="A144" s="35"/>
      <c r="B144" s="36"/>
      <c r="C144" s="244" t="s">
        <v>243</v>
      </c>
      <c r="D144" s="244" t="s">
        <v>402</v>
      </c>
      <c r="E144" s="245" t="s">
        <v>908</v>
      </c>
      <c r="F144" s="246" t="s">
        <v>909</v>
      </c>
      <c r="G144" s="247" t="s">
        <v>229</v>
      </c>
      <c r="H144" s="248">
        <v>2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0.00023000000000000001</v>
      </c>
      <c r="R144" s="235">
        <f>Q144*H144</f>
        <v>0.00046000000000000001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353</v>
      </c>
      <c r="AT144" s="237" t="s">
        <v>402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273</v>
      </c>
      <c r="BM144" s="237" t="s">
        <v>910</v>
      </c>
    </row>
    <row r="145" s="2" customFormat="1" ht="24.15" customHeight="1">
      <c r="A145" s="35"/>
      <c r="B145" s="36"/>
      <c r="C145" s="244" t="s">
        <v>248</v>
      </c>
      <c r="D145" s="244" t="s">
        <v>402</v>
      </c>
      <c r="E145" s="245" t="s">
        <v>911</v>
      </c>
      <c r="F145" s="246" t="s">
        <v>912</v>
      </c>
      <c r="G145" s="247" t="s">
        <v>229</v>
      </c>
      <c r="H145" s="248">
        <v>4</v>
      </c>
      <c r="I145" s="249"/>
      <c r="J145" s="250">
        <f>ROUND(I145*H145,2)</f>
        <v>0</v>
      </c>
      <c r="K145" s="251"/>
      <c r="L145" s="252"/>
      <c r="M145" s="253" t="s">
        <v>1</v>
      </c>
      <c r="N145" s="254" t="s">
        <v>47</v>
      </c>
      <c r="O145" s="89"/>
      <c r="P145" s="235">
        <f>O145*H145</f>
        <v>0</v>
      </c>
      <c r="Q145" s="235">
        <v>1.0000000000000001E-05</v>
      </c>
      <c r="R145" s="235">
        <f>Q145*H145</f>
        <v>4.0000000000000003E-05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353</v>
      </c>
      <c r="AT145" s="237" t="s">
        <v>402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273</v>
      </c>
      <c r="BM145" s="237" t="s">
        <v>913</v>
      </c>
    </row>
    <row r="146" s="2" customFormat="1" ht="16.5" customHeight="1">
      <c r="A146" s="35"/>
      <c r="B146" s="36"/>
      <c r="C146" s="225" t="s">
        <v>8</v>
      </c>
      <c r="D146" s="225" t="s">
        <v>193</v>
      </c>
      <c r="E146" s="226" t="s">
        <v>914</v>
      </c>
      <c r="F146" s="227" t="s">
        <v>915</v>
      </c>
      <c r="G146" s="228" t="s">
        <v>229</v>
      </c>
      <c r="H146" s="229">
        <v>7</v>
      </c>
      <c r="I146" s="230"/>
      <c r="J146" s="231">
        <f>ROUND(I146*H146,2)</f>
        <v>0</v>
      </c>
      <c r="K146" s="232"/>
      <c r="L146" s="41"/>
      <c r="M146" s="233" t="s">
        <v>1</v>
      </c>
      <c r="N146" s="23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273</v>
      </c>
      <c r="AT146" s="237" t="s">
        <v>193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273</v>
      </c>
      <c r="BM146" s="237" t="s">
        <v>916</v>
      </c>
    </row>
    <row r="147" s="2" customFormat="1">
      <c r="A147" s="35"/>
      <c r="B147" s="36"/>
      <c r="C147" s="37"/>
      <c r="D147" s="239" t="s">
        <v>200</v>
      </c>
      <c r="E147" s="37"/>
      <c r="F147" s="240" t="s">
        <v>917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200</v>
      </c>
      <c r="AU147" s="14" t="s">
        <v>92</v>
      </c>
    </row>
    <row r="148" s="2" customFormat="1" ht="24.15" customHeight="1">
      <c r="A148" s="35"/>
      <c r="B148" s="36"/>
      <c r="C148" s="244" t="s">
        <v>257</v>
      </c>
      <c r="D148" s="244" t="s">
        <v>402</v>
      </c>
      <c r="E148" s="245" t="s">
        <v>918</v>
      </c>
      <c r="F148" s="246" t="s">
        <v>919</v>
      </c>
      <c r="G148" s="247" t="s">
        <v>229</v>
      </c>
      <c r="H148" s="248">
        <v>7</v>
      </c>
      <c r="I148" s="249"/>
      <c r="J148" s="250">
        <f>ROUND(I148*H148,2)</f>
        <v>0</v>
      </c>
      <c r="K148" s="251"/>
      <c r="L148" s="252"/>
      <c r="M148" s="253" t="s">
        <v>1</v>
      </c>
      <c r="N148" s="254" t="s">
        <v>47</v>
      </c>
      <c r="O148" s="89"/>
      <c r="P148" s="235">
        <f>O148*H148</f>
        <v>0</v>
      </c>
      <c r="Q148" s="235">
        <v>9.0000000000000006E-05</v>
      </c>
      <c r="R148" s="235">
        <f>Q148*H148</f>
        <v>0.00063000000000000003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353</v>
      </c>
      <c r="AT148" s="237" t="s">
        <v>402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273</v>
      </c>
      <c r="BM148" s="237" t="s">
        <v>920</v>
      </c>
    </row>
    <row r="149" s="2" customFormat="1" ht="33" customHeight="1">
      <c r="A149" s="35"/>
      <c r="B149" s="36"/>
      <c r="C149" s="225" t="s">
        <v>262</v>
      </c>
      <c r="D149" s="225" t="s">
        <v>193</v>
      </c>
      <c r="E149" s="226" t="s">
        <v>921</v>
      </c>
      <c r="F149" s="227" t="s">
        <v>922</v>
      </c>
      <c r="G149" s="228" t="s">
        <v>265</v>
      </c>
      <c r="H149" s="229">
        <v>15</v>
      </c>
      <c r="I149" s="230"/>
      <c r="J149" s="231">
        <f>ROUND(I149*H149,2)</f>
        <v>0</v>
      </c>
      <c r="K149" s="232"/>
      <c r="L149" s="41"/>
      <c r="M149" s="233" t="s">
        <v>1</v>
      </c>
      <c r="N149" s="234" t="s">
        <v>47</v>
      </c>
      <c r="O149" s="89"/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273</v>
      </c>
      <c r="AT149" s="237" t="s">
        <v>193</v>
      </c>
      <c r="AU149" s="237" t="s">
        <v>92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273</v>
      </c>
      <c r="BM149" s="237" t="s">
        <v>923</v>
      </c>
    </row>
    <row r="150" s="2" customFormat="1">
      <c r="A150" s="35"/>
      <c r="B150" s="36"/>
      <c r="C150" s="37"/>
      <c r="D150" s="239" t="s">
        <v>200</v>
      </c>
      <c r="E150" s="37"/>
      <c r="F150" s="240" t="s">
        <v>924</v>
      </c>
      <c r="G150" s="37"/>
      <c r="H150" s="37"/>
      <c r="I150" s="241"/>
      <c r="J150" s="37"/>
      <c r="K150" s="37"/>
      <c r="L150" s="41"/>
      <c r="M150" s="242"/>
      <c r="N150" s="243"/>
      <c r="O150" s="89"/>
      <c r="P150" s="89"/>
      <c r="Q150" s="89"/>
      <c r="R150" s="89"/>
      <c r="S150" s="89"/>
      <c r="T150" s="90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200</v>
      </c>
      <c r="AU150" s="14" t="s">
        <v>92</v>
      </c>
    </row>
    <row r="151" s="2" customFormat="1" ht="24.15" customHeight="1">
      <c r="A151" s="35"/>
      <c r="B151" s="36"/>
      <c r="C151" s="244" t="s">
        <v>268</v>
      </c>
      <c r="D151" s="244" t="s">
        <v>402</v>
      </c>
      <c r="E151" s="245" t="s">
        <v>925</v>
      </c>
      <c r="F151" s="246" t="s">
        <v>926</v>
      </c>
      <c r="G151" s="247" t="s">
        <v>265</v>
      </c>
      <c r="H151" s="248">
        <v>11.5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5.0000000000000002E-05</v>
      </c>
      <c r="R151" s="235">
        <f>Q151*H151</f>
        <v>0.00057499999999999999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927</v>
      </c>
    </row>
    <row r="152" s="2" customFormat="1" ht="24.15" customHeight="1">
      <c r="A152" s="35"/>
      <c r="B152" s="36"/>
      <c r="C152" s="244" t="s">
        <v>273</v>
      </c>
      <c r="D152" s="244" t="s">
        <v>402</v>
      </c>
      <c r="E152" s="245" t="s">
        <v>928</v>
      </c>
      <c r="F152" s="246" t="s">
        <v>929</v>
      </c>
      <c r="G152" s="247" t="s">
        <v>265</v>
      </c>
      <c r="H152" s="248">
        <v>5.75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6.9999999999999994E-05</v>
      </c>
      <c r="R152" s="235">
        <f>Q152*H152</f>
        <v>0.00040249999999999997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930</v>
      </c>
    </row>
    <row r="153" s="2" customFormat="1" ht="24.15" customHeight="1">
      <c r="A153" s="35"/>
      <c r="B153" s="36"/>
      <c r="C153" s="225" t="s">
        <v>279</v>
      </c>
      <c r="D153" s="225" t="s">
        <v>193</v>
      </c>
      <c r="E153" s="226" t="s">
        <v>931</v>
      </c>
      <c r="F153" s="227" t="s">
        <v>932</v>
      </c>
      <c r="G153" s="228" t="s">
        <v>265</v>
      </c>
      <c r="H153" s="229">
        <v>4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273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273</v>
      </c>
      <c r="BM153" s="237" t="s">
        <v>933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934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2" customFormat="1" ht="24.15" customHeight="1">
      <c r="A155" s="35"/>
      <c r="B155" s="36"/>
      <c r="C155" s="244" t="s">
        <v>284</v>
      </c>
      <c r="D155" s="244" t="s">
        <v>402</v>
      </c>
      <c r="E155" s="245" t="s">
        <v>935</v>
      </c>
      <c r="F155" s="246" t="s">
        <v>936</v>
      </c>
      <c r="G155" s="247" t="s">
        <v>265</v>
      </c>
      <c r="H155" s="248">
        <v>1.1499999999999999</v>
      </c>
      <c r="I155" s="249"/>
      <c r="J155" s="250">
        <f>ROUND(I155*H155,2)</f>
        <v>0</v>
      </c>
      <c r="K155" s="251"/>
      <c r="L155" s="252"/>
      <c r="M155" s="253" t="s">
        <v>1</v>
      </c>
      <c r="N155" s="254" t="s">
        <v>47</v>
      </c>
      <c r="O155" s="89"/>
      <c r="P155" s="235">
        <f>O155*H155</f>
        <v>0</v>
      </c>
      <c r="Q155" s="235">
        <v>2.0000000000000002E-05</v>
      </c>
      <c r="R155" s="235">
        <f>Q155*H155</f>
        <v>2.3E-05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353</v>
      </c>
      <c r="AT155" s="237" t="s">
        <v>402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273</v>
      </c>
      <c r="BM155" s="237" t="s">
        <v>937</v>
      </c>
    </row>
    <row r="156" s="2" customFormat="1" ht="24.15" customHeight="1">
      <c r="A156" s="35"/>
      <c r="B156" s="36"/>
      <c r="C156" s="244" t="s">
        <v>289</v>
      </c>
      <c r="D156" s="244" t="s">
        <v>402</v>
      </c>
      <c r="E156" s="245" t="s">
        <v>925</v>
      </c>
      <c r="F156" s="246" t="s">
        <v>926</v>
      </c>
      <c r="G156" s="247" t="s">
        <v>265</v>
      </c>
      <c r="H156" s="248">
        <v>1.1499999999999999</v>
      </c>
      <c r="I156" s="249"/>
      <c r="J156" s="250">
        <f>ROUND(I156*H156,2)</f>
        <v>0</v>
      </c>
      <c r="K156" s="251"/>
      <c r="L156" s="252"/>
      <c r="M156" s="253" t="s">
        <v>1</v>
      </c>
      <c r="N156" s="254" t="s">
        <v>47</v>
      </c>
      <c r="O156" s="89"/>
      <c r="P156" s="235">
        <f>O156*H156</f>
        <v>0</v>
      </c>
      <c r="Q156" s="235">
        <v>5.0000000000000002E-05</v>
      </c>
      <c r="R156" s="235">
        <f>Q156*H156</f>
        <v>5.7499999999999995E-05</v>
      </c>
      <c r="S156" s="235">
        <v>0</v>
      </c>
      <c r="T156" s="23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353</v>
      </c>
      <c r="AT156" s="237" t="s">
        <v>402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273</v>
      </c>
      <c r="BM156" s="237" t="s">
        <v>938</v>
      </c>
    </row>
    <row r="157" s="2" customFormat="1" ht="24.15" customHeight="1">
      <c r="A157" s="35"/>
      <c r="B157" s="36"/>
      <c r="C157" s="244" t="s">
        <v>294</v>
      </c>
      <c r="D157" s="244" t="s">
        <v>402</v>
      </c>
      <c r="E157" s="245" t="s">
        <v>928</v>
      </c>
      <c r="F157" s="246" t="s">
        <v>929</v>
      </c>
      <c r="G157" s="247" t="s">
        <v>265</v>
      </c>
      <c r="H157" s="248">
        <v>2.2999999999999998</v>
      </c>
      <c r="I157" s="249"/>
      <c r="J157" s="250">
        <f>ROUND(I157*H157,2)</f>
        <v>0</v>
      </c>
      <c r="K157" s="251"/>
      <c r="L157" s="252"/>
      <c r="M157" s="253" t="s">
        <v>1</v>
      </c>
      <c r="N157" s="254" t="s">
        <v>47</v>
      </c>
      <c r="O157" s="89"/>
      <c r="P157" s="235">
        <f>O157*H157</f>
        <v>0</v>
      </c>
      <c r="Q157" s="235">
        <v>6.9999999999999994E-05</v>
      </c>
      <c r="R157" s="235">
        <f>Q157*H157</f>
        <v>0.00016099999999999998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353</v>
      </c>
      <c r="AT157" s="237" t="s">
        <v>402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273</v>
      </c>
      <c r="BM157" s="237" t="s">
        <v>939</v>
      </c>
    </row>
    <row r="158" s="2" customFormat="1" ht="24.15" customHeight="1">
      <c r="A158" s="35"/>
      <c r="B158" s="36"/>
      <c r="C158" s="225" t="s">
        <v>7</v>
      </c>
      <c r="D158" s="225" t="s">
        <v>193</v>
      </c>
      <c r="E158" s="226" t="s">
        <v>940</v>
      </c>
      <c r="F158" s="227" t="s">
        <v>941</v>
      </c>
      <c r="G158" s="228" t="s">
        <v>265</v>
      </c>
      <c r="H158" s="229">
        <v>2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</v>
      </c>
      <c r="R158" s="235">
        <f>Q158*H158</f>
        <v>0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273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273</v>
      </c>
      <c r="BM158" s="237" t="s">
        <v>942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943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2" customFormat="1" ht="33" customHeight="1">
      <c r="A160" s="35"/>
      <c r="B160" s="36"/>
      <c r="C160" s="244" t="s">
        <v>303</v>
      </c>
      <c r="D160" s="244" t="s">
        <v>402</v>
      </c>
      <c r="E160" s="245" t="s">
        <v>944</v>
      </c>
      <c r="F160" s="246" t="s">
        <v>945</v>
      </c>
      <c r="G160" s="247" t="s">
        <v>265</v>
      </c>
      <c r="H160" s="248">
        <v>2.2999999999999998</v>
      </c>
      <c r="I160" s="249"/>
      <c r="J160" s="250">
        <f>ROUND(I160*H160,2)</f>
        <v>0</v>
      </c>
      <c r="K160" s="251"/>
      <c r="L160" s="252"/>
      <c r="M160" s="253" t="s">
        <v>1</v>
      </c>
      <c r="N160" s="254" t="s">
        <v>47</v>
      </c>
      <c r="O160" s="89"/>
      <c r="P160" s="235">
        <f>O160*H160</f>
        <v>0</v>
      </c>
      <c r="Q160" s="235">
        <v>6.9999999999999994E-05</v>
      </c>
      <c r="R160" s="235">
        <f>Q160*H160</f>
        <v>0.00016099999999999998</v>
      </c>
      <c r="S160" s="235">
        <v>0</v>
      </c>
      <c r="T160" s="23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7" t="s">
        <v>353</v>
      </c>
      <c r="AT160" s="237" t="s">
        <v>402</v>
      </c>
      <c r="AU160" s="237" t="s">
        <v>92</v>
      </c>
      <c r="AY160" s="14" t="s">
        <v>190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4" t="s">
        <v>198</v>
      </c>
      <c r="BK160" s="238">
        <f>ROUND(I160*H160,2)</f>
        <v>0</v>
      </c>
      <c r="BL160" s="14" t="s">
        <v>273</v>
      </c>
      <c r="BM160" s="237" t="s">
        <v>946</v>
      </c>
    </row>
    <row r="161" s="2" customFormat="1" ht="33" customHeight="1">
      <c r="A161" s="35"/>
      <c r="B161" s="36"/>
      <c r="C161" s="225" t="s">
        <v>308</v>
      </c>
      <c r="D161" s="225" t="s">
        <v>193</v>
      </c>
      <c r="E161" s="226" t="s">
        <v>947</v>
      </c>
      <c r="F161" s="227" t="s">
        <v>948</v>
      </c>
      <c r="G161" s="228" t="s">
        <v>265</v>
      </c>
      <c r="H161" s="229">
        <v>100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</v>
      </c>
      <c r="R161" s="235">
        <f>Q161*H161</f>
        <v>0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949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950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24.15" customHeight="1">
      <c r="A163" s="35"/>
      <c r="B163" s="36"/>
      <c r="C163" s="244" t="s">
        <v>313</v>
      </c>
      <c r="D163" s="244" t="s">
        <v>402</v>
      </c>
      <c r="E163" s="245" t="s">
        <v>951</v>
      </c>
      <c r="F163" s="246" t="s">
        <v>952</v>
      </c>
      <c r="G163" s="247" t="s">
        <v>265</v>
      </c>
      <c r="H163" s="248">
        <v>115</v>
      </c>
      <c r="I163" s="249"/>
      <c r="J163" s="250">
        <f>ROUND(I163*H163,2)</f>
        <v>0</v>
      </c>
      <c r="K163" s="251"/>
      <c r="L163" s="252"/>
      <c r="M163" s="253" t="s">
        <v>1</v>
      </c>
      <c r="N163" s="254" t="s">
        <v>47</v>
      </c>
      <c r="O163" s="89"/>
      <c r="P163" s="235">
        <f>O163*H163</f>
        <v>0</v>
      </c>
      <c r="Q163" s="235">
        <v>0.00012</v>
      </c>
      <c r="R163" s="235">
        <f>Q163*H163</f>
        <v>0.0138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353</v>
      </c>
      <c r="AT163" s="237" t="s">
        <v>402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953</v>
      </c>
    </row>
    <row r="164" s="2" customFormat="1" ht="33" customHeight="1">
      <c r="A164" s="35"/>
      <c r="B164" s="36"/>
      <c r="C164" s="225" t="s">
        <v>318</v>
      </c>
      <c r="D164" s="225" t="s">
        <v>193</v>
      </c>
      <c r="E164" s="226" t="s">
        <v>954</v>
      </c>
      <c r="F164" s="227" t="s">
        <v>955</v>
      </c>
      <c r="G164" s="228" t="s">
        <v>265</v>
      </c>
      <c r="H164" s="229">
        <v>50</v>
      </c>
      <c r="I164" s="230"/>
      <c r="J164" s="231">
        <f>ROUND(I164*H164,2)</f>
        <v>0</v>
      </c>
      <c r="K164" s="232"/>
      <c r="L164" s="41"/>
      <c r="M164" s="233" t="s">
        <v>1</v>
      </c>
      <c r="N164" s="234" t="s">
        <v>47</v>
      </c>
      <c r="O164" s="89"/>
      <c r="P164" s="235">
        <f>O164*H164</f>
        <v>0</v>
      </c>
      <c r="Q164" s="235">
        <v>0</v>
      </c>
      <c r="R164" s="235">
        <f>Q164*H164</f>
        <v>0</v>
      </c>
      <c r="S164" s="235">
        <v>0</v>
      </c>
      <c r="T164" s="23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7" t="s">
        <v>273</v>
      </c>
      <c r="AT164" s="237" t="s">
        <v>193</v>
      </c>
      <c r="AU164" s="237" t="s">
        <v>92</v>
      </c>
      <c r="AY164" s="14" t="s">
        <v>190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4" t="s">
        <v>198</v>
      </c>
      <c r="BK164" s="238">
        <f>ROUND(I164*H164,2)</f>
        <v>0</v>
      </c>
      <c r="BL164" s="14" t="s">
        <v>273</v>
      </c>
      <c r="BM164" s="237" t="s">
        <v>956</v>
      </c>
    </row>
    <row r="165" s="2" customFormat="1">
      <c r="A165" s="35"/>
      <c r="B165" s="36"/>
      <c r="C165" s="37"/>
      <c r="D165" s="239" t="s">
        <v>200</v>
      </c>
      <c r="E165" s="37"/>
      <c r="F165" s="240" t="s">
        <v>957</v>
      </c>
      <c r="G165" s="37"/>
      <c r="H165" s="37"/>
      <c r="I165" s="241"/>
      <c r="J165" s="37"/>
      <c r="K165" s="37"/>
      <c r="L165" s="41"/>
      <c r="M165" s="242"/>
      <c r="N165" s="243"/>
      <c r="O165" s="89"/>
      <c r="P165" s="89"/>
      <c r="Q165" s="89"/>
      <c r="R165" s="89"/>
      <c r="S165" s="89"/>
      <c r="T165" s="90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200</v>
      </c>
      <c r="AU165" s="14" t="s">
        <v>92</v>
      </c>
    </row>
    <row r="166" s="2" customFormat="1" ht="24.15" customHeight="1">
      <c r="A166" s="35"/>
      <c r="B166" s="36"/>
      <c r="C166" s="244" t="s">
        <v>323</v>
      </c>
      <c r="D166" s="244" t="s">
        <v>402</v>
      </c>
      <c r="E166" s="245" t="s">
        <v>958</v>
      </c>
      <c r="F166" s="246" t="s">
        <v>959</v>
      </c>
      <c r="G166" s="247" t="s">
        <v>265</v>
      </c>
      <c r="H166" s="248">
        <v>57.5</v>
      </c>
      <c r="I166" s="249"/>
      <c r="J166" s="250">
        <f>ROUND(I166*H166,2)</f>
        <v>0</v>
      </c>
      <c r="K166" s="251"/>
      <c r="L166" s="252"/>
      <c r="M166" s="253" t="s">
        <v>1</v>
      </c>
      <c r="N166" s="254" t="s">
        <v>47</v>
      </c>
      <c r="O166" s="89"/>
      <c r="P166" s="235">
        <f>O166*H166</f>
        <v>0</v>
      </c>
      <c r="Q166" s="235">
        <v>0.00017000000000000001</v>
      </c>
      <c r="R166" s="235">
        <f>Q166*H166</f>
        <v>0.0097750000000000007</v>
      </c>
      <c r="S166" s="235">
        <v>0</v>
      </c>
      <c r="T166" s="23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7" t="s">
        <v>353</v>
      </c>
      <c r="AT166" s="237" t="s">
        <v>402</v>
      </c>
      <c r="AU166" s="237" t="s">
        <v>92</v>
      </c>
      <c r="AY166" s="14" t="s">
        <v>190</v>
      </c>
      <c r="BE166" s="238">
        <f>IF(N166="základní",J166,0)</f>
        <v>0</v>
      </c>
      <c r="BF166" s="238">
        <f>IF(N166="snížená",J166,0)</f>
        <v>0</v>
      </c>
      <c r="BG166" s="238">
        <f>IF(N166="zákl. přenesená",J166,0)</f>
        <v>0</v>
      </c>
      <c r="BH166" s="238">
        <f>IF(N166="sníž. přenesená",J166,0)</f>
        <v>0</v>
      </c>
      <c r="BI166" s="238">
        <f>IF(N166="nulová",J166,0)</f>
        <v>0</v>
      </c>
      <c r="BJ166" s="14" t="s">
        <v>198</v>
      </c>
      <c r="BK166" s="238">
        <f>ROUND(I166*H166,2)</f>
        <v>0</v>
      </c>
      <c r="BL166" s="14" t="s">
        <v>273</v>
      </c>
      <c r="BM166" s="237" t="s">
        <v>960</v>
      </c>
    </row>
    <row r="167" s="2" customFormat="1" ht="33" customHeight="1">
      <c r="A167" s="35"/>
      <c r="B167" s="36"/>
      <c r="C167" s="225" t="s">
        <v>328</v>
      </c>
      <c r="D167" s="225" t="s">
        <v>193</v>
      </c>
      <c r="E167" s="226" t="s">
        <v>961</v>
      </c>
      <c r="F167" s="227" t="s">
        <v>962</v>
      </c>
      <c r="G167" s="228" t="s">
        <v>265</v>
      </c>
      <c r="H167" s="229">
        <v>20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963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964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333</v>
      </c>
      <c r="D169" s="244" t="s">
        <v>402</v>
      </c>
      <c r="E169" s="245" t="s">
        <v>965</v>
      </c>
      <c r="F169" s="246" t="s">
        <v>966</v>
      </c>
      <c r="G169" s="247" t="s">
        <v>265</v>
      </c>
      <c r="H169" s="248">
        <v>23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0.00016000000000000001</v>
      </c>
      <c r="R169" s="235">
        <f>Q169*H169</f>
        <v>0.0036800000000000001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353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967</v>
      </c>
    </row>
    <row r="170" s="2" customFormat="1" ht="33" customHeight="1">
      <c r="A170" s="35"/>
      <c r="B170" s="36"/>
      <c r="C170" s="225" t="s">
        <v>338</v>
      </c>
      <c r="D170" s="225" t="s">
        <v>193</v>
      </c>
      <c r="E170" s="226" t="s">
        <v>968</v>
      </c>
      <c r="F170" s="227" t="s">
        <v>969</v>
      </c>
      <c r="G170" s="228" t="s">
        <v>265</v>
      </c>
      <c r="H170" s="229">
        <v>5</v>
      </c>
      <c r="I170" s="230"/>
      <c r="J170" s="231">
        <f>ROUND(I170*H170,2)</f>
        <v>0</v>
      </c>
      <c r="K170" s="232"/>
      <c r="L170" s="41"/>
      <c r="M170" s="233" t="s">
        <v>1</v>
      </c>
      <c r="N170" s="234" t="s">
        <v>47</v>
      </c>
      <c r="O170" s="89"/>
      <c r="P170" s="235">
        <f>O170*H170</f>
        <v>0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273</v>
      </c>
      <c r="AT170" s="237" t="s">
        <v>193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273</v>
      </c>
      <c r="BM170" s="237" t="s">
        <v>970</v>
      </c>
    </row>
    <row r="171" s="2" customFormat="1">
      <c r="A171" s="35"/>
      <c r="B171" s="36"/>
      <c r="C171" s="37"/>
      <c r="D171" s="239" t="s">
        <v>200</v>
      </c>
      <c r="E171" s="37"/>
      <c r="F171" s="240" t="s">
        <v>971</v>
      </c>
      <c r="G171" s="37"/>
      <c r="H171" s="37"/>
      <c r="I171" s="241"/>
      <c r="J171" s="37"/>
      <c r="K171" s="37"/>
      <c r="L171" s="41"/>
      <c r="M171" s="242"/>
      <c r="N171" s="243"/>
      <c r="O171" s="89"/>
      <c r="P171" s="89"/>
      <c r="Q171" s="89"/>
      <c r="R171" s="89"/>
      <c r="S171" s="89"/>
      <c r="T171" s="90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200</v>
      </c>
      <c r="AU171" s="14" t="s">
        <v>92</v>
      </c>
    </row>
    <row r="172" s="2" customFormat="1" ht="24.15" customHeight="1">
      <c r="A172" s="35"/>
      <c r="B172" s="36"/>
      <c r="C172" s="244" t="s">
        <v>343</v>
      </c>
      <c r="D172" s="244" t="s">
        <v>402</v>
      </c>
      <c r="E172" s="245" t="s">
        <v>972</v>
      </c>
      <c r="F172" s="246" t="s">
        <v>973</v>
      </c>
      <c r="G172" s="247" t="s">
        <v>265</v>
      </c>
      <c r="H172" s="248">
        <v>5.75</v>
      </c>
      <c r="I172" s="249"/>
      <c r="J172" s="250">
        <f>ROUND(I172*H172,2)</f>
        <v>0</v>
      </c>
      <c r="K172" s="251"/>
      <c r="L172" s="252"/>
      <c r="M172" s="253" t="s">
        <v>1</v>
      </c>
      <c r="N172" s="254" t="s">
        <v>47</v>
      </c>
      <c r="O172" s="89"/>
      <c r="P172" s="235">
        <f>O172*H172</f>
        <v>0</v>
      </c>
      <c r="Q172" s="235">
        <v>0.00052999999999999998</v>
      </c>
      <c r="R172" s="235">
        <f>Q172*H172</f>
        <v>0.0030474999999999999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353</v>
      </c>
      <c r="AT172" s="237" t="s">
        <v>402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273</v>
      </c>
      <c r="BM172" s="237" t="s">
        <v>974</v>
      </c>
    </row>
    <row r="173" s="2" customFormat="1" ht="24.15" customHeight="1">
      <c r="A173" s="35"/>
      <c r="B173" s="36"/>
      <c r="C173" s="225" t="s">
        <v>348</v>
      </c>
      <c r="D173" s="225" t="s">
        <v>193</v>
      </c>
      <c r="E173" s="226" t="s">
        <v>975</v>
      </c>
      <c r="F173" s="227" t="s">
        <v>976</v>
      </c>
      <c r="G173" s="228" t="s">
        <v>265</v>
      </c>
      <c r="H173" s="229">
        <v>70</v>
      </c>
      <c r="I173" s="230"/>
      <c r="J173" s="231">
        <f>ROUND(I173*H173,2)</f>
        <v>0</v>
      </c>
      <c r="K173" s="232"/>
      <c r="L173" s="41"/>
      <c r="M173" s="233" t="s">
        <v>1</v>
      </c>
      <c r="N173" s="234" t="s">
        <v>47</v>
      </c>
      <c r="O173" s="89"/>
      <c r="P173" s="235">
        <f>O173*H173</f>
        <v>0</v>
      </c>
      <c r="Q173" s="235">
        <v>0</v>
      </c>
      <c r="R173" s="235">
        <f>Q173*H173</f>
        <v>0</v>
      </c>
      <c r="S173" s="235">
        <v>0</v>
      </c>
      <c r="T173" s="23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7" t="s">
        <v>273</v>
      </c>
      <c r="AT173" s="237" t="s">
        <v>193</v>
      </c>
      <c r="AU173" s="237" t="s">
        <v>92</v>
      </c>
      <c r="AY173" s="14" t="s">
        <v>190</v>
      </c>
      <c r="BE173" s="238">
        <f>IF(N173="základní",J173,0)</f>
        <v>0</v>
      </c>
      <c r="BF173" s="238">
        <f>IF(N173="snížená",J173,0)</f>
        <v>0</v>
      </c>
      <c r="BG173" s="238">
        <f>IF(N173="zákl. přenesená",J173,0)</f>
        <v>0</v>
      </c>
      <c r="BH173" s="238">
        <f>IF(N173="sníž. přenesená",J173,0)</f>
        <v>0</v>
      </c>
      <c r="BI173" s="238">
        <f>IF(N173="nulová",J173,0)</f>
        <v>0</v>
      </c>
      <c r="BJ173" s="14" t="s">
        <v>198</v>
      </c>
      <c r="BK173" s="238">
        <f>ROUND(I173*H173,2)</f>
        <v>0</v>
      </c>
      <c r="BL173" s="14" t="s">
        <v>273</v>
      </c>
      <c r="BM173" s="237" t="s">
        <v>977</v>
      </c>
    </row>
    <row r="174" s="2" customFormat="1">
      <c r="A174" s="35"/>
      <c r="B174" s="36"/>
      <c r="C174" s="37"/>
      <c r="D174" s="239" t="s">
        <v>200</v>
      </c>
      <c r="E174" s="37"/>
      <c r="F174" s="240" t="s">
        <v>978</v>
      </c>
      <c r="G174" s="37"/>
      <c r="H174" s="37"/>
      <c r="I174" s="241"/>
      <c r="J174" s="37"/>
      <c r="K174" s="37"/>
      <c r="L174" s="41"/>
      <c r="M174" s="242"/>
      <c r="N174" s="243"/>
      <c r="O174" s="89"/>
      <c r="P174" s="89"/>
      <c r="Q174" s="89"/>
      <c r="R174" s="89"/>
      <c r="S174" s="89"/>
      <c r="T174" s="90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200</v>
      </c>
      <c r="AU174" s="14" t="s">
        <v>92</v>
      </c>
    </row>
    <row r="175" s="2" customFormat="1" ht="24.15" customHeight="1">
      <c r="A175" s="35"/>
      <c r="B175" s="36"/>
      <c r="C175" s="244" t="s">
        <v>353</v>
      </c>
      <c r="D175" s="244" t="s">
        <v>402</v>
      </c>
      <c r="E175" s="245" t="s">
        <v>951</v>
      </c>
      <c r="F175" s="246" t="s">
        <v>952</v>
      </c>
      <c r="G175" s="247" t="s">
        <v>265</v>
      </c>
      <c r="H175" s="248">
        <v>80.5</v>
      </c>
      <c r="I175" s="249"/>
      <c r="J175" s="250">
        <f>ROUND(I175*H175,2)</f>
        <v>0</v>
      </c>
      <c r="K175" s="251"/>
      <c r="L175" s="252"/>
      <c r="M175" s="253" t="s">
        <v>1</v>
      </c>
      <c r="N175" s="254" t="s">
        <v>47</v>
      </c>
      <c r="O175" s="89"/>
      <c r="P175" s="235">
        <f>O175*H175</f>
        <v>0</v>
      </c>
      <c r="Q175" s="235">
        <v>0.00012</v>
      </c>
      <c r="R175" s="235">
        <f>Q175*H175</f>
        <v>0.0096600000000000002</v>
      </c>
      <c r="S175" s="235">
        <v>0</v>
      </c>
      <c r="T175" s="23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7" t="s">
        <v>353</v>
      </c>
      <c r="AT175" s="237" t="s">
        <v>402</v>
      </c>
      <c r="AU175" s="237" t="s">
        <v>92</v>
      </c>
      <c r="AY175" s="14" t="s">
        <v>190</v>
      </c>
      <c r="BE175" s="238">
        <f>IF(N175="základní",J175,0)</f>
        <v>0</v>
      </c>
      <c r="BF175" s="238">
        <f>IF(N175="snížená",J175,0)</f>
        <v>0</v>
      </c>
      <c r="BG175" s="238">
        <f>IF(N175="zákl. přenesená",J175,0)</f>
        <v>0</v>
      </c>
      <c r="BH175" s="238">
        <f>IF(N175="sníž. přenesená",J175,0)</f>
        <v>0</v>
      </c>
      <c r="BI175" s="238">
        <f>IF(N175="nulová",J175,0)</f>
        <v>0</v>
      </c>
      <c r="BJ175" s="14" t="s">
        <v>198</v>
      </c>
      <c r="BK175" s="238">
        <f>ROUND(I175*H175,2)</f>
        <v>0</v>
      </c>
      <c r="BL175" s="14" t="s">
        <v>273</v>
      </c>
      <c r="BM175" s="237" t="s">
        <v>979</v>
      </c>
    </row>
    <row r="176" s="2" customFormat="1" ht="24.15" customHeight="1">
      <c r="A176" s="35"/>
      <c r="B176" s="36"/>
      <c r="C176" s="225" t="s">
        <v>358</v>
      </c>
      <c r="D176" s="225" t="s">
        <v>193</v>
      </c>
      <c r="E176" s="226" t="s">
        <v>980</v>
      </c>
      <c r="F176" s="227" t="s">
        <v>981</v>
      </c>
      <c r="G176" s="228" t="s">
        <v>265</v>
      </c>
      <c r="H176" s="229">
        <v>10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982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983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2" customFormat="1" ht="24.15" customHeight="1">
      <c r="A178" s="35"/>
      <c r="B178" s="36"/>
      <c r="C178" s="244" t="s">
        <v>365</v>
      </c>
      <c r="D178" s="244" t="s">
        <v>402</v>
      </c>
      <c r="E178" s="245" t="s">
        <v>984</v>
      </c>
      <c r="F178" s="246" t="s">
        <v>985</v>
      </c>
      <c r="G178" s="247" t="s">
        <v>265</v>
      </c>
      <c r="H178" s="248">
        <v>11.5</v>
      </c>
      <c r="I178" s="249"/>
      <c r="J178" s="250">
        <f>ROUND(I178*H178,2)</f>
        <v>0</v>
      </c>
      <c r="K178" s="251"/>
      <c r="L178" s="252"/>
      <c r="M178" s="253" t="s">
        <v>1</v>
      </c>
      <c r="N178" s="254" t="s">
        <v>47</v>
      </c>
      <c r="O178" s="89"/>
      <c r="P178" s="235">
        <f>O178*H178</f>
        <v>0</v>
      </c>
      <c r="Q178" s="235">
        <v>0.00025000000000000001</v>
      </c>
      <c r="R178" s="235">
        <f>Q178*H178</f>
        <v>0.002875</v>
      </c>
      <c r="S178" s="235">
        <v>0</v>
      </c>
      <c r="T178" s="23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7" t="s">
        <v>353</v>
      </c>
      <c r="AT178" s="237" t="s">
        <v>402</v>
      </c>
      <c r="AU178" s="237" t="s">
        <v>92</v>
      </c>
      <c r="AY178" s="14" t="s">
        <v>190</v>
      </c>
      <c r="BE178" s="238">
        <f>IF(N178="základní",J178,0)</f>
        <v>0</v>
      </c>
      <c r="BF178" s="238">
        <f>IF(N178="snížená",J178,0)</f>
        <v>0</v>
      </c>
      <c r="BG178" s="238">
        <f>IF(N178="zákl. přenesená",J178,0)</f>
        <v>0</v>
      </c>
      <c r="BH178" s="238">
        <f>IF(N178="sníž. přenesená",J178,0)</f>
        <v>0</v>
      </c>
      <c r="BI178" s="238">
        <f>IF(N178="nulová",J178,0)</f>
        <v>0</v>
      </c>
      <c r="BJ178" s="14" t="s">
        <v>198</v>
      </c>
      <c r="BK178" s="238">
        <f>ROUND(I178*H178,2)</f>
        <v>0</v>
      </c>
      <c r="BL178" s="14" t="s">
        <v>273</v>
      </c>
      <c r="BM178" s="237" t="s">
        <v>986</v>
      </c>
    </row>
    <row r="179" s="2" customFormat="1" ht="24.15" customHeight="1">
      <c r="A179" s="35"/>
      <c r="B179" s="36"/>
      <c r="C179" s="225" t="s">
        <v>370</v>
      </c>
      <c r="D179" s="225" t="s">
        <v>193</v>
      </c>
      <c r="E179" s="226" t="s">
        <v>987</v>
      </c>
      <c r="F179" s="227" t="s">
        <v>988</v>
      </c>
      <c r="G179" s="228" t="s">
        <v>265</v>
      </c>
      <c r="H179" s="229">
        <v>50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0</v>
      </c>
      <c r="R179" s="235">
        <f>Q179*H179</f>
        <v>0</v>
      </c>
      <c r="S179" s="235">
        <v>0</v>
      </c>
      <c r="T179" s="23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273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989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990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4.15" customHeight="1">
      <c r="A181" s="35"/>
      <c r="B181" s="36"/>
      <c r="C181" s="244" t="s">
        <v>375</v>
      </c>
      <c r="D181" s="244" t="s">
        <v>402</v>
      </c>
      <c r="E181" s="245" t="s">
        <v>951</v>
      </c>
      <c r="F181" s="246" t="s">
        <v>952</v>
      </c>
      <c r="G181" s="247" t="s">
        <v>265</v>
      </c>
      <c r="H181" s="248">
        <v>11.5</v>
      </c>
      <c r="I181" s="249"/>
      <c r="J181" s="250">
        <f>ROUND(I181*H181,2)</f>
        <v>0</v>
      </c>
      <c r="K181" s="251"/>
      <c r="L181" s="252"/>
      <c r="M181" s="253" t="s">
        <v>1</v>
      </c>
      <c r="N181" s="254" t="s">
        <v>47</v>
      </c>
      <c r="O181" s="89"/>
      <c r="P181" s="235">
        <f>O181*H181</f>
        <v>0</v>
      </c>
      <c r="Q181" s="235">
        <v>0.00012</v>
      </c>
      <c r="R181" s="235">
        <f>Q181*H181</f>
        <v>0.0013799999999999999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353</v>
      </c>
      <c r="AT181" s="237" t="s">
        <v>402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991</v>
      </c>
    </row>
    <row r="182" s="2" customFormat="1" ht="24.15" customHeight="1">
      <c r="A182" s="35"/>
      <c r="B182" s="36"/>
      <c r="C182" s="244" t="s">
        <v>380</v>
      </c>
      <c r="D182" s="244" t="s">
        <v>402</v>
      </c>
      <c r="E182" s="245" t="s">
        <v>958</v>
      </c>
      <c r="F182" s="246" t="s">
        <v>959</v>
      </c>
      <c r="G182" s="247" t="s">
        <v>265</v>
      </c>
      <c r="H182" s="248">
        <v>46</v>
      </c>
      <c r="I182" s="249"/>
      <c r="J182" s="250">
        <f>ROUND(I182*H182,2)</f>
        <v>0</v>
      </c>
      <c r="K182" s="251"/>
      <c r="L182" s="252"/>
      <c r="M182" s="253" t="s">
        <v>1</v>
      </c>
      <c r="N182" s="254" t="s">
        <v>47</v>
      </c>
      <c r="O182" s="89"/>
      <c r="P182" s="235">
        <f>O182*H182</f>
        <v>0</v>
      </c>
      <c r="Q182" s="235">
        <v>0.00017000000000000001</v>
      </c>
      <c r="R182" s="235">
        <f>Q182*H182</f>
        <v>0.0078200000000000006</v>
      </c>
      <c r="S182" s="235">
        <v>0</v>
      </c>
      <c r="T182" s="23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353</v>
      </c>
      <c r="AT182" s="237" t="s">
        <v>402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273</v>
      </c>
      <c r="BM182" s="237" t="s">
        <v>992</v>
      </c>
    </row>
    <row r="183" s="2" customFormat="1" ht="24.15" customHeight="1">
      <c r="A183" s="35"/>
      <c r="B183" s="36"/>
      <c r="C183" s="225" t="s">
        <v>387</v>
      </c>
      <c r="D183" s="225" t="s">
        <v>193</v>
      </c>
      <c r="E183" s="226" t="s">
        <v>993</v>
      </c>
      <c r="F183" s="227" t="s">
        <v>994</v>
      </c>
      <c r="G183" s="228" t="s">
        <v>265</v>
      </c>
      <c r="H183" s="229">
        <v>50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</v>
      </c>
      <c r="R183" s="235">
        <f>Q183*H183</f>
        <v>0</v>
      </c>
      <c r="S183" s="235">
        <v>0</v>
      </c>
      <c r="T183" s="23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273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273</v>
      </c>
      <c r="BM183" s="237" t="s">
        <v>995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996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21.75" customHeight="1">
      <c r="A185" s="35"/>
      <c r="B185" s="36"/>
      <c r="C185" s="225" t="s">
        <v>396</v>
      </c>
      <c r="D185" s="225" t="s">
        <v>193</v>
      </c>
      <c r="E185" s="226" t="s">
        <v>997</v>
      </c>
      <c r="F185" s="227" t="s">
        <v>998</v>
      </c>
      <c r="G185" s="228" t="s">
        <v>229</v>
      </c>
      <c r="H185" s="229">
        <v>12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</v>
      </c>
      <c r="R185" s="235">
        <f>Q185*H185</f>
        <v>0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273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273</v>
      </c>
      <c r="BM185" s="237" t="s">
        <v>999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1000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>
      <c r="A187" s="35"/>
      <c r="B187" s="36"/>
      <c r="C187" s="37"/>
      <c r="D187" s="255" t="s">
        <v>568</v>
      </c>
      <c r="E187" s="37"/>
      <c r="F187" s="256" t="s">
        <v>1001</v>
      </c>
      <c r="G187" s="37"/>
      <c r="H187" s="37"/>
      <c r="I187" s="241"/>
      <c r="J187" s="37"/>
      <c r="K187" s="37"/>
      <c r="L187" s="41"/>
      <c r="M187" s="242"/>
      <c r="N187" s="243"/>
      <c r="O187" s="89"/>
      <c r="P187" s="89"/>
      <c r="Q187" s="89"/>
      <c r="R187" s="89"/>
      <c r="S187" s="89"/>
      <c r="T187" s="90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4" t="s">
        <v>568</v>
      </c>
      <c r="AU187" s="14" t="s">
        <v>92</v>
      </c>
    </row>
    <row r="188" s="2" customFormat="1" ht="21.75" customHeight="1">
      <c r="A188" s="35"/>
      <c r="B188" s="36"/>
      <c r="C188" s="225" t="s">
        <v>401</v>
      </c>
      <c r="D188" s="225" t="s">
        <v>193</v>
      </c>
      <c r="E188" s="226" t="s">
        <v>1002</v>
      </c>
      <c r="F188" s="227" t="s">
        <v>1003</v>
      </c>
      <c r="G188" s="228" t="s">
        <v>229</v>
      </c>
      <c r="H188" s="229">
        <v>6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273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273</v>
      </c>
      <c r="BM188" s="237" t="s">
        <v>1004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1005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2" customFormat="1" ht="21.75" customHeight="1">
      <c r="A190" s="35"/>
      <c r="B190" s="36"/>
      <c r="C190" s="225" t="s">
        <v>406</v>
      </c>
      <c r="D190" s="225" t="s">
        <v>193</v>
      </c>
      <c r="E190" s="226" t="s">
        <v>1006</v>
      </c>
      <c r="F190" s="227" t="s">
        <v>1007</v>
      </c>
      <c r="G190" s="228" t="s">
        <v>229</v>
      </c>
      <c r="H190" s="229">
        <v>2</v>
      </c>
      <c r="I190" s="230"/>
      <c r="J190" s="231">
        <f>ROUND(I190*H190,2)</f>
        <v>0</v>
      </c>
      <c r="K190" s="232"/>
      <c r="L190" s="41"/>
      <c r="M190" s="233" t="s">
        <v>1</v>
      </c>
      <c r="N190" s="234" t="s">
        <v>47</v>
      </c>
      <c r="O190" s="89"/>
      <c r="P190" s="235">
        <f>O190*H190</f>
        <v>0</v>
      </c>
      <c r="Q190" s="235">
        <v>0</v>
      </c>
      <c r="R190" s="235">
        <f>Q190*H190</f>
        <v>0</v>
      </c>
      <c r="S190" s="235">
        <v>0</v>
      </c>
      <c r="T190" s="23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7" t="s">
        <v>273</v>
      </c>
      <c r="AT190" s="237" t="s">
        <v>193</v>
      </c>
      <c r="AU190" s="237" t="s">
        <v>92</v>
      </c>
      <c r="AY190" s="14" t="s">
        <v>190</v>
      </c>
      <c r="BE190" s="238">
        <f>IF(N190="základní",J190,0)</f>
        <v>0</v>
      </c>
      <c r="BF190" s="238">
        <f>IF(N190="snížená",J190,0)</f>
        <v>0</v>
      </c>
      <c r="BG190" s="238">
        <f>IF(N190="zákl. přenesená",J190,0)</f>
        <v>0</v>
      </c>
      <c r="BH190" s="238">
        <f>IF(N190="sníž. přenesená",J190,0)</f>
        <v>0</v>
      </c>
      <c r="BI190" s="238">
        <f>IF(N190="nulová",J190,0)</f>
        <v>0</v>
      </c>
      <c r="BJ190" s="14" t="s">
        <v>198</v>
      </c>
      <c r="BK190" s="238">
        <f>ROUND(I190*H190,2)</f>
        <v>0</v>
      </c>
      <c r="BL190" s="14" t="s">
        <v>273</v>
      </c>
      <c r="BM190" s="237" t="s">
        <v>1008</v>
      </c>
    </row>
    <row r="191" s="2" customFormat="1">
      <c r="A191" s="35"/>
      <c r="B191" s="36"/>
      <c r="C191" s="37"/>
      <c r="D191" s="239" t="s">
        <v>200</v>
      </c>
      <c r="E191" s="37"/>
      <c r="F191" s="240" t="s">
        <v>1009</v>
      </c>
      <c r="G191" s="37"/>
      <c r="H191" s="37"/>
      <c r="I191" s="241"/>
      <c r="J191" s="37"/>
      <c r="K191" s="37"/>
      <c r="L191" s="41"/>
      <c r="M191" s="242"/>
      <c r="N191" s="243"/>
      <c r="O191" s="89"/>
      <c r="P191" s="89"/>
      <c r="Q191" s="89"/>
      <c r="R191" s="89"/>
      <c r="S191" s="89"/>
      <c r="T191" s="90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4" t="s">
        <v>200</v>
      </c>
      <c r="AU191" s="14" t="s">
        <v>92</v>
      </c>
    </row>
    <row r="192" s="2" customFormat="1" ht="24.15" customHeight="1">
      <c r="A192" s="35"/>
      <c r="B192" s="36"/>
      <c r="C192" s="225" t="s">
        <v>411</v>
      </c>
      <c r="D192" s="225" t="s">
        <v>193</v>
      </c>
      <c r="E192" s="226" t="s">
        <v>1010</v>
      </c>
      <c r="F192" s="227" t="s">
        <v>1011</v>
      </c>
      <c r="G192" s="228" t="s">
        <v>229</v>
      </c>
      <c r="H192" s="229">
        <v>12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</v>
      </c>
      <c r="R192" s="235">
        <f>Q192*H192</f>
        <v>0</v>
      </c>
      <c r="S192" s="235">
        <v>0</v>
      </c>
      <c r="T192" s="23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273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273</v>
      </c>
      <c r="BM192" s="237" t="s">
        <v>1012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1013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2" customFormat="1" ht="24.15" customHeight="1">
      <c r="A194" s="35"/>
      <c r="B194" s="36"/>
      <c r="C194" s="225" t="s">
        <v>415</v>
      </c>
      <c r="D194" s="225" t="s">
        <v>193</v>
      </c>
      <c r="E194" s="226" t="s">
        <v>1014</v>
      </c>
      <c r="F194" s="227" t="s">
        <v>1015</v>
      </c>
      <c r="G194" s="228" t="s">
        <v>229</v>
      </c>
      <c r="H194" s="229">
        <v>2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</v>
      </c>
      <c r="R194" s="235">
        <f>Q194*H194</f>
        <v>0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273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273</v>
      </c>
      <c r="BM194" s="237" t="s">
        <v>1016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1017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2" customFormat="1" ht="24.15" customHeight="1">
      <c r="A196" s="35"/>
      <c r="B196" s="36"/>
      <c r="C196" s="225" t="s">
        <v>419</v>
      </c>
      <c r="D196" s="225" t="s">
        <v>193</v>
      </c>
      <c r="E196" s="226" t="s">
        <v>1018</v>
      </c>
      <c r="F196" s="227" t="s">
        <v>1019</v>
      </c>
      <c r="G196" s="228" t="s">
        <v>229</v>
      </c>
      <c r="H196" s="229">
        <v>1</v>
      </c>
      <c r="I196" s="230"/>
      <c r="J196" s="231">
        <f>ROUND(I196*H196,2)</f>
        <v>0</v>
      </c>
      <c r="K196" s="232"/>
      <c r="L196" s="41"/>
      <c r="M196" s="233" t="s">
        <v>1</v>
      </c>
      <c r="N196" s="234" t="s">
        <v>47</v>
      </c>
      <c r="O196" s="89"/>
      <c r="P196" s="235">
        <f>O196*H196</f>
        <v>0</v>
      </c>
      <c r="Q196" s="235">
        <v>0</v>
      </c>
      <c r="R196" s="235">
        <f>Q196*H196</f>
        <v>0</v>
      </c>
      <c r="S196" s="235">
        <v>0</v>
      </c>
      <c r="T196" s="23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7" t="s">
        <v>273</v>
      </c>
      <c r="AT196" s="237" t="s">
        <v>193</v>
      </c>
      <c r="AU196" s="237" t="s">
        <v>92</v>
      </c>
      <c r="AY196" s="14" t="s">
        <v>190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4" t="s">
        <v>198</v>
      </c>
      <c r="BK196" s="238">
        <f>ROUND(I196*H196,2)</f>
        <v>0</v>
      </c>
      <c r="BL196" s="14" t="s">
        <v>273</v>
      </c>
      <c r="BM196" s="237" t="s">
        <v>1020</v>
      </c>
    </row>
    <row r="197" s="2" customFormat="1">
      <c r="A197" s="35"/>
      <c r="B197" s="36"/>
      <c r="C197" s="37"/>
      <c r="D197" s="239" t="s">
        <v>200</v>
      </c>
      <c r="E197" s="37"/>
      <c r="F197" s="240" t="s">
        <v>1021</v>
      </c>
      <c r="G197" s="37"/>
      <c r="H197" s="37"/>
      <c r="I197" s="241"/>
      <c r="J197" s="37"/>
      <c r="K197" s="37"/>
      <c r="L197" s="41"/>
      <c r="M197" s="242"/>
      <c r="N197" s="243"/>
      <c r="O197" s="89"/>
      <c r="P197" s="89"/>
      <c r="Q197" s="89"/>
      <c r="R197" s="89"/>
      <c r="S197" s="89"/>
      <c r="T197" s="90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200</v>
      </c>
      <c r="AU197" s="14" t="s">
        <v>92</v>
      </c>
    </row>
    <row r="198" s="2" customFormat="1" ht="24.15" customHeight="1">
      <c r="A198" s="35"/>
      <c r="B198" s="36"/>
      <c r="C198" s="225" t="s">
        <v>424</v>
      </c>
      <c r="D198" s="225" t="s">
        <v>193</v>
      </c>
      <c r="E198" s="226" t="s">
        <v>1022</v>
      </c>
      <c r="F198" s="227" t="s">
        <v>1023</v>
      </c>
      <c r="G198" s="228" t="s">
        <v>229</v>
      </c>
      <c r="H198" s="229">
        <v>1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47</v>
      </c>
      <c r="O198" s="89"/>
      <c r="P198" s="235">
        <f>O198*H198</f>
        <v>0</v>
      </c>
      <c r="Q198" s="235">
        <v>0</v>
      </c>
      <c r="R198" s="235">
        <f>Q198*H198</f>
        <v>0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273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1024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1025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2" customFormat="1" ht="24.15" customHeight="1">
      <c r="A200" s="35"/>
      <c r="B200" s="36"/>
      <c r="C200" s="244" t="s">
        <v>428</v>
      </c>
      <c r="D200" s="244" t="s">
        <v>402</v>
      </c>
      <c r="E200" s="245" t="s">
        <v>1026</v>
      </c>
      <c r="F200" s="246" t="s">
        <v>1027</v>
      </c>
      <c r="G200" s="247" t="s">
        <v>229</v>
      </c>
      <c r="H200" s="248">
        <v>1</v>
      </c>
      <c r="I200" s="249"/>
      <c r="J200" s="250">
        <f>ROUND(I200*H200,2)</f>
        <v>0</v>
      </c>
      <c r="K200" s="251"/>
      <c r="L200" s="252"/>
      <c r="M200" s="253" t="s">
        <v>1</v>
      </c>
      <c r="N200" s="254" t="s">
        <v>47</v>
      </c>
      <c r="O200" s="89"/>
      <c r="P200" s="235">
        <f>O200*H200</f>
        <v>0</v>
      </c>
      <c r="Q200" s="235">
        <v>0.0035000000000000001</v>
      </c>
      <c r="R200" s="235">
        <f>Q200*H200</f>
        <v>0.0035000000000000001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353</v>
      </c>
      <c r="AT200" s="237" t="s">
        <v>402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1028</v>
      </c>
    </row>
    <row r="201" s="2" customFormat="1" ht="24.15" customHeight="1">
      <c r="A201" s="35"/>
      <c r="B201" s="36"/>
      <c r="C201" s="225" t="s">
        <v>435</v>
      </c>
      <c r="D201" s="225" t="s">
        <v>193</v>
      </c>
      <c r="E201" s="226" t="s">
        <v>1029</v>
      </c>
      <c r="F201" s="227" t="s">
        <v>1030</v>
      </c>
      <c r="G201" s="228" t="s">
        <v>229</v>
      </c>
      <c r="H201" s="229">
        <v>12</v>
      </c>
      <c r="I201" s="230"/>
      <c r="J201" s="231">
        <f>ROUND(I201*H201,2)</f>
        <v>0</v>
      </c>
      <c r="K201" s="232"/>
      <c r="L201" s="41"/>
      <c r="M201" s="233" t="s">
        <v>1</v>
      </c>
      <c r="N201" s="234" t="s">
        <v>47</v>
      </c>
      <c r="O201" s="89"/>
      <c r="P201" s="235">
        <f>O201*H201</f>
        <v>0</v>
      </c>
      <c r="Q201" s="235">
        <v>0</v>
      </c>
      <c r="R201" s="235">
        <f>Q201*H201</f>
        <v>0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273</v>
      </c>
      <c r="AT201" s="237" t="s">
        <v>193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273</v>
      </c>
      <c r="BM201" s="237" t="s">
        <v>1031</v>
      </c>
    </row>
    <row r="202" s="2" customFormat="1">
      <c r="A202" s="35"/>
      <c r="B202" s="36"/>
      <c r="C202" s="37"/>
      <c r="D202" s="239" t="s">
        <v>200</v>
      </c>
      <c r="E202" s="37"/>
      <c r="F202" s="240" t="s">
        <v>1032</v>
      </c>
      <c r="G202" s="37"/>
      <c r="H202" s="37"/>
      <c r="I202" s="241"/>
      <c r="J202" s="37"/>
      <c r="K202" s="37"/>
      <c r="L202" s="41"/>
      <c r="M202" s="242"/>
      <c r="N202" s="243"/>
      <c r="O202" s="89"/>
      <c r="P202" s="89"/>
      <c r="Q202" s="89"/>
      <c r="R202" s="89"/>
      <c r="S202" s="89"/>
      <c r="T202" s="90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200</v>
      </c>
      <c r="AU202" s="14" t="s">
        <v>92</v>
      </c>
    </row>
    <row r="203" s="2" customFormat="1" ht="24.15" customHeight="1">
      <c r="A203" s="35"/>
      <c r="B203" s="36"/>
      <c r="C203" s="244" t="s">
        <v>442</v>
      </c>
      <c r="D203" s="244" t="s">
        <v>402</v>
      </c>
      <c r="E203" s="245" t="s">
        <v>1033</v>
      </c>
      <c r="F203" s="246" t="s">
        <v>1034</v>
      </c>
      <c r="G203" s="247" t="s">
        <v>229</v>
      </c>
      <c r="H203" s="248">
        <v>12</v>
      </c>
      <c r="I203" s="249"/>
      <c r="J203" s="250">
        <f>ROUND(I203*H203,2)</f>
        <v>0</v>
      </c>
      <c r="K203" s="251"/>
      <c r="L203" s="252"/>
      <c r="M203" s="253" t="s">
        <v>1</v>
      </c>
      <c r="N203" s="254" t="s">
        <v>47</v>
      </c>
      <c r="O203" s="89"/>
      <c r="P203" s="235">
        <f>O203*H203</f>
        <v>0</v>
      </c>
      <c r="Q203" s="235">
        <v>2.0000000000000002E-05</v>
      </c>
      <c r="R203" s="235">
        <f>Q203*H203</f>
        <v>0.00024000000000000003</v>
      </c>
      <c r="S203" s="235">
        <v>0</v>
      </c>
      <c r="T203" s="23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7" t="s">
        <v>353</v>
      </c>
      <c r="AT203" s="237" t="s">
        <v>402</v>
      </c>
      <c r="AU203" s="237" t="s">
        <v>92</v>
      </c>
      <c r="AY203" s="14" t="s">
        <v>190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4" t="s">
        <v>198</v>
      </c>
      <c r="BK203" s="238">
        <f>ROUND(I203*H203,2)</f>
        <v>0</v>
      </c>
      <c r="BL203" s="14" t="s">
        <v>273</v>
      </c>
      <c r="BM203" s="237" t="s">
        <v>1035</v>
      </c>
    </row>
    <row r="204" s="2" customFormat="1" ht="24.15" customHeight="1">
      <c r="A204" s="35"/>
      <c r="B204" s="36"/>
      <c r="C204" s="225" t="s">
        <v>447</v>
      </c>
      <c r="D204" s="225" t="s">
        <v>193</v>
      </c>
      <c r="E204" s="226" t="s">
        <v>1036</v>
      </c>
      <c r="F204" s="227" t="s">
        <v>1037</v>
      </c>
      <c r="G204" s="228" t="s">
        <v>229</v>
      </c>
      <c r="H204" s="229">
        <v>3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</v>
      </c>
      <c r="R204" s="235">
        <f>Q204*H204</f>
        <v>0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1038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1039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24.15" customHeight="1">
      <c r="A206" s="35"/>
      <c r="B206" s="36"/>
      <c r="C206" s="244" t="s">
        <v>452</v>
      </c>
      <c r="D206" s="244" t="s">
        <v>402</v>
      </c>
      <c r="E206" s="245" t="s">
        <v>1040</v>
      </c>
      <c r="F206" s="246" t="s">
        <v>1041</v>
      </c>
      <c r="G206" s="247" t="s">
        <v>229</v>
      </c>
      <c r="H206" s="248">
        <v>3</v>
      </c>
      <c r="I206" s="249"/>
      <c r="J206" s="250">
        <f>ROUND(I206*H206,2)</f>
        <v>0</v>
      </c>
      <c r="K206" s="251"/>
      <c r="L206" s="252"/>
      <c r="M206" s="253" t="s">
        <v>1</v>
      </c>
      <c r="N206" s="254" t="s">
        <v>47</v>
      </c>
      <c r="O206" s="89"/>
      <c r="P206" s="235">
        <f>O206*H206</f>
        <v>0</v>
      </c>
      <c r="Q206" s="235">
        <v>3.0000000000000001E-05</v>
      </c>
      <c r="R206" s="235">
        <f>Q206*H206</f>
        <v>9.0000000000000006E-05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353</v>
      </c>
      <c r="AT206" s="237" t="s">
        <v>402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1042</v>
      </c>
    </row>
    <row r="207" s="2" customFormat="1" ht="16.5" customHeight="1">
      <c r="A207" s="35"/>
      <c r="B207" s="36"/>
      <c r="C207" s="225" t="s">
        <v>457</v>
      </c>
      <c r="D207" s="225" t="s">
        <v>193</v>
      </c>
      <c r="E207" s="226" t="s">
        <v>1043</v>
      </c>
      <c r="F207" s="227" t="s">
        <v>1044</v>
      </c>
      <c r="G207" s="228" t="s">
        <v>229</v>
      </c>
      <c r="H207" s="229">
        <v>1</v>
      </c>
      <c r="I207" s="230"/>
      <c r="J207" s="231">
        <f>ROUND(I207*H207,2)</f>
        <v>0</v>
      </c>
      <c r="K207" s="232"/>
      <c r="L207" s="41"/>
      <c r="M207" s="233" t="s">
        <v>1</v>
      </c>
      <c r="N207" s="234" t="s">
        <v>47</v>
      </c>
      <c r="O207" s="89"/>
      <c r="P207" s="235">
        <f>O207*H207</f>
        <v>0</v>
      </c>
      <c r="Q207" s="235">
        <v>0</v>
      </c>
      <c r="R207" s="235">
        <f>Q207*H207</f>
        <v>0</v>
      </c>
      <c r="S207" s="235">
        <v>0</v>
      </c>
      <c r="T207" s="23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7" t="s">
        <v>273</v>
      </c>
      <c r="AT207" s="237" t="s">
        <v>193</v>
      </c>
      <c r="AU207" s="237" t="s">
        <v>92</v>
      </c>
      <c r="AY207" s="14" t="s">
        <v>190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4" t="s">
        <v>198</v>
      </c>
      <c r="BK207" s="238">
        <f>ROUND(I207*H207,2)</f>
        <v>0</v>
      </c>
      <c r="BL207" s="14" t="s">
        <v>273</v>
      </c>
      <c r="BM207" s="237" t="s">
        <v>1045</v>
      </c>
    </row>
    <row r="208" s="2" customFormat="1">
      <c r="A208" s="35"/>
      <c r="B208" s="36"/>
      <c r="C208" s="37"/>
      <c r="D208" s="239" t="s">
        <v>200</v>
      </c>
      <c r="E208" s="37"/>
      <c r="F208" s="240" t="s">
        <v>1046</v>
      </c>
      <c r="G208" s="37"/>
      <c r="H208" s="37"/>
      <c r="I208" s="241"/>
      <c r="J208" s="37"/>
      <c r="K208" s="37"/>
      <c r="L208" s="41"/>
      <c r="M208" s="242"/>
      <c r="N208" s="243"/>
      <c r="O208" s="89"/>
      <c r="P208" s="89"/>
      <c r="Q208" s="89"/>
      <c r="R208" s="89"/>
      <c r="S208" s="89"/>
      <c r="T208" s="90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4" t="s">
        <v>200</v>
      </c>
      <c r="AU208" s="14" t="s">
        <v>92</v>
      </c>
    </row>
    <row r="209" s="2" customFormat="1" ht="16.5" customHeight="1">
      <c r="A209" s="35"/>
      <c r="B209" s="36"/>
      <c r="C209" s="244" t="s">
        <v>462</v>
      </c>
      <c r="D209" s="244" t="s">
        <v>402</v>
      </c>
      <c r="E209" s="245" t="s">
        <v>1047</v>
      </c>
      <c r="F209" s="246" t="s">
        <v>1048</v>
      </c>
      <c r="G209" s="247" t="s">
        <v>229</v>
      </c>
      <c r="H209" s="248">
        <v>1</v>
      </c>
      <c r="I209" s="249"/>
      <c r="J209" s="250">
        <f>ROUND(I209*H209,2)</f>
        <v>0</v>
      </c>
      <c r="K209" s="251"/>
      <c r="L209" s="252"/>
      <c r="M209" s="253" t="s">
        <v>1</v>
      </c>
      <c r="N209" s="254" t="s">
        <v>47</v>
      </c>
      <c r="O209" s="89"/>
      <c r="P209" s="235">
        <f>O209*H209</f>
        <v>0</v>
      </c>
      <c r="Q209" s="235">
        <v>0</v>
      </c>
      <c r="R209" s="235">
        <f>Q209*H209</f>
        <v>0</v>
      </c>
      <c r="S209" s="235">
        <v>0</v>
      </c>
      <c r="T209" s="23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353</v>
      </c>
      <c r="AT209" s="237" t="s">
        <v>402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1049</v>
      </c>
    </row>
    <row r="210" s="2" customFormat="1" ht="16.5" customHeight="1">
      <c r="A210" s="35"/>
      <c r="B210" s="36"/>
      <c r="C210" s="225" t="s">
        <v>467</v>
      </c>
      <c r="D210" s="225" t="s">
        <v>193</v>
      </c>
      <c r="E210" s="226" t="s">
        <v>1050</v>
      </c>
      <c r="F210" s="227" t="s">
        <v>1051</v>
      </c>
      <c r="G210" s="228" t="s">
        <v>229</v>
      </c>
      <c r="H210" s="229">
        <v>2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</v>
      </c>
      <c r="R210" s="235">
        <f>Q210*H210</f>
        <v>0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273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1052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1053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2" customFormat="1" ht="16.5" customHeight="1">
      <c r="A212" s="35"/>
      <c r="B212" s="36"/>
      <c r="C212" s="244" t="s">
        <v>472</v>
      </c>
      <c r="D212" s="244" t="s">
        <v>402</v>
      </c>
      <c r="E212" s="245" t="s">
        <v>1054</v>
      </c>
      <c r="F212" s="246" t="s">
        <v>1055</v>
      </c>
      <c r="G212" s="247" t="s">
        <v>229</v>
      </c>
      <c r="H212" s="248">
        <v>2</v>
      </c>
      <c r="I212" s="249"/>
      <c r="J212" s="250">
        <f>ROUND(I212*H212,2)</f>
        <v>0</v>
      </c>
      <c r="K212" s="251"/>
      <c r="L212" s="252"/>
      <c r="M212" s="253" t="s">
        <v>1</v>
      </c>
      <c r="N212" s="254" t="s">
        <v>47</v>
      </c>
      <c r="O212" s="89"/>
      <c r="P212" s="235">
        <f>O212*H212</f>
        <v>0</v>
      </c>
      <c r="Q212" s="235">
        <v>1.0000000000000001E-05</v>
      </c>
      <c r="R212" s="235">
        <f>Q212*H212</f>
        <v>2.0000000000000002E-05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353</v>
      </c>
      <c r="AT212" s="237" t="s">
        <v>402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1056</v>
      </c>
    </row>
    <row r="213" s="2" customFormat="1" ht="16.5" customHeight="1">
      <c r="A213" s="35"/>
      <c r="B213" s="36"/>
      <c r="C213" s="225" t="s">
        <v>477</v>
      </c>
      <c r="D213" s="225" t="s">
        <v>193</v>
      </c>
      <c r="E213" s="226" t="s">
        <v>1057</v>
      </c>
      <c r="F213" s="227" t="s">
        <v>1058</v>
      </c>
      <c r="G213" s="228" t="s">
        <v>229</v>
      </c>
      <c r="H213" s="229">
        <v>3</v>
      </c>
      <c r="I213" s="230"/>
      <c r="J213" s="231">
        <f>ROUND(I213*H213,2)</f>
        <v>0</v>
      </c>
      <c r="K213" s="232"/>
      <c r="L213" s="41"/>
      <c r="M213" s="233" t="s">
        <v>1</v>
      </c>
      <c r="N213" s="234" t="s">
        <v>47</v>
      </c>
      <c r="O213" s="89"/>
      <c r="P213" s="235">
        <f>O213*H213</f>
        <v>0</v>
      </c>
      <c r="Q213" s="235">
        <v>0</v>
      </c>
      <c r="R213" s="235">
        <f>Q213*H213</f>
        <v>0</v>
      </c>
      <c r="S213" s="235">
        <v>0</v>
      </c>
      <c r="T213" s="23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273</v>
      </c>
      <c r="AT213" s="237" t="s">
        <v>193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1059</v>
      </c>
    </row>
    <row r="214" s="2" customFormat="1">
      <c r="A214" s="35"/>
      <c r="B214" s="36"/>
      <c r="C214" s="37"/>
      <c r="D214" s="239" t="s">
        <v>200</v>
      </c>
      <c r="E214" s="37"/>
      <c r="F214" s="240" t="s">
        <v>1060</v>
      </c>
      <c r="G214" s="37"/>
      <c r="H214" s="37"/>
      <c r="I214" s="241"/>
      <c r="J214" s="37"/>
      <c r="K214" s="37"/>
      <c r="L214" s="41"/>
      <c r="M214" s="242"/>
      <c r="N214" s="243"/>
      <c r="O214" s="89"/>
      <c r="P214" s="89"/>
      <c r="Q214" s="89"/>
      <c r="R214" s="89"/>
      <c r="S214" s="89"/>
      <c r="T214" s="90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200</v>
      </c>
      <c r="AU214" s="14" t="s">
        <v>92</v>
      </c>
    </row>
    <row r="215" s="2" customFormat="1" ht="16.5" customHeight="1">
      <c r="A215" s="35"/>
      <c r="B215" s="36"/>
      <c r="C215" s="244" t="s">
        <v>482</v>
      </c>
      <c r="D215" s="244" t="s">
        <v>402</v>
      </c>
      <c r="E215" s="245" t="s">
        <v>1061</v>
      </c>
      <c r="F215" s="246" t="s">
        <v>1062</v>
      </c>
      <c r="G215" s="247" t="s">
        <v>229</v>
      </c>
      <c r="H215" s="248">
        <v>3</v>
      </c>
      <c r="I215" s="249"/>
      <c r="J215" s="250">
        <f>ROUND(I215*H215,2)</f>
        <v>0</v>
      </c>
      <c r="K215" s="251"/>
      <c r="L215" s="252"/>
      <c r="M215" s="253" t="s">
        <v>1</v>
      </c>
      <c r="N215" s="254" t="s">
        <v>47</v>
      </c>
      <c r="O215" s="89"/>
      <c r="P215" s="235">
        <f>O215*H215</f>
        <v>0</v>
      </c>
      <c r="Q215" s="235">
        <v>0.00035</v>
      </c>
      <c r="R215" s="235">
        <f>Q215*H215</f>
        <v>0.0010499999999999999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353</v>
      </c>
      <c r="AT215" s="237" t="s">
        <v>402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1063</v>
      </c>
    </row>
    <row r="216" s="2" customFormat="1" ht="24.15" customHeight="1">
      <c r="A216" s="35"/>
      <c r="B216" s="36"/>
      <c r="C216" s="225" t="s">
        <v>487</v>
      </c>
      <c r="D216" s="225" t="s">
        <v>193</v>
      </c>
      <c r="E216" s="226" t="s">
        <v>1064</v>
      </c>
      <c r="F216" s="227" t="s">
        <v>1065</v>
      </c>
      <c r="G216" s="228" t="s">
        <v>229</v>
      </c>
      <c r="H216" s="229">
        <v>5</v>
      </c>
      <c r="I216" s="230"/>
      <c r="J216" s="231">
        <f>ROUND(I216*H216,2)</f>
        <v>0</v>
      </c>
      <c r="K216" s="232"/>
      <c r="L216" s="41"/>
      <c r="M216" s="233" t="s">
        <v>1</v>
      </c>
      <c r="N216" s="234" t="s">
        <v>47</v>
      </c>
      <c r="O216" s="89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273</v>
      </c>
      <c r="AT216" s="237" t="s">
        <v>193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198</v>
      </c>
      <c r="BK216" s="238">
        <f>ROUND(I216*H216,2)</f>
        <v>0</v>
      </c>
      <c r="BL216" s="14" t="s">
        <v>273</v>
      </c>
      <c r="BM216" s="237" t="s">
        <v>1066</v>
      </c>
    </row>
    <row r="217" s="2" customFormat="1">
      <c r="A217" s="35"/>
      <c r="B217" s="36"/>
      <c r="C217" s="37"/>
      <c r="D217" s="239" t="s">
        <v>200</v>
      </c>
      <c r="E217" s="37"/>
      <c r="F217" s="240" t="s">
        <v>1067</v>
      </c>
      <c r="G217" s="37"/>
      <c r="H217" s="37"/>
      <c r="I217" s="241"/>
      <c r="J217" s="37"/>
      <c r="K217" s="37"/>
      <c r="L217" s="41"/>
      <c r="M217" s="242"/>
      <c r="N217" s="243"/>
      <c r="O217" s="89"/>
      <c r="P217" s="89"/>
      <c r="Q217" s="89"/>
      <c r="R217" s="89"/>
      <c r="S217" s="89"/>
      <c r="T217" s="90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4" t="s">
        <v>200</v>
      </c>
      <c r="AU217" s="14" t="s">
        <v>92</v>
      </c>
    </row>
    <row r="218" s="2" customFormat="1" ht="24.15" customHeight="1">
      <c r="A218" s="35"/>
      <c r="B218" s="36"/>
      <c r="C218" s="244" t="s">
        <v>492</v>
      </c>
      <c r="D218" s="244" t="s">
        <v>402</v>
      </c>
      <c r="E218" s="245" t="s">
        <v>1068</v>
      </c>
      <c r="F218" s="246" t="s">
        <v>1069</v>
      </c>
      <c r="G218" s="247" t="s">
        <v>229</v>
      </c>
      <c r="H218" s="248">
        <v>3</v>
      </c>
      <c r="I218" s="249"/>
      <c r="J218" s="250">
        <f>ROUND(I218*H218,2)</f>
        <v>0</v>
      </c>
      <c r="K218" s="251"/>
      <c r="L218" s="252"/>
      <c r="M218" s="253" t="s">
        <v>1</v>
      </c>
      <c r="N218" s="254" t="s">
        <v>47</v>
      </c>
      <c r="O218" s="89"/>
      <c r="P218" s="235">
        <f>O218*H218</f>
        <v>0</v>
      </c>
      <c r="Q218" s="235">
        <v>5.0000000000000002E-05</v>
      </c>
      <c r="R218" s="235">
        <f>Q218*H218</f>
        <v>0.00015000000000000001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353</v>
      </c>
      <c r="AT218" s="237" t="s">
        <v>402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1070</v>
      </c>
    </row>
    <row r="219" s="2" customFormat="1" ht="24.15" customHeight="1">
      <c r="A219" s="35"/>
      <c r="B219" s="36"/>
      <c r="C219" s="244" t="s">
        <v>497</v>
      </c>
      <c r="D219" s="244" t="s">
        <v>402</v>
      </c>
      <c r="E219" s="245" t="s">
        <v>1071</v>
      </c>
      <c r="F219" s="246" t="s">
        <v>1072</v>
      </c>
      <c r="G219" s="247" t="s">
        <v>229</v>
      </c>
      <c r="H219" s="248">
        <v>2</v>
      </c>
      <c r="I219" s="249"/>
      <c r="J219" s="250">
        <f>ROUND(I219*H219,2)</f>
        <v>0</v>
      </c>
      <c r="K219" s="251"/>
      <c r="L219" s="252"/>
      <c r="M219" s="253" t="s">
        <v>1</v>
      </c>
      <c r="N219" s="254" t="s">
        <v>47</v>
      </c>
      <c r="O219" s="89"/>
      <c r="P219" s="235">
        <f>O219*H219</f>
        <v>0</v>
      </c>
      <c r="Q219" s="235">
        <v>5.0000000000000002E-05</v>
      </c>
      <c r="R219" s="235">
        <f>Q219*H219</f>
        <v>0.00010000000000000001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353</v>
      </c>
      <c r="AT219" s="237" t="s">
        <v>402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1073</v>
      </c>
    </row>
    <row r="220" s="2" customFormat="1">
      <c r="A220" s="35"/>
      <c r="B220" s="36"/>
      <c r="C220" s="37"/>
      <c r="D220" s="255" t="s">
        <v>568</v>
      </c>
      <c r="E220" s="37"/>
      <c r="F220" s="256" t="s">
        <v>1074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568</v>
      </c>
      <c r="AU220" s="14" t="s">
        <v>92</v>
      </c>
    </row>
    <row r="221" s="2" customFormat="1" ht="24.15" customHeight="1">
      <c r="A221" s="35"/>
      <c r="B221" s="36"/>
      <c r="C221" s="225" t="s">
        <v>502</v>
      </c>
      <c r="D221" s="225" t="s">
        <v>193</v>
      </c>
      <c r="E221" s="226" t="s">
        <v>1075</v>
      </c>
      <c r="F221" s="227" t="s">
        <v>1076</v>
      </c>
      <c r="G221" s="228" t="s">
        <v>229</v>
      </c>
      <c r="H221" s="229">
        <v>3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</v>
      </c>
      <c r="R221" s="235">
        <f>Q221*H221</f>
        <v>0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1077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1078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2" customFormat="1" ht="21.75" customHeight="1">
      <c r="A223" s="35"/>
      <c r="B223" s="36"/>
      <c r="C223" s="244" t="s">
        <v>506</v>
      </c>
      <c r="D223" s="244" t="s">
        <v>402</v>
      </c>
      <c r="E223" s="245" t="s">
        <v>1079</v>
      </c>
      <c r="F223" s="246" t="s">
        <v>1080</v>
      </c>
      <c r="G223" s="247" t="s">
        <v>229</v>
      </c>
      <c r="H223" s="248">
        <v>3</v>
      </c>
      <c r="I223" s="249"/>
      <c r="J223" s="250">
        <f>ROUND(I223*H223,2)</f>
        <v>0</v>
      </c>
      <c r="K223" s="251"/>
      <c r="L223" s="252"/>
      <c r="M223" s="253" t="s">
        <v>1</v>
      </c>
      <c r="N223" s="254" t="s">
        <v>47</v>
      </c>
      <c r="O223" s="89"/>
      <c r="P223" s="235">
        <f>O223*H223</f>
        <v>0</v>
      </c>
      <c r="Q223" s="235">
        <v>5.0000000000000002E-05</v>
      </c>
      <c r="R223" s="235">
        <f>Q223*H223</f>
        <v>0.00015000000000000001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353</v>
      </c>
      <c r="AT223" s="237" t="s">
        <v>402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1081</v>
      </c>
    </row>
    <row r="224" s="2" customFormat="1" ht="24.15" customHeight="1">
      <c r="A224" s="35"/>
      <c r="B224" s="36"/>
      <c r="C224" s="225" t="s">
        <v>511</v>
      </c>
      <c r="D224" s="225" t="s">
        <v>193</v>
      </c>
      <c r="E224" s="226" t="s">
        <v>1082</v>
      </c>
      <c r="F224" s="227" t="s">
        <v>1083</v>
      </c>
      <c r="G224" s="228" t="s">
        <v>229</v>
      </c>
      <c r="H224" s="229">
        <v>3</v>
      </c>
      <c r="I224" s="230"/>
      <c r="J224" s="231">
        <f>ROUND(I224*H224,2)</f>
        <v>0</v>
      </c>
      <c r="K224" s="232"/>
      <c r="L224" s="41"/>
      <c r="M224" s="233" t="s">
        <v>1</v>
      </c>
      <c r="N224" s="234" t="s">
        <v>47</v>
      </c>
      <c r="O224" s="89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7" t="s">
        <v>273</v>
      </c>
      <c r="AT224" s="237" t="s">
        <v>193</v>
      </c>
      <c r="AU224" s="237" t="s">
        <v>92</v>
      </c>
      <c r="AY224" s="14" t="s">
        <v>190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4" t="s">
        <v>198</v>
      </c>
      <c r="BK224" s="238">
        <f>ROUND(I224*H224,2)</f>
        <v>0</v>
      </c>
      <c r="BL224" s="14" t="s">
        <v>273</v>
      </c>
      <c r="BM224" s="237" t="s">
        <v>1084</v>
      </c>
    </row>
    <row r="225" s="2" customFormat="1">
      <c r="A225" s="35"/>
      <c r="B225" s="36"/>
      <c r="C225" s="37"/>
      <c r="D225" s="239" t="s">
        <v>200</v>
      </c>
      <c r="E225" s="37"/>
      <c r="F225" s="240" t="s">
        <v>1085</v>
      </c>
      <c r="G225" s="37"/>
      <c r="H225" s="37"/>
      <c r="I225" s="241"/>
      <c r="J225" s="37"/>
      <c r="K225" s="37"/>
      <c r="L225" s="41"/>
      <c r="M225" s="242"/>
      <c r="N225" s="243"/>
      <c r="O225" s="89"/>
      <c r="P225" s="89"/>
      <c r="Q225" s="89"/>
      <c r="R225" s="89"/>
      <c r="S225" s="89"/>
      <c r="T225" s="90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4" t="s">
        <v>200</v>
      </c>
      <c r="AU225" s="14" t="s">
        <v>92</v>
      </c>
    </row>
    <row r="226" s="2" customFormat="1" ht="24.15" customHeight="1">
      <c r="A226" s="35"/>
      <c r="B226" s="36"/>
      <c r="C226" s="244" t="s">
        <v>516</v>
      </c>
      <c r="D226" s="244" t="s">
        <v>402</v>
      </c>
      <c r="E226" s="245" t="s">
        <v>1086</v>
      </c>
      <c r="F226" s="246" t="s">
        <v>1087</v>
      </c>
      <c r="G226" s="247" t="s">
        <v>229</v>
      </c>
      <c r="H226" s="248">
        <v>3</v>
      </c>
      <c r="I226" s="249"/>
      <c r="J226" s="250">
        <f>ROUND(I226*H226,2)</f>
        <v>0</v>
      </c>
      <c r="K226" s="251"/>
      <c r="L226" s="252"/>
      <c r="M226" s="253" t="s">
        <v>1</v>
      </c>
      <c r="N226" s="254" t="s">
        <v>47</v>
      </c>
      <c r="O226" s="89"/>
      <c r="P226" s="235">
        <f>O226*H226</f>
        <v>0</v>
      </c>
      <c r="Q226" s="235">
        <v>5.0000000000000002E-05</v>
      </c>
      <c r="R226" s="235">
        <f>Q226*H226</f>
        <v>0.00015000000000000001</v>
      </c>
      <c r="S226" s="235">
        <v>0</v>
      </c>
      <c r="T226" s="23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7" t="s">
        <v>353</v>
      </c>
      <c r="AT226" s="237" t="s">
        <v>402</v>
      </c>
      <c r="AU226" s="237" t="s">
        <v>92</v>
      </c>
      <c r="AY226" s="14" t="s">
        <v>190</v>
      </c>
      <c r="BE226" s="238">
        <f>IF(N226="základní",J226,0)</f>
        <v>0</v>
      </c>
      <c r="BF226" s="238">
        <f>IF(N226="snížená",J226,0)</f>
        <v>0</v>
      </c>
      <c r="BG226" s="238">
        <f>IF(N226="zákl. přenesená",J226,0)</f>
        <v>0</v>
      </c>
      <c r="BH226" s="238">
        <f>IF(N226="sníž. přenesená",J226,0)</f>
        <v>0</v>
      </c>
      <c r="BI226" s="238">
        <f>IF(N226="nulová",J226,0)</f>
        <v>0</v>
      </c>
      <c r="BJ226" s="14" t="s">
        <v>198</v>
      </c>
      <c r="BK226" s="238">
        <f>ROUND(I226*H226,2)</f>
        <v>0</v>
      </c>
      <c r="BL226" s="14" t="s">
        <v>273</v>
      </c>
      <c r="BM226" s="237" t="s">
        <v>1088</v>
      </c>
    </row>
    <row r="227" s="2" customFormat="1" ht="33" customHeight="1">
      <c r="A227" s="35"/>
      <c r="B227" s="36"/>
      <c r="C227" s="225" t="s">
        <v>521</v>
      </c>
      <c r="D227" s="225" t="s">
        <v>193</v>
      </c>
      <c r="E227" s="226" t="s">
        <v>1089</v>
      </c>
      <c r="F227" s="227" t="s">
        <v>1090</v>
      </c>
      <c r="G227" s="228" t="s">
        <v>229</v>
      </c>
      <c r="H227" s="229">
        <v>1</v>
      </c>
      <c r="I227" s="230"/>
      <c r="J227" s="231">
        <f>ROUND(I227*H227,2)</f>
        <v>0</v>
      </c>
      <c r="K227" s="232"/>
      <c r="L227" s="41"/>
      <c r="M227" s="233" t="s">
        <v>1</v>
      </c>
      <c r="N227" s="234" t="s">
        <v>47</v>
      </c>
      <c r="O227" s="89"/>
      <c r="P227" s="235">
        <f>O227*H227</f>
        <v>0</v>
      </c>
      <c r="Q227" s="235">
        <v>0</v>
      </c>
      <c r="R227" s="235">
        <f>Q227*H227</f>
        <v>0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273</v>
      </c>
      <c r="AT227" s="237" t="s">
        <v>193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1091</v>
      </c>
    </row>
    <row r="228" s="2" customFormat="1">
      <c r="A228" s="35"/>
      <c r="B228" s="36"/>
      <c r="C228" s="37"/>
      <c r="D228" s="239" t="s">
        <v>200</v>
      </c>
      <c r="E228" s="37"/>
      <c r="F228" s="240" t="s">
        <v>1092</v>
      </c>
      <c r="G228" s="37"/>
      <c r="H228" s="37"/>
      <c r="I228" s="241"/>
      <c r="J228" s="37"/>
      <c r="K228" s="37"/>
      <c r="L228" s="41"/>
      <c r="M228" s="242"/>
      <c r="N228" s="243"/>
      <c r="O228" s="89"/>
      <c r="P228" s="89"/>
      <c r="Q228" s="89"/>
      <c r="R228" s="89"/>
      <c r="S228" s="89"/>
      <c r="T228" s="90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4" t="s">
        <v>200</v>
      </c>
      <c r="AU228" s="14" t="s">
        <v>92</v>
      </c>
    </row>
    <row r="229" s="2" customFormat="1" ht="24.15" customHeight="1">
      <c r="A229" s="35"/>
      <c r="B229" s="36"/>
      <c r="C229" s="244" t="s">
        <v>526</v>
      </c>
      <c r="D229" s="244" t="s">
        <v>402</v>
      </c>
      <c r="E229" s="245" t="s">
        <v>1093</v>
      </c>
      <c r="F229" s="246" t="s">
        <v>1094</v>
      </c>
      <c r="G229" s="247" t="s">
        <v>229</v>
      </c>
      <c r="H229" s="248">
        <v>1</v>
      </c>
      <c r="I229" s="249"/>
      <c r="J229" s="250">
        <f>ROUND(I229*H229,2)</f>
        <v>0</v>
      </c>
      <c r="K229" s="251"/>
      <c r="L229" s="252"/>
      <c r="M229" s="253" t="s">
        <v>1</v>
      </c>
      <c r="N229" s="254" t="s">
        <v>47</v>
      </c>
      <c r="O229" s="89"/>
      <c r="P229" s="235">
        <f>O229*H229</f>
        <v>0</v>
      </c>
      <c r="Q229" s="235">
        <v>6.0000000000000002E-05</v>
      </c>
      <c r="R229" s="235">
        <f>Q229*H229</f>
        <v>6.0000000000000002E-05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353</v>
      </c>
      <c r="AT229" s="237" t="s">
        <v>402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1095</v>
      </c>
    </row>
    <row r="230" s="2" customFormat="1" ht="24.15" customHeight="1">
      <c r="A230" s="35"/>
      <c r="B230" s="36"/>
      <c r="C230" s="225" t="s">
        <v>533</v>
      </c>
      <c r="D230" s="225" t="s">
        <v>193</v>
      </c>
      <c r="E230" s="226" t="s">
        <v>1096</v>
      </c>
      <c r="F230" s="227" t="s">
        <v>1097</v>
      </c>
      <c r="G230" s="228" t="s">
        <v>229</v>
      </c>
      <c r="H230" s="229">
        <v>3</v>
      </c>
      <c r="I230" s="230"/>
      <c r="J230" s="231">
        <f>ROUND(I230*H230,2)</f>
        <v>0</v>
      </c>
      <c r="K230" s="232"/>
      <c r="L230" s="41"/>
      <c r="M230" s="233" t="s">
        <v>1</v>
      </c>
      <c r="N230" s="234" t="s">
        <v>47</v>
      </c>
      <c r="O230" s="89"/>
      <c r="P230" s="235">
        <f>O230*H230</f>
        <v>0</v>
      </c>
      <c r="Q230" s="235">
        <v>0</v>
      </c>
      <c r="R230" s="235">
        <f>Q230*H230</f>
        <v>0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273</v>
      </c>
      <c r="AT230" s="237" t="s">
        <v>193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1098</v>
      </c>
    </row>
    <row r="231" s="2" customFormat="1">
      <c r="A231" s="35"/>
      <c r="B231" s="36"/>
      <c r="C231" s="37"/>
      <c r="D231" s="239" t="s">
        <v>200</v>
      </c>
      <c r="E231" s="37"/>
      <c r="F231" s="240" t="s">
        <v>1099</v>
      </c>
      <c r="G231" s="37"/>
      <c r="H231" s="37"/>
      <c r="I231" s="241"/>
      <c r="J231" s="37"/>
      <c r="K231" s="37"/>
      <c r="L231" s="41"/>
      <c r="M231" s="242"/>
      <c r="N231" s="243"/>
      <c r="O231" s="89"/>
      <c r="P231" s="89"/>
      <c r="Q231" s="89"/>
      <c r="R231" s="89"/>
      <c r="S231" s="89"/>
      <c r="T231" s="90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4" t="s">
        <v>200</v>
      </c>
      <c r="AU231" s="14" t="s">
        <v>92</v>
      </c>
    </row>
    <row r="232" s="2" customFormat="1" ht="24.15" customHeight="1">
      <c r="A232" s="35"/>
      <c r="B232" s="36"/>
      <c r="C232" s="244" t="s">
        <v>538</v>
      </c>
      <c r="D232" s="244" t="s">
        <v>402</v>
      </c>
      <c r="E232" s="245" t="s">
        <v>1100</v>
      </c>
      <c r="F232" s="246" t="s">
        <v>1101</v>
      </c>
      <c r="G232" s="247" t="s">
        <v>229</v>
      </c>
      <c r="H232" s="248">
        <v>3</v>
      </c>
      <c r="I232" s="249"/>
      <c r="J232" s="250">
        <f>ROUND(I232*H232,2)</f>
        <v>0</v>
      </c>
      <c r="K232" s="251"/>
      <c r="L232" s="252"/>
      <c r="M232" s="253" t="s">
        <v>1</v>
      </c>
      <c r="N232" s="254" t="s">
        <v>47</v>
      </c>
      <c r="O232" s="89"/>
      <c r="P232" s="235">
        <f>O232*H232</f>
        <v>0</v>
      </c>
      <c r="Q232" s="235">
        <v>5.0000000000000002E-05</v>
      </c>
      <c r="R232" s="235">
        <f>Q232*H232</f>
        <v>0.00015000000000000001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353</v>
      </c>
      <c r="AT232" s="237" t="s">
        <v>402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1102</v>
      </c>
    </row>
    <row r="233" s="2" customFormat="1" ht="16.5" customHeight="1">
      <c r="A233" s="35"/>
      <c r="B233" s="36"/>
      <c r="C233" s="244" t="s">
        <v>543</v>
      </c>
      <c r="D233" s="244" t="s">
        <v>402</v>
      </c>
      <c r="E233" s="245" t="s">
        <v>1103</v>
      </c>
      <c r="F233" s="246" t="s">
        <v>1104</v>
      </c>
      <c r="G233" s="247" t="s">
        <v>229</v>
      </c>
      <c r="H233" s="248">
        <v>9</v>
      </c>
      <c r="I233" s="249"/>
      <c r="J233" s="250">
        <f>ROUND(I233*H233,2)</f>
        <v>0</v>
      </c>
      <c r="K233" s="251"/>
      <c r="L233" s="252"/>
      <c r="M233" s="253" t="s">
        <v>1</v>
      </c>
      <c r="N233" s="254" t="s">
        <v>47</v>
      </c>
      <c r="O233" s="89"/>
      <c r="P233" s="235">
        <f>O233*H233</f>
        <v>0</v>
      </c>
      <c r="Q233" s="235">
        <v>3.0000000000000001E-05</v>
      </c>
      <c r="R233" s="235">
        <f>Q233*H233</f>
        <v>0.00027</v>
      </c>
      <c r="S233" s="235">
        <v>0</v>
      </c>
      <c r="T233" s="23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353</v>
      </c>
      <c r="AT233" s="237" t="s">
        <v>402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1105</v>
      </c>
    </row>
    <row r="234" s="2" customFormat="1" ht="16.5" customHeight="1">
      <c r="A234" s="35"/>
      <c r="B234" s="36"/>
      <c r="C234" s="244" t="s">
        <v>550</v>
      </c>
      <c r="D234" s="244" t="s">
        <v>402</v>
      </c>
      <c r="E234" s="245" t="s">
        <v>1106</v>
      </c>
      <c r="F234" s="246" t="s">
        <v>1107</v>
      </c>
      <c r="G234" s="247" t="s">
        <v>229</v>
      </c>
      <c r="H234" s="248">
        <v>4</v>
      </c>
      <c r="I234" s="249"/>
      <c r="J234" s="250">
        <f>ROUND(I234*H234,2)</f>
        <v>0</v>
      </c>
      <c r="K234" s="251"/>
      <c r="L234" s="252"/>
      <c r="M234" s="253" t="s">
        <v>1</v>
      </c>
      <c r="N234" s="254" t="s">
        <v>47</v>
      </c>
      <c r="O234" s="89"/>
      <c r="P234" s="235">
        <f>O234*H234</f>
        <v>0</v>
      </c>
      <c r="Q234" s="235">
        <v>3.0000000000000001E-05</v>
      </c>
      <c r="R234" s="235">
        <f>Q234*H234</f>
        <v>0.00012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353</v>
      </c>
      <c r="AT234" s="237" t="s">
        <v>402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1108</v>
      </c>
    </row>
    <row r="235" s="2" customFormat="1" ht="16.5" customHeight="1">
      <c r="A235" s="35"/>
      <c r="B235" s="36"/>
      <c r="C235" s="244" t="s">
        <v>555</v>
      </c>
      <c r="D235" s="244" t="s">
        <v>402</v>
      </c>
      <c r="E235" s="245" t="s">
        <v>1109</v>
      </c>
      <c r="F235" s="246" t="s">
        <v>1110</v>
      </c>
      <c r="G235" s="247" t="s">
        <v>229</v>
      </c>
      <c r="H235" s="248">
        <v>10</v>
      </c>
      <c r="I235" s="249"/>
      <c r="J235" s="250">
        <f>ROUND(I235*H235,2)</f>
        <v>0</v>
      </c>
      <c r="K235" s="251"/>
      <c r="L235" s="252"/>
      <c r="M235" s="253" t="s">
        <v>1</v>
      </c>
      <c r="N235" s="254" t="s">
        <v>47</v>
      </c>
      <c r="O235" s="89"/>
      <c r="P235" s="235">
        <f>O235*H235</f>
        <v>0</v>
      </c>
      <c r="Q235" s="235">
        <v>1.0000000000000001E-05</v>
      </c>
      <c r="R235" s="235">
        <f>Q235*H235</f>
        <v>0.00010000000000000001</v>
      </c>
      <c r="S235" s="235">
        <v>0</v>
      </c>
      <c r="T235" s="23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7" t="s">
        <v>353</v>
      </c>
      <c r="AT235" s="237" t="s">
        <v>402</v>
      </c>
      <c r="AU235" s="237" t="s">
        <v>92</v>
      </c>
      <c r="AY235" s="14" t="s">
        <v>190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4" t="s">
        <v>198</v>
      </c>
      <c r="BK235" s="238">
        <f>ROUND(I235*H235,2)</f>
        <v>0</v>
      </c>
      <c r="BL235" s="14" t="s">
        <v>273</v>
      </c>
      <c r="BM235" s="237" t="s">
        <v>1111</v>
      </c>
    </row>
    <row r="236" s="2" customFormat="1" ht="16.5" customHeight="1">
      <c r="A236" s="35"/>
      <c r="B236" s="36"/>
      <c r="C236" s="244" t="s">
        <v>559</v>
      </c>
      <c r="D236" s="244" t="s">
        <v>402</v>
      </c>
      <c r="E236" s="245" t="s">
        <v>1112</v>
      </c>
      <c r="F236" s="246" t="s">
        <v>1113</v>
      </c>
      <c r="G236" s="247" t="s">
        <v>229</v>
      </c>
      <c r="H236" s="248">
        <v>3</v>
      </c>
      <c r="I236" s="249"/>
      <c r="J236" s="250">
        <f>ROUND(I236*H236,2)</f>
        <v>0</v>
      </c>
      <c r="K236" s="251"/>
      <c r="L236" s="252"/>
      <c r="M236" s="253" t="s">
        <v>1</v>
      </c>
      <c r="N236" s="254" t="s">
        <v>47</v>
      </c>
      <c r="O236" s="89"/>
      <c r="P236" s="235">
        <f>O236*H236</f>
        <v>0</v>
      </c>
      <c r="Q236" s="235">
        <v>2.0000000000000002E-05</v>
      </c>
      <c r="R236" s="235">
        <f>Q236*H236</f>
        <v>6.0000000000000008E-05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353</v>
      </c>
      <c r="AT236" s="237" t="s">
        <v>402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1114</v>
      </c>
    </row>
    <row r="237" s="2" customFormat="1" ht="16.5" customHeight="1">
      <c r="A237" s="35"/>
      <c r="B237" s="36"/>
      <c r="C237" s="244" t="s">
        <v>564</v>
      </c>
      <c r="D237" s="244" t="s">
        <v>402</v>
      </c>
      <c r="E237" s="245" t="s">
        <v>1115</v>
      </c>
      <c r="F237" s="246" t="s">
        <v>1116</v>
      </c>
      <c r="G237" s="247" t="s">
        <v>229</v>
      </c>
      <c r="H237" s="248">
        <v>3</v>
      </c>
      <c r="I237" s="249"/>
      <c r="J237" s="250">
        <f>ROUND(I237*H237,2)</f>
        <v>0</v>
      </c>
      <c r="K237" s="251"/>
      <c r="L237" s="252"/>
      <c r="M237" s="253" t="s">
        <v>1</v>
      </c>
      <c r="N237" s="254" t="s">
        <v>47</v>
      </c>
      <c r="O237" s="89"/>
      <c r="P237" s="235">
        <f>O237*H237</f>
        <v>0</v>
      </c>
      <c r="Q237" s="235">
        <v>3.0000000000000001E-05</v>
      </c>
      <c r="R237" s="235">
        <f>Q237*H237</f>
        <v>9.0000000000000006E-05</v>
      </c>
      <c r="S237" s="235">
        <v>0</v>
      </c>
      <c r="T237" s="23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7" t="s">
        <v>353</v>
      </c>
      <c r="AT237" s="237" t="s">
        <v>402</v>
      </c>
      <c r="AU237" s="237" t="s">
        <v>92</v>
      </c>
      <c r="AY237" s="14" t="s">
        <v>190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4" t="s">
        <v>198</v>
      </c>
      <c r="BK237" s="238">
        <f>ROUND(I237*H237,2)</f>
        <v>0</v>
      </c>
      <c r="BL237" s="14" t="s">
        <v>273</v>
      </c>
      <c r="BM237" s="237" t="s">
        <v>1117</v>
      </c>
    </row>
    <row r="238" s="2" customFormat="1" ht="16.5" customHeight="1">
      <c r="A238" s="35"/>
      <c r="B238" s="36"/>
      <c r="C238" s="244" t="s">
        <v>570</v>
      </c>
      <c r="D238" s="244" t="s">
        <v>402</v>
      </c>
      <c r="E238" s="245" t="s">
        <v>1118</v>
      </c>
      <c r="F238" s="246" t="s">
        <v>1119</v>
      </c>
      <c r="G238" s="247" t="s">
        <v>229</v>
      </c>
      <c r="H238" s="248">
        <v>1</v>
      </c>
      <c r="I238" s="249"/>
      <c r="J238" s="250">
        <f>ROUND(I238*H238,2)</f>
        <v>0</v>
      </c>
      <c r="K238" s="251"/>
      <c r="L238" s="252"/>
      <c r="M238" s="253" t="s">
        <v>1</v>
      </c>
      <c r="N238" s="254" t="s">
        <v>47</v>
      </c>
      <c r="O238" s="89"/>
      <c r="P238" s="235">
        <f>O238*H238</f>
        <v>0</v>
      </c>
      <c r="Q238" s="235">
        <v>6.0000000000000002E-05</v>
      </c>
      <c r="R238" s="235">
        <f>Q238*H238</f>
        <v>6.0000000000000002E-05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353</v>
      </c>
      <c r="AT238" s="237" t="s">
        <v>402</v>
      </c>
      <c r="AU238" s="237" t="s">
        <v>92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273</v>
      </c>
      <c r="BM238" s="237" t="s">
        <v>1120</v>
      </c>
    </row>
    <row r="239" s="2" customFormat="1" ht="24.15" customHeight="1">
      <c r="A239" s="35"/>
      <c r="B239" s="36"/>
      <c r="C239" s="225" t="s">
        <v>575</v>
      </c>
      <c r="D239" s="225" t="s">
        <v>193</v>
      </c>
      <c r="E239" s="226" t="s">
        <v>1121</v>
      </c>
      <c r="F239" s="227" t="s">
        <v>1122</v>
      </c>
      <c r="G239" s="228" t="s">
        <v>229</v>
      </c>
      <c r="H239" s="229">
        <v>1</v>
      </c>
      <c r="I239" s="230"/>
      <c r="J239" s="231">
        <f>ROUND(I239*H239,2)</f>
        <v>0</v>
      </c>
      <c r="K239" s="232"/>
      <c r="L239" s="41"/>
      <c r="M239" s="233" t="s">
        <v>1</v>
      </c>
      <c r="N239" s="234" t="s">
        <v>47</v>
      </c>
      <c r="O239" s="89"/>
      <c r="P239" s="235">
        <f>O239*H239</f>
        <v>0</v>
      </c>
      <c r="Q239" s="235">
        <v>0</v>
      </c>
      <c r="R239" s="235">
        <f>Q239*H239</f>
        <v>0</v>
      </c>
      <c r="S239" s="235">
        <v>0</v>
      </c>
      <c r="T239" s="23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7" t="s">
        <v>273</v>
      </c>
      <c r="AT239" s="237" t="s">
        <v>193</v>
      </c>
      <c r="AU239" s="237" t="s">
        <v>92</v>
      </c>
      <c r="AY239" s="14" t="s">
        <v>190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4" t="s">
        <v>198</v>
      </c>
      <c r="BK239" s="238">
        <f>ROUND(I239*H239,2)</f>
        <v>0</v>
      </c>
      <c r="BL239" s="14" t="s">
        <v>273</v>
      </c>
      <c r="BM239" s="237" t="s">
        <v>1123</v>
      </c>
    </row>
    <row r="240" s="2" customFormat="1">
      <c r="A240" s="35"/>
      <c r="B240" s="36"/>
      <c r="C240" s="37"/>
      <c r="D240" s="239" t="s">
        <v>200</v>
      </c>
      <c r="E240" s="37"/>
      <c r="F240" s="240" t="s">
        <v>1124</v>
      </c>
      <c r="G240" s="37"/>
      <c r="H240" s="37"/>
      <c r="I240" s="241"/>
      <c r="J240" s="37"/>
      <c r="K240" s="37"/>
      <c r="L240" s="41"/>
      <c r="M240" s="242"/>
      <c r="N240" s="243"/>
      <c r="O240" s="89"/>
      <c r="P240" s="89"/>
      <c r="Q240" s="89"/>
      <c r="R240" s="89"/>
      <c r="S240" s="89"/>
      <c r="T240" s="90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4" t="s">
        <v>200</v>
      </c>
      <c r="AU240" s="14" t="s">
        <v>92</v>
      </c>
    </row>
    <row r="241" s="2" customFormat="1" ht="24.15" customHeight="1">
      <c r="A241" s="35"/>
      <c r="B241" s="36"/>
      <c r="C241" s="244" t="s">
        <v>580</v>
      </c>
      <c r="D241" s="244" t="s">
        <v>402</v>
      </c>
      <c r="E241" s="245" t="s">
        <v>1125</v>
      </c>
      <c r="F241" s="246" t="s">
        <v>1126</v>
      </c>
      <c r="G241" s="247" t="s">
        <v>229</v>
      </c>
      <c r="H241" s="248">
        <v>1</v>
      </c>
      <c r="I241" s="249"/>
      <c r="J241" s="250">
        <f>ROUND(I241*H241,2)</f>
        <v>0</v>
      </c>
      <c r="K241" s="251"/>
      <c r="L241" s="252"/>
      <c r="M241" s="253" t="s">
        <v>1</v>
      </c>
      <c r="N241" s="254" t="s">
        <v>47</v>
      </c>
      <c r="O241" s="89"/>
      <c r="P241" s="235">
        <f>O241*H241</f>
        <v>0</v>
      </c>
      <c r="Q241" s="235">
        <v>0.0010499999999999999</v>
      </c>
      <c r="R241" s="235">
        <f>Q241*H241</f>
        <v>0.0010499999999999999</v>
      </c>
      <c r="S241" s="235">
        <v>0</v>
      </c>
      <c r="T241" s="23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7" t="s">
        <v>353</v>
      </c>
      <c r="AT241" s="237" t="s">
        <v>402</v>
      </c>
      <c r="AU241" s="237" t="s">
        <v>92</v>
      </c>
      <c r="AY241" s="14" t="s">
        <v>190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4" t="s">
        <v>198</v>
      </c>
      <c r="BK241" s="238">
        <f>ROUND(I241*H241,2)</f>
        <v>0</v>
      </c>
      <c r="BL241" s="14" t="s">
        <v>273</v>
      </c>
      <c r="BM241" s="237" t="s">
        <v>1127</v>
      </c>
    </row>
    <row r="242" s="2" customFormat="1">
      <c r="A242" s="35"/>
      <c r="B242" s="36"/>
      <c r="C242" s="37"/>
      <c r="D242" s="255" t="s">
        <v>568</v>
      </c>
      <c r="E242" s="37"/>
      <c r="F242" s="256" t="s">
        <v>1128</v>
      </c>
      <c r="G242" s="37"/>
      <c r="H242" s="37"/>
      <c r="I242" s="241"/>
      <c r="J242" s="37"/>
      <c r="K242" s="37"/>
      <c r="L242" s="41"/>
      <c r="M242" s="242"/>
      <c r="N242" s="243"/>
      <c r="O242" s="89"/>
      <c r="P242" s="89"/>
      <c r="Q242" s="89"/>
      <c r="R242" s="89"/>
      <c r="S242" s="89"/>
      <c r="T242" s="90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4" t="s">
        <v>568</v>
      </c>
      <c r="AU242" s="14" t="s">
        <v>92</v>
      </c>
    </row>
    <row r="243" s="2" customFormat="1" ht="24.15" customHeight="1">
      <c r="A243" s="35"/>
      <c r="B243" s="36"/>
      <c r="C243" s="225" t="s">
        <v>585</v>
      </c>
      <c r="D243" s="225" t="s">
        <v>193</v>
      </c>
      <c r="E243" s="226" t="s">
        <v>1129</v>
      </c>
      <c r="F243" s="227" t="s">
        <v>1130</v>
      </c>
      <c r="G243" s="228" t="s">
        <v>229</v>
      </c>
      <c r="H243" s="229">
        <v>1</v>
      </c>
      <c r="I243" s="230"/>
      <c r="J243" s="231">
        <f>ROUND(I243*H243,2)</f>
        <v>0</v>
      </c>
      <c r="K243" s="232"/>
      <c r="L243" s="41"/>
      <c r="M243" s="233" t="s">
        <v>1</v>
      </c>
      <c r="N243" s="234" t="s">
        <v>47</v>
      </c>
      <c r="O243" s="89"/>
      <c r="P243" s="235">
        <f>O243*H243</f>
        <v>0</v>
      </c>
      <c r="Q243" s="235">
        <v>0</v>
      </c>
      <c r="R243" s="235">
        <f>Q243*H243</f>
        <v>0</v>
      </c>
      <c r="S243" s="235">
        <v>0</v>
      </c>
      <c r="T243" s="23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7" t="s">
        <v>273</v>
      </c>
      <c r="AT243" s="237" t="s">
        <v>193</v>
      </c>
      <c r="AU243" s="237" t="s">
        <v>92</v>
      </c>
      <c r="AY243" s="14" t="s">
        <v>190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4" t="s">
        <v>198</v>
      </c>
      <c r="BK243" s="238">
        <f>ROUND(I243*H243,2)</f>
        <v>0</v>
      </c>
      <c r="BL243" s="14" t="s">
        <v>273</v>
      </c>
      <c r="BM243" s="237" t="s">
        <v>1131</v>
      </c>
    </row>
    <row r="244" s="2" customFormat="1">
      <c r="A244" s="35"/>
      <c r="B244" s="36"/>
      <c r="C244" s="37"/>
      <c r="D244" s="239" t="s">
        <v>200</v>
      </c>
      <c r="E244" s="37"/>
      <c r="F244" s="240" t="s">
        <v>1132</v>
      </c>
      <c r="G244" s="37"/>
      <c r="H244" s="37"/>
      <c r="I244" s="241"/>
      <c r="J244" s="37"/>
      <c r="K244" s="37"/>
      <c r="L244" s="41"/>
      <c r="M244" s="242"/>
      <c r="N244" s="243"/>
      <c r="O244" s="89"/>
      <c r="P244" s="89"/>
      <c r="Q244" s="89"/>
      <c r="R244" s="89"/>
      <c r="S244" s="89"/>
      <c r="T244" s="90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4" t="s">
        <v>200</v>
      </c>
      <c r="AU244" s="14" t="s">
        <v>92</v>
      </c>
    </row>
    <row r="245" s="2" customFormat="1" ht="24.15" customHeight="1">
      <c r="A245" s="35"/>
      <c r="B245" s="36"/>
      <c r="C245" s="244" t="s">
        <v>590</v>
      </c>
      <c r="D245" s="244" t="s">
        <v>402</v>
      </c>
      <c r="E245" s="245" t="s">
        <v>1133</v>
      </c>
      <c r="F245" s="246" t="s">
        <v>1134</v>
      </c>
      <c r="G245" s="247" t="s">
        <v>229</v>
      </c>
      <c r="H245" s="248">
        <v>1</v>
      </c>
      <c r="I245" s="249"/>
      <c r="J245" s="250">
        <f>ROUND(I245*H245,2)</f>
        <v>0</v>
      </c>
      <c r="K245" s="251"/>
      <c r="L245" s="252"/>
      <c r="M245" s="253" t="s">
        <v>1</v>
      </c>
      <c r="N245" s="254" t="s">
        <v>47</v>
      </c>
      <c r="O245" s="89"/>
      <c r="P245" s="235">
        <f>O245*H245</f>
        <v>0</v>
      </c>
      <c r="Q245" s="235">
        <v>0.00038999999999999999</v>
      </c>
      <c r="R245" s="235">
        <f>Q245*H245</f>
        <v>0.00038999999999999999</v>
      </c>
      <c r="S245" s="235">
        <v>0</v>
      </c>
      <c r="T245" s="23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7" t="s">
        <v>353</v>
      </c>
      <c r="AT245" s="237" t="s">
        <v>402</v>
      </c>
      <c r="AU245" s="237" t="s">
        <v>92</v>
      </c>
      <c r="AY245" s="14" t="s">
        <v>190</v>
      </c>
      <c r="BE245" s="238">
        <f>IF(N245="základní",J245,0)</f>
        <v>0</v>
      </c>
      <c r="BF245" s="238">
        <f>IF(N245="snížená",J245,0)</f>
        <v>0</v>
      </c>
      <c r="BG245" s="238">
        <f>IF(N245="zákl. přenesená",J245,0)</f>
        <v>0</v>
      </c>
      <c r="BH245" s="238">
        <f>IF(N245="sníž. přenesená",J245,0)</f>
        <v>0</v>
      </c>
      <c r="BI245" s="238">
        <f>IF(N245="nulová",J245,0)</f>
        <v>0</v>
      </c>
      <c r="BJ245" s="14" t="s">
        <v>198</v>
      </c>
      <c r="BK245" s="238">
        <f>ROUND(I245*H245,2)</f>
        <v>0</v>
      </c>
      <c r="BL245" s="14" t="s">
        <v>273</v>
      </c>
      <c r="BM245" s="237" t="s">
        <v>1135</v>
      </c>
    </row>
    <row r="246" s="2" customFormat="1" ht="33" customHeight="1">
      <c r="A246" s="35"/>
      <c r="B246" s="36"/>
      <c r="C246" s="225" t="s">
        <v>594</v>
      </c>
      <c r="D246" s="225" t="s">
        <v>193</v>
      </c>
      <c r="E246" s="226" t="s">
        <v>1136</v>
      </c>
      <c r="F246" s="227" t="s">
        <v>1137</v>
      </c>
      <c r="G246" s="228" t="s">
        <v>229</v>
      </c>
      <c r="H246" s="229">
        <v>27</v>
      </c>
      <c r="I246" s="230"/>
      <c r="J246" s="231">
        <f>ROUND(I246*H246,2)</f>
        <v>0</v>
      </c>
      <c r="K246" s="232"/>
      <c r="L246" s="41"/>
      <c r="M246" s="233" t="s">
        <v>1</v>
      </c>
      <c r="N246" s="234" t="s">
        <v>47</v>
      </c>
      <c r="O246" s="89"/>
      <c r="P246" s="235">
        <f>O246*H246</f>
        <v>0</v>
      </c>
      <c r="Q246" s="235">
        <v>0</v>
      </c>
      <c r="R246" s="235">
        <f>Q246*H246</f>
        <v>0</v>
      </c>
      <c r="S246" s="235">
        <v>0</v>
      </c>
      <c r="T246" s="23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7" t="s">
        <v>273</v>
      </c>
      <c r="AT246" s="237" t="s">
        <v>193</v>
      </c>
      <c r="AU246" s="237" t="s">
        <v>92</v>
      </c>
      <c r="AY246" s="14" t="s">
        <v>190</v>
      </c>
      <c r="BE246" s="238">
        <f>IF(N246="základní",J246,0)</f>
        <v>0</v>
      </c>
      <c r="BF246" s="238">
        <f>IF(N246="snížená",J246,0)</f>
        <v>0</v>
      </c>
      <c r="BG246" s="238">
        <f>IF(N246="zákl. přenesená",J246,0)</f>
        <v>0</v>
      </c>
      <c r="BH246" s="238">
        <f>IF(N246="sníž. přenesená",J246,0)</f>
        <v>0</v>
      </c>
      <c r="BI246" s="238">
        <f>IF(N246="nulová",J246,0)</f>
        <v>0</v>
      </c>
      <c r="BJ246" s="14" t="s">
        <v>198</v>
      </c>
      <c r="BK246" s="238">
        <f>ROUND(I246*H246,2)</f>
        <v>0</v>
      </c>
      <c r="BL246" s="14" t="s">
        <v>273</v>
      </c>
      <c r="BM246" s="237" t="s">
        <v>1138</v>
      </c>
    </row>
    <row r="247" s="2" customFormat="1">
      <c r="A247" s="35"/>
      <c r="B247" s="36"/>
      <c r="C247" s="37"/>
      <c r="D247" s="239" t="s">
        <v>200</v>
      </c>
      <c r="E247" s="37"/>
      <c r="F247" s="240" t="s">
        <v>1139</v>
      </c>
      <c r="G247" s="37"/>
      <c r="H247" s="37"/>
      <c r="I247" s="241"/>
      <c r="J247" s="37"/>
      <c r="K247" s="37"/>
      <c r="L247" s="41"/>
      <c r="M247" s="242"/>
      <c r="N247" s="243"/>
      <c r="O247" s="89"/>
      <c r="P247" s="89"/>
      <c r="Q247" s="89"/>
      <c r="R247" s="89"/>
      <c r="S247" s="89"/>
      <c r="T247" s="90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4" t="s">
        <v>200</v>
      </c>
      <c r="AU247" s="14" t="s">
        <v>92</v>
      </c>
    </row>
    <row r="248" s="2" customFormat="1" ht="24.15" customHeight="1">
      <c r="A248" s="35"/>
      <c r="B248" s="36"/>
      <c r="C248" s="244" t="s">
        <v>599</v>
      </c>
      <c r="D248" s="244" t="s">
        <v>402</v>
      </c>
      <c r="E248" s="245" t="s">
        <v>1140</v>
      </c>
      <c r="F248" s="246" t="s">
        <v>1141</v>
      </c>
      <c r="G248" s="247" t="s">
        <v>229</v>
      </c>
      <c r="H248" s="248">
        <v>5</v>
      </c>
      <c r="I248" s="249"/>
      <c r="J248" s="250">
        <f>ROUND(I248*H248,2)</f>
        <v>0</v>
      </c>
      <c r="K248" s="251"/>
      <c r="L248" s="252"/>
      <c r="M248" s="253" t="s">
        <v>1</v>
      </c>
      <c r="N248" s="254" t="s">
        <v>47</v>
      </c>
      <c r="O248" s="89"/>
      <c r="P248" s="235">
        <f>O248*H248</f>
        <v>0</v>
      </c>
      <c r="Q248" s="235">
        <v>6.9999999999999994E-05</v>
      </c>
      <c r="R248" s="235">
        <f>Q248*H248</f>
        <v>0.00034999999999999994</v>
      </c>
      <c r="S248" s="235">
        <v>0</v>
      </c>
      <c r="T248" s="23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37" t="s">
        <v>353</v>
      </c>
      <c r="AT248" s="237" t="s">
        <v>402</v>
      </c>
      <c r="AU248" s="237" t="s">
        <v>92</v>
      </c>
      <c r="AY248" s="14" t="s">
        <v>190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4" t="s">
        <v>198</v>
      </c>
      <c r="BK248" s="238">
        <f>ROUND(I248*H248,2)</f>
        <v>0</v>
      </c>
      <c r="BL248" s="14" t="s">
        <v>273</v>
      </c>
      <c r="BM248" s="237" t="s">
        <v>1142</v>
      </c>
    </row>
    <row r="249" s="2" customFormat="1" ht="16.5" customHeight="1">
      <c r="A249" s="35"/>
      <c r="B249" s="36"/>
      <c r="C249" s="244" t="s">
        <v>603</v>
      </c>
      <c r="D249" s="244" t="s">
        <v>402</v>
      </c>
      <c r="E249" s="245" t="s">
        <v>1143</v>
      </c>
      <c r="F249" s="246" t="s">
        <v>1144</v>
      </c>
      <c r="G249" s="247" t="s">
        <v>229</v>
      </c>
      <c r="H249" s="248">
        <v>22</v>
      </c>
      <c r="I249" s="249"/>
      <c r="J249" s="250">
        <f>ROUND(I249*H249,2)</f>
        <v>0</v>
      </c>
      <c r="K249" s="251"/>
      <c r="L249" s="252"/>
      <c r="M249" s="253" t="s">
        <v>1</v>
      </c>
      <c r="N249" s="254" t="s">
        <v>47</v>
      </c>
      <c r="O249" s="89"/>
      <c r="P249" s="235">
        <f>O249*H249</f>
        <v>0</v>
      </c>
      <c r="Q249" s="235">
        <v>0.00010000000000000001</v>
      </c>
      <c r="R249" s="235">
        <f>Q249*H249</f>
        <v>0.0022000000000000001</v>
      </c>
      <c r="S249" s="235">
        <v>0</v>
      </c>
      <c r="T249" s="23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7" t="s">
        <v>353</v>
      </c>
      <c r="AT249" s="237" t="s">
        <v>402</v>
      </c>
      <c r="AU249" s="237" t="s">
        <v>92</v>
      </c>
      <c r="AY249" s="14" t="s">
        <v>190</v>
      </c>
      <c r="BE249" s="238">
        <f>IF(N249="základní",J249,0)</f>
        <v>0</v>
      </c>
      <c r="BF249" s="238">
        <f>IF(N249="snížená",J249,0)</f>
        <v>0</v>
      </c>
      <c r="BG249" s="238">
        <f>IF(N249="zákl. přenesená",J249,0)</f>
        <v>0</v>
      </c>
      <c r="BH249" s="238">
        <f>IF(N249="sníž. přenesená",J249,0)</f>
        <v>0</v>
      </c>
      <c r="BI249" s="238">
        <f>IF(N249="nulová",J249,0)</f>
        <v>0</v>
      </c>
      <c r="BJ249" s="14" t="s">
        <v>198</v>
      </c>
      <c r="BK249" s="238">
        <f>ROUND(I249*H249,2)</f>
        <v>0</v>
      </c>
      <c r="BL249" s="14" t="s">
        <v>273</v>
      </c>
      <c r="BM249" s="237" t="s">
        <v>1145</v>
      </c>
    </row>
    <row r="250" s="2" customFormat="1" ht="33" customHeight="1">
      <c r="A250" s="35"/>
      <c r="B250" s="36"/>
      <c r="C250" s="225" t="s">
        <v>608</v>
      </c>
      <c r="D250" s="225" t="s">
        <v>193</v>
      </c>
      <c r="E250" s="226" t="s">
        <v>1146</v>
      </c>
      <c r="F250" s="227" t="s">
        <v>1147</v>
      </c>
      <c r="G250" s="228" t="s">
        <v>229</v>
      </c>
      <c r="H250" s="229">
        <v>1</v>
      </c>
      <c r="I250" s="230"/>
      <c r="J250" s="231">
        <f>ROUND(I250*H250,2)</f>
        <v>0</v>
      </c>
      <c r="K250" s="232"/>
      <c r="L250" s="41"/>
      <c r="M250" s="233" t="s">
        <v>1</v>
      </c>
      <c r="N250" s="234" t="s">
        <v>47</v>
      </c>
      <c r="O250" s="89"/>
      <c r="P250" s="235">
        <f>O250*H250</f>
        <v>0</v>
      </c>
      <c r="Q250" s="235">
        <v>0</v>
      </c>
      <c r="R250" s="235">
        <f>Q250*H250</f>
        <v>0</v>
      </c>
      <c r="S250" s="235">
        <v>0</v>
      </c>
      <c r="T250" s="23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7" t="s">
        <v>273</v>
      </c>
      <c r="AT250" s="237" t="s">
        <v>193</v>
      </c>
      <c r="AU250" s="237" t="s">
        <v>92</v>
      </c>
      <c r="AY250" s="14" t="s">
        <v>190</v>
      </c>
      <c r="BE250" s="238">
        <f>IF(N250="základní",J250,0)</f>
        <v>0</v>
      </c>
      <c r="BF250" s="238">
        <f>IF(N250="snížená",J250,0)</f>
        <v>0</v>
      </c>
      <c r="BG250" s="238">
        <f>IF(N250="zákl. přenesená",J250,0)</f>
        <v>0</v>
      </c>
      <c r="BH250" s="238">
        <f>IF(N250="sníž. přenesená",J250,0)</f>
        <v>0</v>
      </c>
      <c r="BI250" s="238">
        <f>IF(N250="nulová",J250,0)</f>
        <v>0</v>
      </c>
      <c r="BJ250" s="14" t="s">
        <v>198</v>
      </c>
      <c r="BK250" s="238">
        <f>ROUND(I250*H250,2)</f>
        <v>0</v>
      </c>
      <c r="BL250" s="14" t="s">
        <v>273</v>
      </c>
      <c r="BM250" s="237" t="s">
        <v>1148</v>
      </c>
    </row>
    <row r="251" s="2" customFormat="1">
      <c r="A251" s="35"/>
      <c r="B251" s="36"/>
      <c r="C251" s="37"/>
      <c r="D251" s="239" t="s">
        <v>200</v>
      </c>
      <c r="E251" s="37"/>
      <c r="F251" s="240" t="s">
        <v>1149</v>
      </c>
      <c r="G251" s="37"/>
      <c r="H251" s="37"/>
      <c r="I251" s="241"/>
      <c r="J251" s="37"/>
      <c r="K251" s="37"/>
      <c r="L251" s="41"/>
      <c r="M251" s="242"/>
      <c r="N251" s="243"/>
      <c r="O251" s="89"/>
      <c r="P251" s="89"/>
      <c r="Q251" s="89"/>
      <c r="R251" s="89"/>
      <c r="S251" s="89"/>
      <c r="T251" s="90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4" t="s">
        <v>200</v>
      </c>
      <c r="AU251" s="14" t="s">
        <v>92</v>
      </c>
    </row>
    <row r="252" s="2" customFormat="1" ht="24.15" customHeight="1">
      <c r="A252" s="35"/>
      <c r="B252" s="36"/>
      <c r="C252" s="244" t="s">
        <v>612</v>
      </c>
      <c r="D252" s="244" t="s">
        <v>402</v>
      </c>
      <c r="E252" s="245" t="s">
        <v>1150</v>
      </c>
      <c r="F252" s="246" t="s">
        <v>1151</v>
      </c>
      <c r="G252" s="247" t="s">
        <v>229</v>
      </c>
      <c r="H252" s="248">
        <v>1</v>
      </c>
      <c r="I252" s="249"/>
      <c r="J252" s="250">
        <f>ROUND(I252*H252,2)</f>
        <v>0</v>
      </c>
      <c r="K252" s="251"/>
      <c r="L252" s="252"/>
      <c r="M252" s="253" t="s">
        <v>1</v>
      </c>
      <c r="N252" s="254" t="s">
        <v>47</v>
      </c>
      <c r="O252" s="89"/>
      <c r="P252" s="235">
        <f>O252*H252</f>
        <v>0</v>
      </c>
      <c r="Q252" s="235">
        <v>0.00010000000000000001</v>
      </c>
      <c r="R252" s="235">
        <f>Q252*H252</f>
        <v>0.00010000000000000001</v>
      </c>
      <c r="S252" s="235">
        <v>0</v>
      </c>
      <c r="T252" s="23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37" t="s">
        <v>353</v>
      </c>
      <c r="AT252" s="237" t="s">
        <v>402</v>
      </c>
      <c r="AU252" s="237" t="s">
        <v>92</v>
      </c>
      <c r="AY252" s="14" t="s">
        <v>190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4" t="s">
        <v>198</v>
      </c>
      <c r="BK252" s="238">
        <f>ROUND(I252*H252,2)</f>
        <v>0</v>
      </c>
      <c r="BL252" s="14" t="s">
        <v>273</v>
      </c>
      <c r="BM252" s="237" t="s">
        <v>1152</v>
      </c>
    </row>
    <row r="253" s="2" customFormat="1" ht="24.15" customHeight="1">
      <c r="A253" s="35"/>
      <c r="B253" s="36"/>
      <c r="C253" s="225" t="s">
        <v>617</v>
      </c>
      <c r="D253" s="225" t="s">
        <v>193</v>
      </c>
      <c r="E253" s="226" t="s">
        <v>1153</v>
      </c>
      <c r="F253" s="227" t="s">
        <v>1154</v>
      </c>
      <c r="G253" s="228" t="s">
        <v>229</v>
      </c>
      <c r="H253" s="229">
        <v>10</v>
      </c>
      <c r="I253" s="230"/>
      <c r="J253" s="231">
        <f>ROUND(I253*H253,2)</f>
        <v>0</v>
      </c>
      <c r="K253" s="232"/>
      <c r="L253" s="41"/>
      <c r="M253" s="233" t="s">
        <v>1</v>
      </c>
      <c r="N253" s="234" t="s">
        <v>47</v>
      </c>
      <c r="O253" s="89"/>
      <c r="P253" s="235">
        <f>O253*H253</f>
        <v>0</v>
      </c>
      <c r="Q253" s="235">
        <v>0</v>
      </c>
      <c r="R253" s="235">
        <f>Q253*H253</f>
        <v>0</v>
      </c>
      <c r="S253" s="235">
        <v>0</v>
      </c>
      <c r="T253" s="23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273</v>
      </c>
      <c r="AT253" s="237" t="s">
        <v>193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1155</v>
      </c>
    </row>
    <row r="254" s="2" customFormat="1">
      <c r="A254" s="35"/>
      <c r="B254" s="36"/>
      <c r="C254" s="37"/>
      <c r="D254" s="239" t="s">
        <v>200</v>
      </c>
      <c r="E254" s="37"/>
      <c r="F254" s="240" t="s">
        <v>1156</v>
      </c>
      <c r="G254" s="37"/>
      <c r="H254" s="37"/>
      <c r="I254" s="241"/>
      <c r="J254" s="37"/>
      <c r="K254" s="37"/>
      <c r="L254" s="41"/>
      <c r="M254" s="242"/>
      <c r="N254" s="243"/>
      <c r="O254" s="89"/>
      <c r="P254" s="89"/>
      <c r="Q254" s="89"/>
      <c r="R254" s="89"/>
      <c r="S254" s="89"/>
      <c r="T254" s="90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4" t="s">
        <v>200</v>
      </c>
      <c r="AU254" s="14" t="s">
        <v>92</v>
      </c>
    </row>
    <row r="255" s="2" customFormat="1" ht="24.15" customHeight="1">
      <c r="A255" s="35"/>
      <c r="B255" s="36"/>
      <c r="C255" s="244" t="s">
        <v>621</v>
      </c>
      <c r="D255" s="244" t="s">
        <v>402</v>
      </c>
      <c r="E255" s="245" t="s">
        <v>1157</v>
      </c>
      <c r="F255" s="246" t="s">
        <v>1158</v>
      </c>
      <c r="G255" s="247" t="s">
        <v>229</v>
      </c>
      <c r="H255" s="248">
        <v>1</v>
      </c>
      <c r="I255" s="249"/>
      <c r="J255" s="250">
        <f>ROUND(I255*H255,2)</f>
        <v>0</v>
      </c>
      <c r="K255" s="251"/>
      <c r="L255" s="252"/>
      <c r="M255" s="253" t="s">
        <v>1</v>
      </c>
      <c r="N255" s="254" t="s">
        <v>47</v>
      </c>
      <c r="O255" s="89"/>
      <c r="P255" s="235">
        <f>O255*H255</f>
        <v>0</v>
      </c>
      <c r="Q255" s="235">
        <v>0.00040000000000000002</v>
      </c>
      <c r="R255" s="235">
        <f>Q255*H255</f>
        <v>0.00040000000000000002</v>
      </c>
      <c r="S255" s="235">
        <v>0</v>
      </c>
      <c r="T255" s="23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7" t="s">
        <v>353</v>
      </c>
      <c r="AT255" s="237" t="s">
        <v>402</v>
      </c>
      <c r="AU255" s="237" t="s">
        <v>92</v>
      </c>
      <c r="AY255" s="14" t="s">
        <v>190</v>
      </c>
      <c r="BE255" s="238">
        <f>IF(N255="základní",J255,0)</f>
        <v>0</v>
      </c>
      <c r="BF255" s="238">
        <f>IF(N255="snížená",J255,0)</f>
        <v>0</v>
      </c>
      <c r="BG255" s="238">
        <f>IF(N255="zákl. přenesená",J255,0)</f>
        <v>0</v>
      </c>
      <c r="BH255" s="238">
        <f>IF(N255="sníž. přenesená",J255,0)</f>
        <v>0</v>
      </c>
      <c r="BI255" s="238">
        <f>IF(N255="nulová",J255,0)</f>
        <v>0</v>
      </c>
      <c r="BJ255" s="14" t="s">
        <v>198</v>
      </c>
      <c r="BK255" s="238">
        <f>ROUND(I255*H255,2)</f>
        <v>0</v>
      </c>
      <c r="BL255" s="14" t="s">
        <v>273</v>
      </c>
      <c r="BM255" s="237" t="s">
        <v>1159</v>
      </c>
    </row>
    <row r="256" s="2" customFormat="1" ht="24.15" customHeight="1">
      <c r="A256" s="35"/>
      <c r="B256" s="36"/>
      <c r="C256" s="244" t="s">
        <v>626</v>
      </c>
      <c r="D256" s="244" t="s">
        <v>402</v>
      </c>
      <c r="E256" s="245" t="s">
        <v>1160</v>
      </c>
      <c r="F256" s="246" t="s">
        <v>1161</v>
      </c>
      <c r="G256" s="247" t="s">
        <v>229</v>
      </c>
      <c r="H256" s="248">
        <v>3</v>
      </c>
      <c r="I256" s="249"/>
      <c r="J256" s="250">
        <f>ROUND(I256*H256,2)</f>
        <v>0</v>
      </c>
      <c r="K256" s="251"/>
      <c r="L256" s="252"/>
      <c r="M256" s="253" t="s">
        <v>1</v>
      </c>
      <c r="N256" s="254" t="s">
        <v>47</v>
      </c>
      <c r="O256" s="89"/>
      <c r="P256" s="235">
        <f>O256*H256</f>
        <v>0</v>
      </c>
      <c r="Q256" s="235">
        <v>0.00040000000000000002</v>
      </c>
      <c r="R256" s="235">
        <f>Q256*H256</f>
        <v>0.0012000000000000001</v>
      </c>
      <c r="S256" s="235">
        <v>0</v>
      </c>
      <c r="T256" s="23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7" t="s">
        <v>353</v>
      </c>
      <c r="AT256" s="237" t="s">
        <v>402</v>
      </c>
      <c r="AU256" s="237" t="s">
        <v>92</v>
      </c>
      <c r="AY256" s="14" t="s">
        <v>190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4" t="s">
        <v>198</v>
      </c>
      <c r="BK256" s="238">
        <f>ROUND(I256*H256,2)</f>
        <v>0</v>
      </c>
      <c r="BL256" s="14" t="s">
        <v>273</v>
      </c>
      <c r="BM256" s="237" t="s">
        <v>1162</v>
      </c>
    </row>
    <row r="257" s="2" customFormat="1" ht="24.15" customHeight="1">
      <c r="A257" s="35"/>
      <c r="B257" s="36"/>
      <c r="C257" s="244" t="s">
        <v>630</v>
      </c>
      <c r="D257" s="244" t="s">
        <v>402</v>
      </c>
      <c r="E257" s="245" t="s">
        <v>1163</v>
      </c>
      <c r="F257" s="246" t="s">
        <v>1164</v>
      </c>
      <c r="G257" s="247" t="s">
        <v>229</v>
      </c>
      <c r="H257" s="248">
        <v>6</v>
      </c>
      <c r="I257" s="249"/>
      <c r="J257" s="250">
        <f>ROUND(I257*H257,2)</f>
        <v>0</v>
      </c>
      <c r="K257" s="251"/>
      <c r="L257" s="252"/>
      <c r="M257" s="253" t="s">
        <v>1</v>
      </c>
      <c r="N257" s="254" t="s">
        <v>47</v>
      </c>
      <c r="O257" s="89"/>
      <c r="P257" s="235">
        <f>O257*H257</f>
        <v>0</v>
      </c>
      <c r="Q257" s="235">
        <v>0.00040000000000000002</v>
      </c>
      <c r="R257" s="235">
        <f>Q257*H257</f>
        <v>0.0024000000000000002</v>
      </c>
      <c r="S257" s="235">
        <v>0</v>
      </c>
      <c r="T257" s="23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7" t="s">
        <v>353</v>
      </c>
      <c r="AT257" s="237" t="s">
        <v>402</v>
      </c>
      <c r="AU257" s="237" t="s">
        <v>92</v>
      </c>
      <c r="AY257" s="14" t="s">
        <v>190</v>
      </c>
      <c r="BE257" s="238">
        <f>IF(N257="základní",J257,0)</f>
        <v>0</v>
      </c>
      <c r="BF257" s="238">
        <f>IF(N257="snížená",J257,0)</f>
        <v>0</v>
      </c>
      <c r="BG257" s="238">
        <f>IF(N257="zákl. přenesená",J257,0)</f>
        <v>0</v>
      </c>
      <c r="BH257" s="238">
        <f>IF(N257="sníž. přenesená",J257,0)</f>
        <v>0</v>
      </c>
      <c r="BI257" s="238">
        <f>IF(N257="nulová",J257,0)</f>
        <v>0</v>
      </c>
      <c r="BJ257" s="14" t="s">
        <v>198</v>
      </c>
      <c r="BK257" s="238">
        <f>ROUND(I257*H257,2)</f>
        <v>0</v>
      </c>
      <c r="BL257" s="14" t="s">
        <v>273</v>
      </c>
      <c r="BM257" s="237" t="s">
        <v>1165</v>
      </c>
    </row>
    <row r="258" s="2" customFormat="1" ht="24.15" customHeight="1">
      <c r="A258" s="35"/>
      <c r="B258" s="36"/>
      <c r="C258" s="225" t="s">
        <v>634</v>
      </c>
      <c r="D258" s="225" t="s">
        <v>193</v>
      </c>
      <c r="E258" s="226" t="s">
        <v>1166</v>
      </c>
      <c r="F258" s="227" t="s">
        <v>1167</v>
      </c>
      <c r="G258" s="228" t="s">
        <v>229</v>
      </c>
      <c r="H258" s="229">
        <v>2</v>
      </c>
      <c r="I258" s="230"/>
      <c r="J258" s="231">
        <f>ROUND(I258*H258,2)</f>
        <v>0</v>
      </c>
      <c r="K258" s="232"/>
      <c r="L258" s="41"/>
      <c r="M258" s="233" t="s">
        <v>1</v>
      </c>
      <c r="N258" s="234" t="s">
        <v>47</v>
      </c>
      <c r="O258" s="89"/>
      <c r="P258" s="235">
        <f>O258*H258</f>
        <v>0</v>
      </c>
      <c r="Q258" s="235">
        <v>0</v>
      </c>
      <c r="R258" s="235">
        <f>Q258*H258</f>
        <v>0</v>
      </c>
      <c r="S258" s="235">
        <v>0</v>
      </c>
      <c r="T258" s="23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37" t="s">
        <v>273</v>
      </c>
      <c r="AT258" s="237" t="s">
        <v>193</v>
      </c>
      <c r="AU258" s="237" t="s">
        <v>92</v>
      </c>
      <c r="AY258" s="14" t="s">
        <v>190</v>
      </c>
      <c r="BE258" s="238">
        <f>IF(N258="základní",J258,0)</f>
        <v>0</v>
      </c>
      <c r="BF258" s="238">
        <f>IF(N258="snížená",J258,0)</f>
        <v>0</v>
      </c>
      <c r="BG258" s="238">
        <f>IF(N258="zákl. přenesená",J258,0)</f>
        <v>0</v>
      </c>
      <c r="BH258" s="238">
        <f>IF(N258="sníž. přenesená",J258,0)</f>
        <v>0</v>
      </c>
      <c r="BI258" s="238">
        <f>IF(N258="nulová",J258,0)</f>
        <v>0</v>
      </c>
      <c r="BJ258" s="14" t="s">
        <v>198</v>
      </c>
      <c r="BK258" s="238">
        <f>ROUND(I258*H258,2)</f>
        <v>0</v>
      </c>
      <c r="BL258" s="14" t="s">
        <v>273</v>
      </c>
      <c r="BM258" s="237" t="s">
        <v>1168</v>
      </c>
    </row>
    <row r="259" s="2" customFormat="1">
      <c r="A259" s="35"/>
      <c r="B259" s="36"/>
      <c r="C259" s="37"/>
      <c r="D259" s="239" t="s">
        <v>200</v>
      </c>
      <c r="E259" s="37"/>
      <c r="F259" s="240" t="s">
        <v>1169</v>
      </c>
      <c r="G259" s="37"/>
      <c r="H259" s="37"/>
      <c r="I259" s="241"/>
      <c r="J259" s="37"/>
      <c r="K259" s="37"/>
      <c r="L259" s="41"/>
      <c r="M259" s="242"/>
      <c r="N259" s="243"/>
      <c r="O259" s="89"/>
      <c r="P259" s="89"/>
      <c r="Q259" s="89"/>
      <c r="R259" s="89"/>
      <c r="S259" s="89"/>
      <c r="T259" s="90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4" t="s">
        <v>200</v>
      </c>
      <c r="AU259" s="14" t="s">
        <v>92</v>
      </c>
    </row>
    <row r="260" s="2" customFormat="1" ht="16.5" customHeight="1">
      <c r="A260" s="35"/>
      <c r="B260" s="36"/>
      <c r="C260" s="244" t="s">
        <v>639</v>
      </c>
      <c r="D260" s="244" t="s">
        <v>402</v>
      </c>
      <c r="E260" s="245" t="s">
        <v>1170</v>
      </c>
      <c r="F260" s="246" t="s">
        <v>1171</v>
      </c>
      <c r="G260" s="247" t="s">
        <v>229</v>
      </c>
      <c r="H260" s="248">
        <v>2</v>
      </c>
      <c r="I260" s="249"/>
      <c r="J260" s="250">
        <f>ROUND(I260*H260,2)</f>
        <v>0</v>
      </c>
      <c r="K260" s="251"/>
      <c r="L260" s="252"/>
      <c r="M260" s="253" t="s">
        <v>1</v>
      </c>
      <c r="N260" s="254" t="s">
        <v>47</v>
      </c>
      <c r="O260" s="89"/>
      <c r="P260" s="235">
        <f>O260*H260</f>
        <v>0</v>
      </c>
      <c r="Q260" s="235">
        <v>0.00018000000000000001</v>
      </c>
      <c r="R260" s="235">
        <f>Q260*H260</f>
        <v>0.00036000000000000002</v>
      </c>
      <c r="S260" s="235">
        <v>0</v>
      </c>
      <c r="T260" s="23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7" t="s">
        <v>353</v>
      </c>
      <c r="AT260" s="237" t="s">
        <v>402</v>
      </c>
      <c r="AU260" s="237" t="s">
        <v>92</v>
      </c>
      <c r="AY260" s="14" t="s">
        <v>190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4" t="s">
        <v>198</v>
      </c>
      <c r="BK260" s="238">
        <f>ROUND(I260*H260,2)</f>
        <v>0</v>
      </c>
      <c r="BL260" s="14" t="s">
        <v>273</v>
      </c>
      <c r="BM260" s="237" t="s">
        <v>1172</v>
      </c>
    </row>
    <row r="261" s="2" customFormat="1" ht="24.15" customHeight="1">
      <c r="A261" s="35"/>
      <c r="B261" s="36"/>
      <c r="C261" s="225" t="s">
        <v>644</v>
      </c>
      <c r="D261" s="225" t="s">
        <v>193</v>
      </c>
      <c r="E261" s="226" t="s">
        <v>1173</v>
      </c>
      <c r="F261" s="227" t="s">
        <v>1174</v>
      </c>
      <c r="G261" s="228" t="s">
        <v>229</v>
      </c>
      <c r="H261" s="229">
        <v>1</v>
      </c>
      <c r="I261" s="230"/>
      <c r="J261" s="231">
        <f>ROUND(I261*H261,2)</f>
        <v>0</v>
      </c>
      <c r="K261" s="232"/>
      <c r="L261" s="41"/>
      <c r="M261" s="233" t="s">
        <v>1</v>
      </c>
      <c r="N261" s="234" t="s">
        <v>47</v>
      </c>
      <c r="O261" s="89"/>
      <c r="P261" s="235">
        <f>O261*H261</f>
        <v>0</v>
      </c>
      <c r="Q261" s="235">
        <v>0</v>
      </c>
      <c r="R261" s="235">
        <f>Q261*H261</f>
        <v>0</v>
      </c>
      <c r="S261" s="235">
        <v>0</v>
      </c>
      <c r="T261" s="23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7" t="s">
        <v>273</v>
      </c>
      <c r="AT261" s="237" t="s">
        <v>193</v>
      </c>
      <c r="AU261" s="237" t="s">
        <v>92</v>
      </c>
      <c r="AY261" s="14" t="s">
        <v>190</v>
      </c>
      <c r="BE261" s="238">
        <f>IF(N261="základní",J261,0)</f>
        <v>0</v>
      </c>
      <c r="BF261" s="238">
        <f>IF(N261="snížená",J261,0)</f>
        <v>0</v>
      </c>
      <c r="BG261" s="238">
        <f>IF(N261="zákl. přenesená",J261,0)</f>
        <v>0</v>
      </c>
      <c r="BH261" s="238">
        <f>IF(N261="sníž. přenesená",J261,0)</f>
        <v>0</v>
      </c>
      <c r="BI261" s="238">
        <f>IF(N261="nulová",J261,0)</f>
        <v>0</v>
      </c>
      <c r="BJ261" s="14" t="s">
        <v>198</v>
      </c>
      <c r="BK261" s="238">
        <f>ROUND(I261*H261,2)</f>
        <v>0</v>
      </c>
      <c r="BL261" s="14" t="s">
        <v>273</v>
      </c>
      <c r="BM261" s="237" t="s">
        <v>1175</v>
      </c>
    </row>
    <row r="262" s="2" customFormat="1">
      <c r="A262" s="35"/>
      <c r="B262" s="36"/>
      <c r="C262" s="37"/>
      <c r="D262" s="239" t="s">
        <v>200</v>
      </c>
      <c r="E262" s="37"/>
      <c r="F262" s="240" t="s">
        <v>1176</v>
      </c>
      <c r="G262" s="37"/>
      <c r="H262" s="37"/>
      <c r="I262" s="241"/>
      <c r="J262" s="37"/>
      <c r="K262" s="37"/>
      <c r="L262" s="41"/>
      <c r="M262" s="242"/>
      <c r="N262" s="243"/>
      <c r="O262" s="89"/>
      <c r="P262" s="89"/>
      <c r="Q262" s="89"/>
      <c r="R262" s="89"/>
      <c r="S262" s="89"/>
      <c r="T262" s="90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4" t="s">
        <v>200</v>
      </c>
      <c r="AU262" s="14" t="s">
        <v>92</v>
      </c>
    </row>
    <row r="263" s="2" customFormat="1" ht="16.5" customHeight="1">
      <c r="A263" s="35"/>
      <c r="B263" s="36"/>
      <c r="C263" s="244" t="s">
        <v>648</v>
      </c>
      <c r="D263" s="244" t="s">
        <v>402</v>
      </c>
      <c r="E263" s="245" t="s">
        <v>1177</v>
      </c>
      <c r="F263" s="246" t="s">
        <v>1178</v>
      </c>
      <c r="G263" s="247" t="s">
        <v>229</v>
      </c>
      <c r="H263" s="248">
        <v>1</v>
      </c>
      <c r="I263" s="249"/>
      <c r="J263" s="250">
        <f>ROUND(I263*H263,2)</f>
        <v>0</v>
      </c>
      <c r="K263" s="251"/>
      <c r="L263" s="252"/>
      <c r="M263" s="253" t="s">
        <v>1</v>
      </c>
      <c r="N263" s="254" t="s">
        <v>47</v>
      </c>
      <c r="O263" s="89"/>
      <c r="P263" s="235">
        <f>O263*H263</f>
        <v>0</v>
      </c>
      <c r="Q263" s="235">
        <v>0.00046999999999999999</v>
      </c>
      <c r="R263" s="235">
        <f>Q263*H263</f>
        <v>0.00046999999999999999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353</v>
      </c>
      <c r="AT263" s="237" t="s">
        <v>402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198</v>
      </c>
      <c r="BK263" s="238">
        <f>ROUND(I263*H263,2)</f>
        <v>0</v>
      </c>
      <c r="BL263" s="14" t="s">
        <v>273</v>
      </c>
      <c r="BM263" s="237" t="s">
        <v>1179</v>
      </c>
    </row>
    <row r="264" s="2" customFormat="1" ht="24.15" customHeight="1">
      <c r="A264" s="35"/>
      <c r="B264" s="36"/>
      <c r="C264" s="225" t="s">
        <v>653</v>
      </c>
      <c r="D264" s="225" t="s">
        <v>193</v>
      </c>
      <c r="E264" s="226" t="s">
        <v>1180</v>
      </c>
      <c r="F264" s="227" t="s">
        <v>1181</v>
      </c>
      <c r="G264" s="228" t="s">
        <v>229</v>
      </c>
      <c r="H264" s="229">
        <v>4</v>
      </c>
      <c r="I264" s="230"/>
      <c r="J264" s="231">
        <f>ROUND(I264*H264,2)</f>
        <v>0</v>
      </c>
      <c r="K264" s="232"/>
      <c r="L264" s="41"/>
      <c r="M264" s="233" t="s">
        <v>1</v>
      </c>
      <c r="N264" s="234" t="s">
        <v>47</v>
      </c>
      <c r="O264" s="89"/>
      <c r="P264" s="235">
        <f>O264*H264</f>
        <v>0</v>
      </c>
      <c r="Q264" s="235">
        <v>0</v>
      </c>
      <c r="R264" s="235">
        <f>Q264*H264</f>
        <v>0</v>
      </c>
      <c r="S264" s="235">
        <v>0</v>
      </c>
      <c r="T264" s="23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7" t="s">
        <v>273</v>
      </c>
      <c r="AT264" s="237" t="s">
        <v>193</v>
      </c>
      <c r="AU264" s="237" t="s">
        <v>92</v>
      </c>
      <c r="AY264" s="14" t="s">
        <v>190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4" t="s">
        <v>198</v>
      </c>
      <c r="BK264" s="238">
        <f>ROUND(I264*H264,2)</f>
        <v>0</v>
      </c>
      <c r="BL264" s="14" t="s">
        <v>273</v>
      </c>
      <c r="BM264" s="237" t="s">
        <v>1182</v>
      </c>
    </row>
    <row r="265" s="2" customFormat="1">
      <c r="A265" s="35"/>
      <c r="B265" s="36"/>
      <c r="C265" s="37"/>
      <c r="D265" s="239" t="s">
        <v>200</v>
      </c>
      <c r="E265" s="37"/>
      <c r="F265" s="240" t="s">
        <v>1183</v>
      </c>
      <c r="G265" s="37"/>
      <c r="H265" s="37"/>
      <c r="I265" s="241"/>
      <c r="J265" s="37"/>
      <c r="K265" s="37"/>
      <c r="L265" s="41"/>
      <c r="M265" s="242"/>
      <c r="N265" s="243"/>
      <c r="O265" s="89"/>
      <c r="P265" s="89"/>
      <c r="Q265" s="89"/>
      <c r="R265" s="89"/>
      <c r="S265" s="89"/>
      <c r="T265" s="90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4" t="s">
        <v>200</v>
      </c>
      <c r="AU265" s="14" t="s">
        <v>92</v>
      </c>
    </row>
    <row r="266" s="2" customFormat="1" ht="16.5" customHeight="1">
      <c r="A266" s="35"/>
      <c r="B266" s="36"/>
      <c r="C266" s="244" t="s">
        <v>658</v>
      </c>
      <c r="D266" s="244" t="s">
        <v>402</v>
      </c>
      <c r="E266" s="245" t="s">
        <v>1184</v>
      </c>
      <c r="F266" s="246" t="s">
        <v>1185</v>
      </c>
      <c r="G266" s="247" t="s">
        <v>229</v>
      </c>
      <c r="H266" s="248">
        <v>4</v>
      </c>
      <c r="I266" s="249"/>
      <c r="J266" s="250">
        <f>ROUND(I266*H266,2)</f>
        <v>0</v>
      </c>
      <c r="K266" s="251"/>
      <c r="L266" s="252"/>
      <c r="M266" s="253" t="s">
        <v>1</v>
      </c>
      <c r="N266" s="254" t="s">
        <v>47</v>
      </c>
      <c r="O266" s="89"/>
      <c r="P266" s="235">
        <f>O266*H266</f>
        <v>0</v>
      </c>
      <c r="Q266" s="235">
        <v>5.0000000000000002E-05</v>
      </c>
      <c r="R266" s="235">
        <f>Q266*H266</f>
        <v>0.00020000000000000001</v>
      </c>
      <c r="S266" s="235">
        <v>0</v>
      </c>
      <c r="T266" s="23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7" t="s">
        <v>353</v>
      </c>
      <c r="AT266" s="237" t="s">
        <v>402</v>
      </c>
      <c r="AU266" s="237" t="s">
        <v>92</v>
      </c>
      <c r="AY266" s="14" t="s">
        <v>190</v>
      </c>
      <c r="BE266" s="238">
        <f>IF(N266="základní",J266,0)</f>
        <v>0</v>
      </c>
      <c r="BF266" s="238">
        <f>IF(N266="snížená",J266,0)</f>
        <v>0</v>
      </c>
      <c r="BG266" s="238">
        <f>IF(N266="zákl. přenesená",J266,0)</f>
        <v>0</v>
      </c>
      <c r="BH266" s="238">
        <f>IF(N266="sníž. přenesená",J266,0)</f>
        <v>0</v>
      </c>
      <c r="BI266" s="238">
        <f>IF(N266="nulová",J266,0)</f>
        <v>0</v>
      </c>
      <c r="BJ266" s="14" t="s">
        <v>198</v>
      </c>
      <c r="BK266" s="238">
        <f>ROUND(I266*H266,2)</f>
        <v>0</v>
      </c>
      <c r="BL266" s="14" t="s">
        <v>273</v>
      </c>
      <c r="BM266" s="237" t="s">
        <v>1186</v>
      </c>
    </row>
    <row r="267" s="2" customFormat="1" ht="16.5" customHeight="1">
      <c r="A267" s="35"/>
      <c r="B267" s="36"/>
      <c r="C267" s="225" t="s">
        <v>663</v>
      </c>
      <c r="D267" s="225" t="s">
        <v>193</v>
      </c>
      <c r="E267" s="226" t="s">
        <v>1187</v>
      </c>
      <c r="F267" s="227" t="s">
        <v>1188</v>
      </c>
      <c r="G267" s="228" t="s">
        <v>229</v>
      </c>
      <c r="H267" s="229">
        <v>3</v>
      </c>
      <c r="I267" s="230"/>
      <c r="J267" s="231">
        <f>ROUND(I267*H267,2)</f>
        <v>0</v>
      </c>
      <c r="K267" s="232"/>
      <c r="L267" s="41"/>
      <c r="M267" s="233" t="s">
        <v>1</v>
      </c>
      <c r="N267" s="234" t="s">
        <v>47</v>
      </c>
      <c r="O267" s="89"/>
      <c r="P267" s="235">
        <f>O267*H267</f>
        <v>0</v>
      </c>
      <c r="Q267" s="235">
        <v>0</v>
      </c>
      <c r="R267" s="235">
        <f>Q267*H267</f>
        <v>0</v>
      </c>
      <c r="S267" s="235">
        <v>0</v>
      </c>
      <c r="T267" s="23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7" t="s">
        <v>273</v>
      </c>
      <c r="AT267" s="237" t="s">
        <v>193</v>
      </c>
      <c r="AU267" s="237" t="s">
        <v>92</v>
      </c>
      <c r="AY267" s="14" t="s">
        <v>190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4" t="s">
        <v>198</v>
      </c>
      <c r="BK267" s="238">
        <f>ROUND(I267*H267,2)</f>
        <v>0</v>
      </c>
      <c r="BL267" s="14" t="s">
        <v>273</v>
      </c>
      <c r="BM267" s="237" t="s">
        <v>1189</v>
      </c>
    </row>
    <row r="268" s="2" customFormat="1">
      <c r="A268" s="35"/>
      <c r="B268" s="36"/>
      <c r="C268" s="37"/>
      <c r="D268" s="239" t="s">
        <v>200</v>
      </c>
      <c r="E268" s="37"/>
      <c r="F268" s="240" t="s">
        <v>1190</v>
      </c>
      <c r="G268" s="37"/>
      <c r="H268" s="37"/>
      <c r="I268" s="241"/>
      <c r="J268" s="37"/>
      <c r="K268" s="37"/>
      <c r="L268" s="41"/>
      <c r="M268" s="242"/>
      <c r="N268" s="243"/>
      <c r="O268" s="89"/>
      <c r="P268" s="89"/>
      <c r="Q268" s="89"/>
      <c r="R268" s="89"/>
      <c r="S268" s="89"/>
      <c r="T268" s="90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4" t="s">
        <v>200</v>
      </c>
      <c r="AU268" s="14" t="s">
        <v>92</v>
      </c>
    </row>
    <row r="269" s="2" customFormat="1">
      <c r="A269" s="35"/>
      <c r="B269" s="36"/>
      <c r="C269" s="37"/>
      <c r="D269" s="255" t="s">
        <v>568</v>
      </c>
      <c r="E269" s="37"/>
      <c r="F269" s="256" t="s">
        <v>1191</v>
      </c>
      <c r="G269" s="37"/>
      <c r="H269" s="37"/>
      <c r="I269" s="241"/>
      <c r="J269" s="37"/>
      <c r="K269" s="37"/>
      <c r="L269" s="41"/>
      <c r="M269" s="242"/>
      <c r="N269" s="243"/>
      <c r="O269" s="89"/>
      <c r="P269" s="89"/>
      <c r="Q269" s="89"/>
      <c r="R269" s="89"/>
      <c r="S269" s="89"/>
      <c r="T269" s="90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4" t="s">
        <v>568</v>
      </c>
      <c r="AU269" s="14" t="s">
        <v>92</v>
      </c>
    </row>
    <row r="270" s="2" customFormat="1" ht="16.5" customHeight="1">
      <c r="A270" s="35"/>
      <c r="B270" s="36"/>
      <c r="C270" s="244" t="s">
        <v>668</v>
      </c>
      <c r="D270" s="244" t="s">
        <v>402</v>
      </c>
      <c r="E270" s="245" t="s">
        <v>1192</v>
      </c>
      <c r="F270" s="246" t="s">
        <v>1193</v>
      </c>
      <c r="G270" s="247" t="s">
        <v>229</v>
      </c>
      <c r="H270" s="248">
        <v>3</v>
      </c>
      <c r="I270" s="249"/>
      <c r="J270" s="250">
        <f>ROUND(I270*H270,2)</f>
        <v>0</v>
      </c>
      <c r="K270" s="251"/>
      <c r="L270" s="252"/>
      <c r="M270" s="253" t="s">
        <v>1</v>
      </c>
      <c r="N270" s="254" t="s">
        <v>47</v>
      </c>
      <c r="O270" s="89"/>
      <c r="P270" s="235">
        <f>O270*H270</f>
        <v>0</v>
      </c>
      <c r="Q270" s="235">
        <v>0.00020000000000000001</v>
      </c>
      <c r="R270" s="235">
        <f>Q270*H270</f>
        <v>0.00060000000000000006</v>
      </c>
      <c r="S270" s="235">
        <v>0</v>
      </c>
      <c r="T270" s="23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7" t="s">
        <v>353</v>
      </c>
      <c r="AT270" s="237" t="s">
        <v>402</v>
      </c>
      <c r="AU270" s="237" t="s">
        <v>92</v>
      </c>
      <c r="AY270" s="14" t="s">
        <v>190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4" t="s">
        <v>198</v>
      </c>
      <c r="BK270" s="238">
        <f>ROUND(I270*H270,2)</f>
        <v>0</v>
      </c>
      <c r="BL270" s="14" t="s">
        <v>273</v>
      </c>
      <c r="BM270" s="237" t="s">
        <v>1194</v>
      </c>
    </row>
    <row r="271" s="2" customFormat="1" ht="33" customHeight="1">
      <c r="A271" s="35"/>
      <c r="B271" s="36"/>
      <c r="C271" s="225" t="s">
        <v>675</v>
      </c>
      <c r="D271" s="225" t="s">
        <v>193</v>
      </c>
      <c r="E271" s="226" t="s">
        <v>1195</v>
      </c>
      <c r="F271" s="227" t="s">
        <v>1196</v>
      </c>
      <c r="G271" s="228" t="s">
        <v>229</v>
      </c>
      <c r="H271" s="229">
        <v>9</v>
      </c>
      <c r="I271" s="230"/>
      <c r="J271" s="231">
        <f>ROUND(I271*H271,2)</f>
        <v>0</v>
      </c>
      <c r="K271" s="232"/>
      <c r="L271" s="41"/>
      <c r="M271" s="233" t="s">
        <v>1</v>
      </c>
      <c r="N271" s="234" t="s">
        <v>47</v>
      </c>
      <c r="O271" s="89"/>
      <c r="P271" s="235">
        <f>O271*H271</f>
        <v>0</v>
      </c>
      <c r="Q271" s="235">
        <v>0</v>
      </c>
      <c r="R271" s="235">
        <f>Q271*H271</f>
        <v>0</v>
      </c>
      <c r="S271" s="235">
        <v>0</v>
      </c>
      <c r="T271" s="23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7" t="s">
        <v>273</v>
      </c>
      <c r="AT271" s="237" t="s">
        <v>193</v>
      </c>
      <c r="AU271" s="237" t="s">
        <v>92</v>
      </c>
      <c r="AY271" s="14" t="s">
        <v>190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4" t="s">
        <v>198</v>
      </c>
      <c r="BK271" s="238">
        <f>ROUND(I271*H271,2)</f>
        <v>0</v>
      </c>
      <c r="BL271" s="14" t="s">
        <v>273</v>
      </c>
      <c r="BM271" s="237" t="s">
        <v>1197</v>
      </c>
    </row>
    <row r="272" s="2" customFormat="1">
      <c r="A272" s="35"/>
      <c r="B272" s="36"/>
      <c r="C272" s="37"/>
      <c r="D272" s="239" t="s">
        <v>200</v>
      </c>
      <c r="E272" s="37"/>
      <c r="F272" s="240" t="s">
        <v>1198</v>
      </c>
      <c r="G272" s="37"/>
      <c r="H272" s="37"/>
      <c r="I272" s="241"/>
      <c r="J272" s="37"/>
      <c r="K272" s="37"/>
      <c r="L272" s="41"/>
      <c r="M272" s="242"/>
      <c r="N272" s="243"/>
      <c r="O272" s="89"/>
      <c r="P272" s="89"/>
      <c r="Q272" s="89"/>
      <c r="R272" s="89"/>
      <c r="S272" s="89"/>
      <c r="T272" s="90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4" t="s">
        <v>200</v>
      </c>
      <c r="AU272" s="14" t="s">
        <v>92</v>
      </c>
    </row>
    <row r="273" s="2" customFormat="1" ht="24.15" customHeight="1">
      <c r="A273" s="35"/>
      <c r="B273" s="36"/>
      <c r="C273" s="244" t="s">
        <v>680</v>
      </c>
      <c r="D273" s="244" t="s">
        <v>402</v>
      </c>
      <c r="E273" s="245" t="s">
        <v>1199</v>
      </c>
      <c r="F273" s="246" t="s">
        <v>1200</v>
      </c>
      <c r="G273" s="247" t="s">
        <v>229</v>
      </c>
      <c r="H273" s="248">
        <v>9</v>
      </c>
      <c r="I273" s="249"/>
      <c r="J273" s="250">
        <f>ROUND(I273*H273,2)</f>
        <v>0</v>
      </c>
      <c r="K273" s="251"/>
      <c r="L273" s="252"/>
      <c r="M273" s="253" t="s">
        <v>1</v>
      </c>
      <c r="N273" s="254" t="s">
        <v>47</v>
      </c>
      <c r="O273" s="89"/>
      <c r="P273" s="235">
        <f>O273*H273</f>
        <v>0</v>
      </c>
      <c r="Q273" s="235">
        <v>0.00048000000000000001</v>
      </c>
      <c r="R273" s="235">
        <f>Q273*H273</f>
        <v>0.0043200000000000001</v>
      </c>
      <c r="S273" s="235">
        <v>0</v>
      </c>
      <c r="T273" s="23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7" t="s">
        <v>353</v>
      </c>
      <c r="AT273" s="237" t="s">
        <v>402</v>
      </c>
      <c r="AU273" s="237" t="s">
        <v>92</v>
      </c>
      <c r="AY273" s="14" t="s">
        <v>190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4" t="s">
        <v>198</v>
      </c>
      <c r="BK273" s="238">
        <f>ROUND(I273*H273,2)</f>
        <v>0</v>
      </c>
      <c r="BL273" s="14" t="s">
        <v>273</v>
      </c>
      <c r="BM273" s="237" t="s">
        <v>1201</v>
      </c>
    </row>
    <row r="274" s="2" customFormat="1" ht="37.8" customHeight="1">
      <c r="A274" s="35"/>
      <c r="B274" s="36"/>
      <c r="C274" s="225" t="s">
        <v>685</v>
      </c>
      <c r="D274" s="225" t="s">
        <v>193</v>
      </c>
      <c r="E274" s="226" t="s">
        <v>1202</v>
      </c>
      <c r="F274" s="227" t="s">
        <v>1203</v>
      </c>
      <c r="G274" s="228" t="s">
        <v>229</v>
      </c>
      <c r="H274" s="229">
        <v>2</v>
      </c>
      <c r="I274" s="230"/>
      <c r="J274" s="231">
        <f>ROUND(I274*H274,2)</f>
        <v>0</v>
      </c>
      <c r="K274" s="232"/>
      <c r="L274" s="41"/>
      <c r="M274" s="233" t="s">
        <v>1</v>
      </c>
      <c r="N274" s="234" t="s">
        <v>47</v>
      </c>
      <c r="O274" s="89"/>
      <c r="P274" s="235">
        <f>O274*H274</f>
        <v>0</v>
      </c>
      <c r="Q274" s="235">
        <v>0</v>
      </c>
      <c r="R274" s="235">
        <f>Q274*H274</f>
        <v>0</v>
      </c>
      <c r="S274" s="235">
        <v>0</v>
      </c>
      <c r="T274" s="23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7" t="s">
        <v>273</v>
      </c>
      <c r="AT274" s="237" t="s">
        <v>193</v>
      </c>
      <c r="AU274" s="237" t="s">
        <v>92</v>
      </c>
      <c r="AY274" s="14" t="s">
        <v>190</v>
      </c>
      <c r="BE274" s="238">
        <f>IF(N274="základní",J274,0)</f>
        <v>0</v>
      </c>
      <c r="BF274" s="238">
        <f>IF(N274="snížená",J274,0)</f>
        <v>0</v>
      </c>
      <c r="BG274" s="238">
        <f>IF(N274="zákl. přenesená",J274,0)</f>
        <v>0</v>
      </c>
      <c r="BH274" s="238">
        <f>IF(N274="sníž. přenesená",J274,0)</f>
        <v>0</v>
      </c>
      <c r="BI274" s="238">
        <f>IF(N274="nulová",J274,0)</f>
        <v>0</v>
      </c>
      <c r="BJ274" s="14" t="s">
        <v>198</v>
      </c>
      <c r="BK274" s="238">
        <f>ROUND(I274*H274,2)</f>
        <v>0</v>
      </c>
      <c r="BL274" s="14" t="s">
        <v>273</v>
      </c>
      <c r="BM274" s="237" t="s">
        <v>1204</v>
      </c>
    </row>
    <row r="275" s="2" customFormat="1">
      <c r="A275" s="35"/>
      <c r="B275" s="36"/>
      <c r="C275" s="37"/>
      <c r="D275" s="239" t="s">
        <v>200</v>
      </c>
      <c r="E275" s="37"/>
      <c r="F275" s="240" t="s">
        <v>1205</v>
      </c>
      <c r="G275" s="37"/>
      <c r="H275" s="37"/>
      <c r="I275" s="241"/>
      <c r="J275" s="37"/>
      <c r="K275" s="37"/>
      <c r="L275" s="41"/>
      <c r="M275" s="242"/>
      <c r="N275" s="243"/>
      <c r="O275" s="89"/>
      <c r="P275" s="89"/>
      <c r="Q275" s="89"/>
      <c r="R275" s="89"/>
      <c r="S275" s="89"/>
      <c r="T275" s="90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4" t="s">
        <v>200</v>
      </c>
      <c r="AU275" s="14" t="s">
        <v>92</v>
      </c>
    </row>
    <row r="276" s="2" customFormat="1" ht="33" customHeight="1">
      <c r="A276" s="35"/>
      <c r="B276" s="36"/>
      <c r="C276" s="244" t="s">
        <v>690</v>
      </c>
      <c r="D276" s="244" t="s">
        <v>402</v>
      </c>
      <c r="E276" s="245" t="s">
        <v>1206</v>
      </c>
      <c r="F276" s="246" t="s">
        <v>1207</v>
      </c>
      <c r="G276" s="247" t="s">
        <v>229</v>
      </c>
      <c r="H276" s="248">
        <v>2</v>
      </c>
      <c r="I276" s="249"/>
      <c r="J276" s="250">
        <f>ROUND(I276*H276,2)</f>
        <v>0</v>
      </c>
      <c r="K276" s="251"/>
      <c r="L276" s="252"/>
      <c r="M276" s="253" t="s">
        <v>1</v>
      </c>
      <c r="N276" s="254" t="s">
        <v>47</v>
      </c>
      <c r="O276" s="89"/>
      <c r="P276" s="235">
        <f>O276*H276</f>
        <v>0</v>
      </c>
      <c r="Q276" s="235">
        <v>0</v>
      </c>
      <c r="R276" s="235">
        <f>Q276*H276</f>
        <v>0</v>
      </c>
      <c r="S276" s="235">
        <v>0</v>
      </c>
      <c r="T276" s="23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37" t="s">
        <v>353</v>
      </c>
      <c r="AT276" s="237" t="s">
        <v>402</v>
      </c>
      <c r="AU276" s="237" t="s">
        <v>92</v>
      </c>
      <c r="AY276" s="14" t="s">
        <v>190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4" t="s">
        <v>198</v>
      </c>
      <c r="BK276" s="238">
        <f>ROUND(I276*H276,2)</f>
        <v>0</v>
      </c>
      <c r="BL276" s="14" t="s">
        <v>273</v>
      </c>
      <c r="BM276" s="237" t="s">
        <v>1208</v>
      </c>
    </row>
    <row r="277" s="2" customFormat="1" ht="16.5" customHeight="1">
      <c r="A277" s="35"/>
      <c r="B277" s="36"/>
      <c r="C277" s="225" t="s">
        <v>694</v>
      </c>
      <c r="D277" s="225" t="s">
        <v>193</v>
      </c>
      <c r="E277" s="226" t="s">
        <v>1209</v>
      </c>
      <c r="F277" s="227" t="s">
        <v>1210</v>
      </c>
      <c r="G277" s="228" t="s">
        <v>229</v>
      </c>
      <c r="H277" s="229">
        <v>5</v>
      </c>
      <c r="I277" s="230"/>
      <c r="J277" s="231">
        <f>ROUND(I277*H277,2)</f>
        <v>0</v>
      </c>
      <c r="K277" s="232"/>
      <c r="L277" s="41"/>
      <c r="M277" s="233" t="s">
        <v>1</v>
      </c>
      <c r="N277" s="234" t="s">
        <v>47</v>
      </c>
      <c r="O277" s="89"/>
      <c r="P277" s="235">
        <f>O277*H277</f>
        <v>0</v>
      </c>
      <c r="Q277" s="235">
        <v>0</v>
      </c>
      <c r="R277" s="235">
        <f>Q277*H277</f>
        <v>0</v>
      </c>
      <c r="S277" s="235">
        <v>0</v>
      </c>
      <c r="T277" s="23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37" t="s">
        <v>273</v>
      </c>
      <c r="AT277" s="237" t="s">
        <v>193</v>
      </c>
      <c r="AU277" s="237" t="s">
        <v>92</v>
      </c>
      <c r="AY277" s="14" t="s">
        <v>190</v>
      </c>
      <c r="BE277" s="238">
        <f>IF(N277="základní",J277,0)</f>
        <v>0</v>
      </c>
      <c r="BF277" s="238">
        <f>IF(N277="snížená",J277,0)</f>
        <v>0</v>
      </c>
      <c r="BG277" s="238">
        <f>IF(N277="zákl. přenesená",J277,0)</f>
        <v>0</v>
      </c>
      <c r="BH277" s="238">
        <f>IF(N277="sníž. přenesená",J277,0)</f>
        <v>0</v>
      </c>
      <c r="BI277" s="238">
        <f>IF(N277="nulová",J277,0)</f>
        <v>0</v>
      </c>
      <c r="BJ277" s="14" t="s">
        <v>198</v>
      </c>
      <c r="BK277" s="238">
        <f>ROUND(I277*H277,2)</f>
        <v>0</v>
      </c>
      <c r="BL277" s="14" t="s">
        <v>273</v>
      </c>
      <c r="BM277" s="237" t="s">
        <v>1211</v>
      </c>
    </row>
    <row r="278" s="2" customFormat="1">
      <c r="A278" s="35"/>
      <c r="B278" s="36"/>
      <c r="C278" s="37"/>
      <c r="D278" s="239" t="s">
        <v>200</v>
      </c>
      <c r="E278" s="37"/>
      <c r="F278" s="240" t="s">
        <v>1212</v>
      </c>
      <c r="G278" s="37"/>
      <c r="H278" s="37"/>
      <c r="I278" s="241"/>
      <c r="J278" s="37"/>
      <c r="K278" s="37"/>
      <c r="L278" s="41"/>
      <c r="M278" s="242"/>
      <c r="N278" s="243"/>
      <c r="O278" s="89"/>
      <c r="P278" s="89"/>
      <c r="Q278" s="89"/>
      <c r="R278" s="89"/>
      <c r="S278" s="89"/>
      <c r="T278" s="90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14" t="s">
        <v>200</v>
      </c>
      <c r="AU278" s="14" t="s">
        <v>92</v>
      </c>
    </row>
    <row r="279" s="2" customFormat="1" ht="24.15" customHeight="1">
      <c r="A279" s="35"/>
      <c r="B279" s="36"/>
      <c r="C279" s="244" t="s">
        <v>699</v>
      </c>
      <c r="D279" s="244" t="s">
        <v>402</v>
      </c>
      <c r="E279" s="245" t="s">
        <v>1213</v>
      </c>
      <c r="F279" s="246" t="s">
        <v>1214</v>
      </c>
      <c r="G279" s="247" t="s">
        <v>229</v>
      </c>
      <c r="H279" s="248">
        <v>5</v>
      </c>
      <c r="I279" s="249"/>
      <c r="J279" s="250">
        <f>ROUND(I279*H279,2)</f>
        <v>0</v>
      </c>
      <c r="K279" s="251"/>
      <c r="L279" s="252"/>
      <c r="M279" s="253" t="s">
        <v>1</v>
      </c>
      <c r="N279" s="254" t="s">
        <v>47</v>
      </c>
      <c r="O279" s="89"/>
      <c r="P279" s="235">
        <f>O279*H279</f>
        <v>0</v>
      </c>
      <c r="Q279" s="235">
        <v>0.00016000000000000001</v>
      </c>
      <c r="R279" s="235">
        <f>Q279*H279</f>
        <v>0.00080000000000000004</v>
      </c>
      <c r="S279" s="235">
        <v>0</v>
      </c>
      <c r="T279" s="23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37" t="s">
        <v>353</v>
      </c>
      <c r="AT279" s="237" t="s">
        <v>402</v>
      </c>
      <c r="AU279" s="237" t="s">
        <v>92</v>
      </c>
      <c r="AY279" s="14" t="s">
        <v>190</v>
      </c>
      <c r="BE279" s="238">
        <f>IF(N279="základní",J279,0)</f>
        <v>0</v>
      </c>
      <c r="BF279" s="238">
        <f>IF(N279="snížená",J279,0)</f>
        <v>0</v>
      </c>
      <c r="BG279" s="238">
        <f>IF(N279="zákl. přenesená",J279,0)</f>
        <v>0</v>
      </c>
      <c r="BH279" s="238">
        <f>IF(N279="sníž. přenesená",J279,0)</f>
        <v>0</v>
      </c>
      <c r="BI279" s="238">
        <f>IF(N279="nulová",J279,0)</f>
        <v>0</v>
      </c>
      <c r="BJ279" s="14" t="s">
        <v>198</v>
      </c>
      <c r="BK279" s="238">
        <f>ROUND(I279*H279,2)</f>
        <v>0</v>
      </c>
      <c r="BL279" s="14" t="s">
        <v>273</v>
      </c>
      <c r="BM279" s="237" t="s">
        <v>1215</v>
      </c>
    </row>
    <row r="280" s="2" customFormat="1" ht="16.5" customHeight="1">
      <c r="A280" s="35"/>
      <c r="B280" s="36"/>
      <c r="C280" s="244" t="s">
        <v>704</v>
      </c>
      <c r="D280" s="244" t="s">
        <v>402</v>
      </c>
      <c r="E280" s="245" t="s">
        <v>1216</v>
      </c>
      <c r="F280" s="246" t="s">
        <v>1217</v>
      </c>
      <c r="G280" s="247" t="s">
        <v>265</v>
      </c>
      <c r="H280" s="248">
        <v>1.25</v>
      </c>
      <c r="I280" s="249"/>
      <c r="J280" s="250">
        <f>ROUND(I280*H280,2)</f>
        <v>0</v>
      </c>
      <c r="K280" s="251"/>
      <c r="L280" s="252"/>
      <c r="M280" s="253" t="s">
        <v>1</v>
      </c>
      <c r="N280" s="254" t="s">
        <v>47</v>
      </c>
      <c r="O280" s="89"/>
      <c r="P280" s="235">
        <f>O280*H280</f>
        <v>0</v>
      </c>
      <c r="Q280" s="235">
        <v>6.0000000000000002E-05</v>
      </c>
      <c r="R280" s="235">
        <f>Q280*H280</f>
        <v>7.5000000000000007E-05</v>
      </c>
      <c r="S280" s="235">
        <v>0</v>
      </c>
      <c r="T280" s="23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37" t="s">
        <v>353</v>
      </c>
      <c r="AT280" s="237" t="s">
        <v>402</v>
      </c>
      <c r="AU280" s="237" t="s">
        <v>92</v>
      </c>
      <c r="AY280" s="14" t="s">
        <v>190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4" t="s">
        <v>198</v>
      </c>
      <c r="BK280" s="238">
        <f>ROUND(I280*H280,2)</f>
        <v>0</v>
      </c>
      <c r="BL280" s="14" t="s">
        <v>273</v>
      </c>
      <c r="BM280" s="237" t="s">
        <v>1218</v>
      </c>
    </row>
    <row r="281" s="2" customFormat="1" ht="24.15" customHeight="1">
      <c r="A281" s="35"/>
      <c r="B281" s="36"/>
      <c r="C281" s="225" t="s">
        <v>708</v>
      </c>
      <c r="D281" s="225" t="s">
        <v>193</v>
      </c>
      <c r="E281" s="226" t="s">
        <v>1219</v>
      </c>
      <c r="F281" s="227" t="s">
        <v>1220</v>
      </c>
      <c r="G281" s="228" t="s">
        <v>229</v>
      </c>
      <c r="H281" s="229">
        <v>1</v>
      </c>
      <c r="I281" s="230"/>
      <c r="J281" s="231">
        <f>ROUND(I281*H281,2)</f>
        <v>0</v>
      </c>
      <c r="K281" s="232"/>
      <c r="L281" s="41"/>
      <c r="M281" s="233" t="s">
        <v>1</v>
      </c>
      <c r="N281" s="234" t="s">
        <v>47</v>
      </c>
      <c r="O281" s="89"/>
      <c r="P281" s="235">
        <f>O281*H281</f>
        <v>0</v>
      </c>
      <c r="Q281" s="235">
        <v>0</v>
      </c>
      <c r="R281" s="235">
        <f>Q281*H281</f>
        <v>0</v>
      </c>
      <c r="S281" s="235">
        <v>0</v>
      </c>
      <c r="T281" s="23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37" t="s">
        <v>273</v>
      </c>
      <c r="AT281" s="237" t="s">
        <v>193</v>
      </c>
      <c r="AU281" s="237" t="s">
        <v>92</v>
      </c>
      <c r="AY281" s="14" t="s">
        <v>190</v>
      </c>
      <c r="BE281" s="238">
        <f>IF(N281="základní",J281,0)</f>
        <v>0</v>
      </c>
      <c r="BF281" s="238">
        <f>IF(N281="snížená",J281,0)</f>
        <v>0</v>
      </c>
      <c r="BG281" s="238">
        <f>IF(N281="zákl. přenesená",J281,0)</f>
        <v>0</v>
      </c>
      <c r="BH281" s="238">
        <f>IF(N281="sníž. přenesená",J281,0)</f>
        <v>0</v>
      </c>
      <c r="BI281" s="238">
        <f>IF(N281="nulová",J281,0)</f>
        <v>0</v>
      </c>
      <c r="BJ281" s="14" t="s">
        <v>198</v>
      </c>
      <c r="BK281" s="238">
        <f>ROUND(I281*H281,2)</f>
        <v>0</v>
      </c>
      <c r="BL281" s="14" t="s">
        <v>273</v>
      </c>
      <c r="BM281" s="237" t="s">
        <v>1221</v>
      </c>
    </row>
    <row r="282" s="2" customFormat="1">
      <c r="A282" s="35"/>
      <c r="B282" s="36"/>
      <c r="C282" s="37"/>
      <c r="D282" s="239" t="s">
        <v>200</v>
      </c>
      <c r="E282" s="37"/>
      <c r="F282" s="240" t="s">
        <v>1222</v>
      </c>
      <c r="G282" s="37"/>
      <c r="H282" s="37"/>
      <c r="I282" s="241"/>
      <c r="J282" s="37"/>
      <c r="K282" s="37"/>
      <c r="L282" s="41"/>
      <c r="M282" s="242"/>
      <c r="N282" s="243"/>
      <c r="O282" s="89"/>
      <c r="P282" s="89"/>
      <c r="Q282" s="89"/>
      <c r="R282" s="89"/>
      <c r="S282" s="89"/>
      <c r="T282" s="90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4" t="s">
        <v>200</v>
      </c>
      <c r="AU282" s="14" t="s">
        <v>92</v>
      </c>
    </row>
    <row r="283" s="2" customFormat="1" ht="16.5" customHeight="1">
      <c r="A283" s="35"/>
      <c r="B283" s="36"/>
      <c r="C283" s="225" t="s">
        <v>713</v>
      </c>
      <c r="D283" s="225" t="s">
        <v>193</v>
      </c>
      <c r="E283" s="226" t="s">
        <v>1223</v>
      </c>
      <c r="F283" s="227" t="s">
        <v>1224</v>
      </c>
      <c r="G283" s="228" t="s">
        <v>265</v>
      </c>
      <c r="H283" s="229">
        <v>20</v>
      </c>
      <c r="I283" s="230"/>
      <c r="J283" s="231">
        <f>ROUND(I283*H283,2)</f>
        <v>0</v>
      </c>
      <c r="K283" s="232"/>
      <c r="L283" s="41"/>
      <c r="M283" s="233" t="s">
        <v>1</v>
      </c>
      <c r="N283" s="234" t="s">
        <v>47</v>
      </c>
      <c r="O283" s="89"/>
      <c r="P283" s="235">
        <f>O283*H283</f>
        <v>0</v>
      </c>
      <c r="Q283" s="235">
        <v>0</v>
      </c>
      <c r="R283" s="235">
        <f>Q283*H283</f>
        <v>0</v>
      </c>
      <c r="S283" s="235">
        <v>0</v>
      </c>
      <c r="T283" s="23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37" t="s">
        <v>273</v>
      </c>
      <c r="AT283" s="237" t="s">
        <v>193</v>
      </c>
      <c r="AU283" s="237" t="s">
        <v>92</v>
      </c>
      <c r="AY283" s="14" t="s">
        <v>190</v>
      </c>
      <c r="BE283" s="238">
        <f>IF(N283="základní",J283,0)</f>
        <v>0</v>
      </c>
      <c r="BF283" s="238">
        <f>IF(N283="snížená",J283,0)</f>
        <v>0</v>
      </c>
      <c r="BG283" s="238">
        <f>IF(N283="zákl. přenesená",J283,0)</f>
        <v>0</v>
      </c>
      <c r="BH283" s="238">
        <f>IF(N283="sníž. přenesená",J283,0)</f>
        <v>0</v>
      </c>
      <c r="BI283" s="238">
        <f>IF(N283="nulová",J283,0)</f>
        <v>0</v>
      </c>
      <c r="BJ283" s="14" t="s">
        <v>198</v>
      </c>
      <c r="BK283" s="238">
        <f>ROUND(I283*H283,2)</f>
        <v>0</v>
      </c>
      <c r="BL283" s="14" t="s">
        <v>273</v>
      </c>
      <c r="BM283" s="237" t="s">
        <v>1225</v>
      </c>
    </row>
    <row r="284" s="2" customFormat="1">
      <c r="A284" s="35"/>
      <c r="B284" s="36"/>
      <c r="C284" s="37"/>
      <c r="D284" s="239" t="s">
        <v>200</v>
      </c>
      <c r="E284" s="37"/>
      <c r="F284" s="240" t="s">
        <v>1226</v>
      </c>
      <c r="G284" s="37"/>
      <c r="H284" s="37"/>
      <c r="I284" s="241"/>
      <c r="J284" s="37"/>
      <c r="K284" s="37"/>
      <c r="L284" s="41"/>
      <c r="M284" s="242"/>
      <c r="N284" s="243"/>
      <c r="O284" s="89"/>
      <c r="P284" s="89"/>
      <c r="Q284" s="89"/>
      <c r="R284" s="89"/>
      <c r="S284" s="89"/>
      <c r="T284" s="90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4" t="s">
        <v>200</v>
      </c>
      <c r="AU284" s="14" t="s">
        <v>92</v>
      </c>
    </row>
    <row r="285" s="2" customFormat="1" ht="21.75" customHeight="1">
      <c r="A285" s="35"/>
      <c r="B285" s="36"/>
      <c r="C285" s="244" t="s">
        <v>718</v>
      </c>
      <c r="D285" s="244" t="s">
        <v>402</v>
      </c>
      <c r="E285" s="245" t="s">
        <v>1227</v>
      </c>
      <c r="F285" s="246" t="s">
        <v>1228</v>
      </c>
      <c r="G285" s="247" t="s">
        <v>265</v>
      </c>
      <c r="H285" s="248">
        <v>21</v>
      </c>
      <c r="I285" s="249"/>
      <c r="J285" s="250">
        <f>ROUND(I285*H285,2)</f>
        <v>0</v>
      </c>
      <c r="K285" s="251"/>
      <c r="L285" s="252"/>
      <c r="M285" s="253" t="s">
        <v>1</v>
      </c>
      <c r="N285" s="254" t="s">
        <v>47</v>
      </c>
      <c r="O285" s="89"/>
      <c r="P285" s="235">
        <f>O285*H285</f>
        <v>0</v>
      </c>
      <c r="Q285" s="235">
        <v>0.00088999999999999995</v>
      </c>
      <c r="R285" s="235">
        <f>Q285*H285</f>
        <v>0.018689999999999998</v>
      </c>
      <c r="S285" s="235">
        <v>0</v>
      </c>
      <c r="T285" s="23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37" t="s">
        <v>353</v>
      </c>
      <c r="AT285" s="237" t="s">
        <v>402</v>
      </c>
      <c r="AU285" s="237" t="s">
        <v>92</v>
      </c>
      <c r="AY285" s="14" t="s">
        <v>190</v>
      </c>
      <c r="BE285" s="238">
        <f>IF(N285="základní",J285,0)</f>
        <v>0</v>
      </c>
      <c r="BF285" s="238">
        <f>IF(N285="snížená",J285,0)</f>
        <v>0</v>
      </c>
      <c r="BG285" s="238">
        <f>IF(N285="zákl. přenesená",J285,0)</f>
        <v>0</v>
      </c>
      <c r="BH285" s="238">
        <f>IF(N285="sníž. přenesená",J285,0)</f>
        <v>0</v>
      </c>
      <c r="BI285" s="238">
        <f>IF(N285="nulová",J285,0)</f>
        <v>0</v>
      </c>
      <c r="BJ285" s="14" t="s">
        <v>198</v>
      </c>
      <c r="BK285" s="238">
        <f>ROUND(I285*H285,2)</f>
        <v>0</v>
      </c>
      <c r="BL285" s="14" t="s">
        <v>273</v>
      </c>
      <c r="BM285" s="237" t="s">
        <v>1229</v>
      </c>
    </row>
    <row r="286" s="2" customFormat="1" ht="21.75" customHeight="1">
      <c r="A286" s="35"/>
      <c r="B286" s="36"/>
      <c r="C286" s="244" t="s">
        <v>723</v>
      </c>
      <c r="D286" s="244" t="s">
        <v>402</v>
      </c>
      <c r="E286" s="245" t="s">
        <v>1230</v>
      </c>
      <c r="F286" s="246" t="s">
        <v>1231</v>
      </c>
      <c r="G286" s="247" t="s">
        <v>1232</v>
      </c>
      <c r="H286" s="248">
        <v>10</v>
      </c>
      <c r="I286" s="249"/>
      <c r="J286" s="250">
        <f>ROUND(I286*H286,2)</f>
        <v>0</v>
      </c>
      <c r="K286" s="251"/>
      <c r="L286" s="252"/>
      <c r="M286" s="253" t="s">
        <v>1</v>
      </c>
      <c r="N286" s="254" t="s">
        <v>47</v>
      </c>
      <c r="O286" s="89"/>
      <c r="P286" s="235">
        <f>O286*H286</f>
        <v>0</v>
      </c>
      <c r="Q286" s="235">
        <v>3.0000000000000001E-05</v>
      </c>
      <c r="R286" s="235">
        <f>Q286*H286</f>
        <v>0.00030000000000000003</v>
      </c>
      <c r="S286" s="235">
        <v>0</v>
      </c>
      <c r="T286" s="23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37" t="s">
        <v>353</v>
      </c>
      <c r="AT286" s="237" t="s">
        <v>402</v>
      </c>
      <c r="AU286" s="237" t="s">
        <v>92</v>
      </c>
      <c r="AY286" s="14" t="s">
        <v>190</v>
      </c>
      <c r="BE286" s="238">
        <f>IF(N286="základní",J286,0)</f>
        <v>0</v>
      </c>
      <c r="BF286" s="238">
        <f>IF(N286="snížená",J286,0)</f>
        <v>0</v>
      </c>
      <c r="BG286" s="238">
        <f>IF(N286="zákl. přenesená",J286,0)</f>
        <v>0</v>
      </c>
      <c r="BH286" s="238">
        <f>IF(N286="sníž. přenesená",J286,0)</f>
        <v>0</v>
      </c>
      <c r="BI286" s="238">
        <f>IF(N286="nulová",J286,0)</f>
        <v>0</v>
      </c>
      <c r="BJ286" s="14" t="s">
        <v>198</v>
      </c>
      <c r="BK286" s="238">
        <f>ROUND(I286*H286,2)</f>
        <v>0</v>
      </c>
      <c r="BL286" s="14" t="s">
        <v>273</v>
      </c>
      <c r="BM286" s="237" t="s">
        <v>1233</v>
      </c>
    </row>
    <row r="287" s="2" customFormat="1" ht="16.5" customHeight="1">
      <c r="A287" s="35"/>
      <c r="B287" s="36"/>
      <c r="C287" s="244" t="s">
        <v>727</v>
      </c>
      <c r="D287" s="244" t="s">
        <v>402</v>
      </c>
      <c r="E287" s="245" t="s">
        <v>1234</v>
      </c>
      <c r="F287" s="246" t="s">
        <v>1235</v>
      </c>
      <c r="G287" s="247" t="s">
        <v>229</v>
      </c>
      <c r="H287" s="248">
        <v>10</v>
      </c>
      <c r="I287" s="249"/>
      <c r="J287" s="250">
        <f>ROUND(I287*H287,2)</f>
        <v>0</v>
      </c>
      <c r="K287" s="251"/>
      <c r="L287" s="252"/>
      <c r="M287" s="253" t="s">
        <v>1</v>
      </c>
      <c r="N287" s="254" t="s">
        <v>47</v>
      </c>
      <c r="O287" s="89"/>
      <c r="P287" s="235">
        <f>O287*H287</f>
        <v>0</v>
      </c>
      <c r="Q287" s="235">
        <v>0.00010000000000000001</v>
      </c>
      <c r="R287" s="235">
        <f>Q287*H287</f>
        <v>0.001</v>
      </c>
      <c r="S287" s="235">
        <v>0</v>
      </c>
      <c r="T287" s="23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7" t="s">
        <v>353</v>
      </c>
      <c r="AT287" s="237" t="s">
        <v>402</v>
      </c>
      <c r="AU287" s="237" t="s">
        <v>92</v>
      </c>
      <c r="AY287" s="14" t="s">
        <v>190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4" t="s">
        <v>198</v>
      </c>
      <c r="BK287" s="238">
        <f>ROUND(I287*H287,2)</f>
        <v>0</v>
      </c>
      <c r="BL287" s="14" t="s">
        <v>273</v>
      </c>
      <c r="BM287" s="237" t="s">
        <v>1236</v>
      </c>
    </row>
    <row r="288" s="2" customFormat="1" ht="24.15" customHeight="1">
      <c r="A288" s="35"/>
      <c r="B288" s="36"/>
      <c r="C288" s="225" t="s">
        <v>732</v>
      </c>
      <c r="D288" s="225" t="s">
        <v>193</v>
      </c>
      <c r="E288" s="226" t="s">
        <v>1237</v>
      </c>
      <c r="F288" s="227" t="s">
        <v>1238</v>
      </c>
      <c r="G288" s="228" t="s">
        <v>229</v>
      </c>
      <c r="H288" s="229">
        <v>10</v>
      </c>
      <c r="I288" s="230"/>
      <c r="J288" s="231">
        <f>ROUND(I288*H288,2)</f>
        <v>0</v>
      </c>
      <c r="K288" s="232"/>
      <c r="L288" s="41"/>
      <c r="M288" s="233" t="s">
        <v>1</v>
      </c>
      <c r="N288" s="234" t="s">
        <v>47</v>
      </c>
      <c r="O288" s="89"/>
      <c r="P288" s="235">
        <f>O288*H288</f>
        <v>0</v>
      </c>
      <c r="Q288" s="235">
        <v>0</v>
      </c>
      <c r="R288" s="235">
        <f>Q288*H288</f>
        <v>0</v>
      </c>
      <c r="S288" s="235">
        <v>0</v>
      </c>
      <c r="T288" s="23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37" t="s">
        <v>273</v>
      </c>
      <c r="AT288" s="237" t="s">
        <v>193</v>
      </c>
      <c r="AU288" s="237" t="s">
        <v>92</v>
      </c>
      <c r="AY288" s="14" t="s">
        <v>190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4" t="s">
        <v>198</v>
      </c>
      <c r="BK288" s="238">
        <f>ROUND(I288*H288,2)</f>
        <v>0</v>
      </c>
      <c r="BL288" s="14" t="s">
        <v>273</v>
      </c>
      <c r="BM288" s="237" t="s">
        <v>1239</v>
      </c>
    </row>
    <row r="289" s="2" customFormat="1">
      <c r="A289" s="35"/>
      <c r="B289" s="36"/>
      <c r="C289" s="37"/>
      <c r="D289" s="239" t="s">
        <v>200</v>
      </c>
      <c r="E289" s="37"/>
      <c r="F289" s="240" t="s">
        <v>1240</v>
      </c>
      <c r="G289" s="37"/>
      <c r="H289" s="37"/>
      <c r="I289" s="241"/>
      <c r="J289" s="37"/>
      <c r="K289" s="37"/>
      <c r="L289" s="41"/>
      <c r="M289" s="242"/>
      <c r="N289" s="243"/>
      <c r="O289" s="89"/>
      <c r="P289" s="89"/>
      <c r="Q289" s="89"/>
      <c r="R289" s="89"/>
      <c r="S289" s="89"/>
      <c r="T289" s="90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4" t="s">
        <v>200</v>
      </c>
      <c r="AU289" s="14" t="s">
        <v>92</v>
      </c>
    </row>
    <row r="290" s="2" customFormat="1" ht="16.5" customHeight="1">
      <c r="A290" s="35"/>
      <c r="B290" s="36"/>
      <c r="C290" s="244" t="s">
        <v>739</v>
      </c>
      <c r="D290" s="244" t="s">
        <v>402</v>
      </c>
      <c r="E290" s="245" t="s">
        <v>1241</v>
      </c>
      <c r="F290" s="246" t="s">
        <v>1242</v>
      </c>
      <c r="G290" s="247" t="s">
        <v>229</v>
      </c>
      <c r="H290" s="248">
        <v>10</v>
      </c>
      <c r="I290" s="249"/>
      <c r="J290" s="250">
        <f>ROUND(I290*H290,2)</f>
        <v>0</v>
      </c>
      <c r="K290" s="251"/>
      <c r="L290" s="252"/>
      <c r="M290" s="253" t="s">
        <v>1</v>
      </c>
      <c r="N290" s="254" t="s">
        <v>47</v>
      </c>
      <c r="O290" s="89"/>
      <c r="P290" s="235">
        <f>O290*H290</f>
        <v>0</v>
      </c>
      <c r="Q290" s="235">
        <v>0.00024000000000000001</v>
      </c>
      <c r="R290" s="235">
        <f>Q290*H290</f>
        <v>0.0024000000000000002</v>
      </c>
      <c r="S290" s="235">
        <v>0</v>
      </c>
      <c r="T290" s="23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37" t="s">
        <v>353</v>
      </c>
      <c r="AT290" s="237" t="s">
        <v>402</v>
      </c>
      <c r="AU290" s="237" t="s">
        <v>92</v>
      </c>
      <c r="AY290" s="14" t="s">
        <v>190</v>
      </c>
      <c r="BE290" s="238">
        <f>IF(N290="základní",J290,0)</f>
        <v>0</v>
      </c>
      <c r="BF290" s="238">
        <f>IF(N290="snížená",J290,0)</f>
        <v>0</v>
      </c>
      <c r="BG290" s="238">
        <f>IF(N290="zákl. přenesená",J290,0)</f>
        <v>0</v>
      </c>
      <c r="BH290" s="238">
        <f>IF(N290="sníž. přenesená",J290,0)</f>
        <v>0</v>
      </c>
      <c r="BI290" s="238">
        <f>IF(N290="nulová",J290,0)</f>
        <v>0</v>
      </c>
      <c r="BJ290" s="14" t="s">
        <v>198</v>
      </c>
      <c r="BK290" s="238">
        <f>ROUND(I290*H290,2)</f>
        <v>0</v>
      </c>
      <c r="BL290" s="14" t="s">
        <v>273</v>
      </c>
      <c r="BM290" s="237" t="s">
        <v>1243</v>
      </c>
    </row>
    <row r="291" s="2" customFormat="1" ht="33" customHeight="1">
      <c r="A291" s="35"/>
      <c r="B291" s="36"/>
      <c r="C291" s="244" t="s">
        <v>744</v>
      </c>
      <c r="D291" s="244" t="s">
        <v>402</v>
      </c>
      <c r="E291" s="245" t="s">
        <v>1244</v>
      </c>
      <c r="F291" s="246" t="s">
        <v>1245</v>
      </c>
      <c r="G291" s="247" t="s">
        <v>229</v>
      </c>
      <c r="H291" s="248">
        <v>10</v>
      </c>
      <c r="I291" s="249"/>
      <c r="J291" s="250">
        <f>ROUND(I291*H291,2)</f>
        <v>0</v>
      </c>
      <c r="K291" s="251"/>
      <c r="L291" s="252"/>
      <c r="M291" s="253" t="s">
        <v>1</v>
      </c>
      <c r="N291" s="254" t="s">
        <v>47</v>
      </c>
      <c r="O291" s="89"/>
      <c r="P291" s="235">
        <f>O291*H291</f>
        <v>0</v>
      </c>
      <c r="Q291" s="235">
        <v>0</v>
      </c>
      <c r="R291" s="235">
        <f>Q291*H291</f>
        <v>0</v>
      </c>
      <c r="S291" s="235">
        <v>0</v>
      </c>
      <c r="T291" s="23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7" t="s">
        <v>353</v>
      </c>
      <c r="AT291" s="237" t="s">
        <v>402</v>
      </c>
      <c r="AU291" s="237" t="s">
        <v>92</v>
      </c>
      <c r="AY291" s="14" t="s">
        <v>190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4" t="s">
        <v>198</v>
      </c>
      <c r="BK291" s="238">
        <f>ROUND(I291*H291,2)</f>
        <v>0</v>
      </c>
      <c r="BL291" s="14" t="s">
        <v>273</v>
      </c>
      <c r="BM291" s="237" t="s">
        <v>1246</v>
      </c>
    </row>
    <row r="292" s="2" customFormat="1" ht="21.75" customHeight="1">
      <c r="A292" s="35"/>
      <c r="B292" s="36"/>
      <c r="C292" s="225" t="s">
        <v>749</v>
      </c>
      <c r="D292" s="225" t="s">
        <v>193</v>
      </c>
      <c r="E292" s="226" t="s">
        <v>1247</v>
      </c>
      <c r="F292" s="227" t="s">
        <v>1248</v>
      </c>
      <c r="G292" s="228" t="s">
        <v>229</v>
      </c>
      <c r="H292" s="229">
        <v>1</v>
      </c>
      <c r="I292" s="230"/>
      <c r="J292" s="231">
        <f>ROUND(I292*H292,2)</f>
        <v>0</v>
      </c>
      <c r="K292" s="232"/>
      <c r="L292" s="41"/>
      <c r="M292" s="233" t="s">
        <v>1</v>
      </c>
      <c r="N292" s="234" t="s">
        <v>47</v>
      </c>
      <c r="O292" s="89"/>
      <c r="P292" s="235">
        <f>O292*H292</f>
        <v>0</v>
      </c>
      <c r="Q292" s="235">
        <v>0</v>
      </c>
      <c r="R292" s="235">
        <f>Q292*H292</f>
        <v>0</v>
      </c>
      <c r="S292" s="235">
        <v>0</v>
      </c>
      <c r="T292" s="23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37" t="s">
        <v>273</v>
      </c>
      <c r="AT292" s="237" t="s">
        <v>193</v>
      </c>
      <c r="AU292" s="237" t="s">
        <v>92</v>
      </c>
      <c r="AY292" s="14" t="s">
        <v>190</v>
      </c>
      <c r="BE292" s="238">
        <f>IF(N292="základní",J292,0)</f>
        <v>0</v>
      </c>
      <c r="BF292" s="238">
        <f>IF(N292="snížená",J292,0)</f>
        <v>0</v>
      </c>
      <c r="BG292" s="238">
        <f>IF(N292="zákl. přenesená",J292,0)</f>
        <v>0</v>
      </c>
      <c r="BH292" s="238">
        <f>IF(N292="sníž. přenesená",J292,0)</f>
        <v>0</v>
      </c>
      <c r="BI292" s="238">
        <f>IF(N292="nulová",J292,0)</f>
        <v>0</v>
      </c>
      <c r="BJ292" s="14" t="s">
        <v>198</v>
      </c>
      <c r="BK292" s="238">
        <f>ROUND(I292*H292,2)</f>
        <v>0</v>
      </c>
      <c r="BL292" s="14" t="s">
        <v>273</v>
      </c>
      <c r="BM292" s="237" t="s">
        <v>1249</v>
      </c>
    </row>
    <row r="293" s="2" customFormat="1">
      <c r="A293" s="35"/>
      <c r="B293" s="36"/>
      <c r="C293" s="37"/>
      <c r="D293" s="239" t="s">
        <v>200</v>
      </c>
      <c r="E293" s="37"/>
      <c r="F293" s="240" t="s">
        <v>1250</v>
      </c>
      <c r="G293" s="37"/>
      <c r="H293" s="37"/>
      <c r="I293" s="241"/>
      <c r="J293" s="37"/>
      <c r="K293" s="37"/>
      <c r="L293" s="41"/>
      <c r="M293" s="242"/>
      <c r="N293" s="243"/>
      <c r="O293" s="89"/>
      <c r="P293" s="89"/>
      <c r="Q293" s="89"/>
      <c r="R293" s="89"/>
      <c r="S293" s="89"/>
      <c r="T293" s="90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14" t="s">
        <v>200</v>
      </c>
      <c r="AU293" s="14" t="s">
        <v>92</v>
      </c>
    </row>
    <row r="294" s="2" customFormat="1" ht="24.15" customHeight="1">
      <c r="A294" s="35"/>
      <c r="B294" s="36"/>
      <c r="C294" s="244" t="s">
        <v>754</v>
      </c>
      <c r="D294" s="244" t="s">
        <v>402</v>
      </c>
      <c r="E294" s="245" t="s">
        <v>1251</v>
      </c>
      <c r="F294" s="246" t="s">
        <v>1252</v>
      </c>
      <c r="G294" s="247" t="s">
        <v>229</v>
      </c>
      <c r="H294" s="248">
        <v>1</v>
      </c>
      <c r="I294" s="249"/>
      <c r="J294" s="250">
        <f>ROUND(I294*H294,2)</f>
        <v>0</v>
      </c>
      <c r="K294" s="251"/>
      <c r="L294" s="252"/>
      <c r="M294" s="253" t="s">
        <v>1</v>
      </c>
      <c r="N294" s="254" t="s">
        <v>47</v>
      </c>
      <c r="O294" s="89"/>
      <c r="P294" s="235">
        <f>O294*H294</f>
        <v>0</v>
      </c>
      <c r="Q294" s="235">
        <v>3.0000000000000001E-05</v>
      </c>
      <c r="R294" s="235">
        <f>Q294*H294</f>
        <v>3.0000000000000001E-05</v>
      </c>
      <c r="S294" s="235">
        <v>0</v>
      </c>
      <c r="T294" s="23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37" t="s">
        <v>353</v>
      </c>
      <c r="AT294" s="237" t="s">
        <v>402</v>
      </c>
      <c r="AU294" s="237" t="s">
        <v>92</v>
      </c>
      <c r="AY294" s="14" t="s">
        <v>190</v>
      </c>
      <c r="BE294" s="238">
        <f>IF(N294="základní",J294,0)</f>
        <v>0</v>
      </c>
      <c r="BF294" s="238">
        <f>IF(N294="snížená",J294,0)</f>
        <v>0</v>
      </c>
      <c r="BG294" s="238">
        <f>IF(N294="zákl. přenesená",J294,0)</f>
        <v>0</v>
      </c>
      <c r="BH294" s="238">
        <f>IF(N294="sníž. přenesená",J294,0)</f>
        <v>0</v>
      </c>
      <c r="BI294" s="238">
        <f>IF(N294="nulová",J294,0)</f>
        <v>0</v>
      </c>
      <c r="BJ294" s="14" t="s">
        <v>198</v>
      </c>
      <c r="BK294" s="238">
        <f>ROUND(I294*H294,2)</f>
        <v>0</v>
      </c>
      <c r="BL294" s="14" t="s">
        <v>273</v>
      </c>
      <c r="BM294" s="237" t="s">
        <v>1253</v>
      </c>
    </row>
    <row r="295" s="2" customFormat="1" ht="24.15" customHeight="1">
      <c r="A295" s="35"/>
      <c r="B295" s="36"/>
      <c r="C295" s="225" t="s">
        <v>759</v>
      </c>
      <c r="D295" s="225" t="s">
        <v>193</v>
      </c>
      <c r="E295" s="226" t="s">
        <v>1254</v>
      </c>
      <c r="F295" s="227" t="s">
        <v>1255</v>
      </c>
      <c r="G295" s="228" t="s">
        <v>213</v>
      </c>
      <c r="H295" s="229">
        <v>0.10299999999999999</v>
      </c>
      <c r="I295" s="230"/>
      <c r="J295" s="231">
        <f>ROUND(I295*H295,2)</f>
        <v>0</v>
      </c>
      <c r="K295" s="232"/>
      <c r="L295" s="41"/>
      <c r="M295" s="233" t="s">
        <v>1</v>
      </c>
      <c r="N295" s="234" t="s">
        <v>47</v>
      </c>
      <c r="O295" s="89"/>
      <c r="P295" s="235">
        <f>O295*H295</f>
        <v>0</v>
      </c>
      <c r="Q295" s="235">
        <v>0</v>
      </c>
      <c r="R295" s="235">
        <f>Q295*H295</f>
        <v>0</v>
      </c>
      <c r="S295" s="235">
        <v>0</v>
      </c>
      <c r="T295" s="23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7" t="s">
        <v>273</v>
      </c>
      <c r="AT295" s="237" t="s">
        <v>193</v>
      </c>
      <c r="AU295" s="237" t="s">
        <v>92</v>
      </c>
      <c r="AY295" s="14" t="s">
        <v>190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4" t="s">
        <v>198</v>
      </c>
      <c r="BK295" s="238">
        <f>ROUND(I295*H295,2)</f>
        <v>0</v>
      </c>
      <c r="BL295" s="14" t="s">
        <v>273</v>
      </c>
      <c r="BM295" s="237" t="s">
        <v>1256</v>
      </c>
    </row>
    <row r="296" s="2" customFormat="1">
      <c r="A296" s="35"/>
      <c r="B296" s="36"/>
      <c r="C296" s="37"/>
      <c r="D296" s="239" t="s">
        <v>200</v>
      </c>
      <c r="E296" s="37"/>
      <c r="F296" s="240" t="s">
        <v>1257</v>
      </c>
      <c r="G296" s="37"/>
      <c r="H296" s="37"/>
      <c r="I296" s="241"/>
      <c r="J296" s="37"/>
      <c r="K296" s="37"/>
      <c r="L296" s="41"/>
      <c r="M296" s="242"/>
      <c r="N296" s="243"/>
      <c r="O296" s="89"/>
      <c r="P296" s="89"/>
      <c r="Q296" s="89"/>
      <c r="R296" s="89"/>
      <c r="S296" s="89"/>
      <c r="T296" s="90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4" t="s">
        <v>200</v>
      </c>
      <c r="AU296" s="14" t="s">
        <v>92</v>
      </c>
    </row>
    <row r="297" s="2" customFormat="1" ht="24.15" customHeight="1">
      <c r="A297" s="35"/>
      <c r="B297" s="36"/>
      <c r="C297" s="225" t="s">
        <v>764</v>
      </c>
      <c r="D297" s="225" t="s">
        <v>193</v>
      </c>
      <c r="E297" s="226" t="s">
        <v>1258</v>
      </c>
      <c r="F297" s="227" t="s">
        <v>1259</v>
      </c>
      <c r="G297" s="228" t="s">
        <v>1260</v>
      </c>
      <c r="H297" s="229">
        <v>2</v>
      </c>
      <c r="I297" s="230"/>
      <c r="J297" s="231">
        <f>ROUND(I297*H297,2)</f>
        <v>0</v>
      </c>
      <c r="K297" s="232"/>
      <c r="L297" s="41"/>
      <c r="M297" s="233" t="s">
        <v>1</v>
      </c>
      <c r="N297" s="234" t="s">
        <v>47</v>
      </c>
      <c r="O297" s="89"/>
      <c r="P297" s="235">
        <f>O297*H297</f>
        <v>0</v>
      </c>
      <c r="Q297" s="235">
        <v>0</v>
      </c>
      <c r="R297" s="235">
        <f>Q297*H297</f>
        <v>0</v>
      </c>
      <c r="S297" s="235">
        <v>0</v>
      </c>
      <c r="T297" s="23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37" t="s">
        <v>273</v>
      </c>
      <c r="AT297" s="237" t="s">
        <v>193</v>
      </c>
      <c r="AU297" s="237" t="s">
        <v>92</v>
      </c>
      <c r="AY297" s="14" t="s">
        <v>190</v>
      </c>
      <c r="BE297" s="238">
        <f>IF(N297="základní",J297,0)</f>
        <v>0</v>
      </c>
      <c r="BF297" s="238">
        <f>IF(N297="snížená",J297,0)</f>
        <v>0</v>
      </c>
      <c r="BG297" s="238">
        <f>IF(N297="zákl. přenesená",J297,0)</f>
        <v>0</v>
      </c>
      <c r="BH297" s="238">
        <f>IF(N297="sníž. přenesená",J297,0)</f>
        <v>0</v>
      </c>
      <c r="BI297" s="238">
        <f>IF(N297="nulová",J297,0)</f>
        <v>0</v>
      </c>
      <c r="BJ297" s="14" t="s">
        <v>198</v>
      </c>
      <c r="BK297" s="238">
        <f>ROUND(I297*H297,2)</f>
        <v>0</v>
      </c>
      <c r="BL297" s="14" t="s">
        <v>273</v>
      </c>
      <c r="BM297" s="237" t="s">
        <v>1261</v>
      </c>
    </row>
    <row r="298" s="2" customFormat="1">
      <c r="A298" s="35"/>
      <c r="B298" s="36"/>
      <c r="C298" s="37"/>
      <c r="D298" s="239" t="s">
        <v>200</v>
      </c>
      <c r="E298" s="37"/>
      <c r="F298" s="240" t="s">
        <v>1262</v>
      </c>
      <c r="G298" s="37"/>
      <c r="H298" s="37"/>
      <c r="I298" s="241"/>
      <c r="J298" s="37"/>
      <c r="K298" s="37"/>
      <c r="L298" s="41"/>
      <c r="M298" s="242"/>
      <c r="N298" s="243"/>
      <c r="O298" s="89"/>
      <c r="P298" s="89"/>
      <c r="Q298" s="89"/>
      <c r="R298" s="89"/>
      <c r="S298" s="89"/>
      <c r="T298" s="90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4" t="s">
        <v>200</v>
      </c>
      <c r="AU298" s="14" t="s">
        <v>92</v>
      </c>
    </row>
    <row r="299" s="2" customFormat="1" ht="16.5" customHeight="1">
      <c r="A299" s="35"/>
      <c r="B299" s="36"/>
      <c r="C299" s="225" t="s">
        <v>768</v>
      </c>
      <c r="D299" s="225" t="s">
        <v>193</v>
      </c>
      <c r="E299" s="226" t="s">
        <v>1263</v>
      </c>
      <c r="F299" s="227" t="s">
        <v>1264</v>
      </c>
      <c r="G299" s="228" t="s">
        <v>1260</v>
      </c>
      <c r="H299" s="229">
        <v>7</v>
      </c>
      <c r="I299" s="230"/>
      <c r="J299" s="231">
        <f>ROUND(I299*H299,2)</f>
        <v>0</v>
      </c>
      <c r="K299" s="232"/>
      <c r="L299" s="41"/>
      <c r="M299" s="233" t="s">
        <v>1</v>
      </c>
      <c r="N299" s="234" t="s">
        <v>47</v>
      </c>
      <c r="O299" s="89"/>
      <c r="P299" s="235">
        <f>O299*H299</f>
        <v>0</v>
      </c>
      <c r="Q299" s="235">
        <v>0</v>
      </c>
      <c r="R299" s="235">
        <f>Q299*H299</f>
        <v>0</v>
      </c>
      <c r="S299" s="235">
        <v>0</v>
      </c>
      <c r="T299" s="236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37" t="s">
        <v>273</v>
      </c>
      <c r="AT299" s="237" t="s">
        <v>193</v>
      </c>
      <c r="AU299" s="237" t="s">
        <v>92</v>
      </c>
      <c r="AY299" s="14" t="s">
        <v>190</v>
      </c>
      <c r="BE299" s="238">
        <f>IF(N299="základní",J299,0)</f>
        <v>0</v>
      </c>
      <c r="BF299" s="238">
        <f>IF(N299="snížená",J299,0)</f>
        <v>0</v>
      </c>
      <c r="BG299" s="238">
        <f>IF(N299="zákl. přenesená",J299,0)</f>
        <v>0</v>
      </c>
      <c r="BH299" s="238">
        <f>IF(N299="sníž. přenesená",J299,0)</f>
        <v>0</v>
      </c>
      <c r="BI299" s="238">
        <f>IF(N299="nulová",J299,0)</f>
        <v>0</v>
      </c>
      <c r="BJ299" s="14" t="s">
        <v>198</v>
      </c>
      <c r="BK299" s="238">
        <f>ROUND(I299*H299,2)</f>
        <v>0</v>
      </c>
      <c r="BL299" s="14" t="s">
        <v>273</v>
      </c>
      <c r="BM299" s="237" t="s">
        <v>1265</v>
      </c>
    </row>
    <row r="300" s="2" customFormat="1">
      <c r="A300" s="35"/>
      <c r="B300" s="36"/>
      <c r="C300" s="37"/>
      <c r="D300" s="239" t="s">
        <v>200</v>
      </c>
      <c r="E300" s="37"/>
      <c r="F300" s="240" t="s">
        <v>1266</v>
      </c>
      <c r="G300" s="37"/>
      <c r="H300" s="37"/>
      <c r="I300" s="241"/>
      <c r="J300" s="37"/>
      <c r="K300" s="37"/>
      <c r="L300" s="41"/>
      <c r="M300" s="242"/>
      <c r="N300" s="243"/>
      <c r="O300" s="89"/>
      <c r="P300" s="89"/>
      <c r="Q300" s="89"/>
      <c r="R300" s="89"/>
      <c r="S300" s="89"/>
      <c r="T300" s="90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14" t="s">
        <v>200</v>
      </c>
      <c r="AU300" s="14" t="s">
        <v>92</v>
      </c>
    </row>
    <row r="301" s="2" customFormat="1">
      <c r="A301" s="35"/>
      <c r="B301" s="36"/>
      <c r="C301" s="37"/>
      <c r="D301" s="255" t="s">
        <v>568</v>
      </c>
      <c r="E301" s="37"/>
      <c r="F301" s="256" t="s">
        <v>1267</v>
      </c>
      <c r="G301" s="37"/>
      <c r="H301" s="37"/>
      <c r="I301" s="241"/>
      <c r="J301" s="37"/>
      <c r="K301" s="37"/>
      <c r="L301" s="41"/>
      <c r="M301" s="242"/>
      <c r="N301" s="243"/>
      <c r="O301" s="89"/>
      <c r="P301" s="89"/>
      <c r="Q301" s="89"/>
      <c r="R301" s="89"/>
      <c r="S301" s="89"/>
      <c r="T301" s="90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4" t="s">
        <v>568</v>
      </c>
      <c r="AU301" s="14" t="s">
        <v>92</v>
      </c>
    </row>
    <row r="302" s="12" customFormat="1" ht="22.8" customHeight="1">
      <c r="A302" s="12"/>
      <c r="B302" s="209"/>
      <c r="C302" s="210"/>
      <c r="D302" s="211" t="s">
        <v>78</v>
      </c>
      <c r="E302" s="223" t="s">
        <v>1268</v>
      </c>
      <c r="F302" s="223" t="s">
        <v>1269</v>
      </c>
      <c r="G302" s="210"/>
      <c r="H302" s="210"/>
      <c r="I302" s="213"/>
      <c r="J302" s="224">
        <f>BK302</f>
        <v>0</v>
      </c>
      <c r="K302" s="210"/>
      <c r="L302" s="215"/>
      <c r="M302" s="216"/>
      <c r="N302" s="217"/>
      <c r="O302" s="217"/>
      <c r="P302" s="218">
        <f>SUM(P303:P341)</f>
        <v>0</v>
      </c>
      <c r="Q302" s="217"/>
      <c r="R302" s="218">
        <f>SUM(R303:R341)</f>
        <v>0.0049075000000000004</v>
      </c>
      <c r="S302" s="217"/>
      <c r="T302" s="219">
        <f>SUM(T303:T341)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20" t="s">
        <v>92</v>
      </c>
      <c r="AT302" s="221" t="s">
        <v>78</v>
      </c>
      <c r="AU302" s="221" t="s">
        <v>86</v>
      </c>
      <c r="AY302" s="220" t="s">
        <v>190</v>
      </c>
      <c r="BK302" s="222">
        <f>SUM(BK303:BK341)</f>
        <v>0</v>
      </c>
    </row>
    <row r="303" s="2" customFormat="1" ht="24.15" customHeight="1">
      <c r="A303" s="35"/>
      <c r="B303" s="36"/>
      <c r="C303" s="225" t="s">
        <v>773</v>
      </c>
      <c r="D303" s="225" t="s">
        <v>193</v>
      </c>
      <c r="E303" s="226" t="s">
        <v>1270</v>
      </c>
      <c r="F303" s="227" t="s">
        <v>1271</v>
      </c>
      <c r="G303" s="228" t="s">
        <v>265</v>
      </c>
      <c r="H303" s="229">
        <v>25</v>
      </c>
      <c r="I303" s="230"/>
      <c r="J303" s="231">
        <f>ROUND(I303*H303,2)</f>
        <v>0</v>
      </c>
      <c r="K303" s="232"/>
      <c r="L303" s="41"/>
      <c r="M303" s="233" t="s">
        <v>1</v>
      </c>
      <c r="N303" s="234" t="s">
        <v>47</v>
      </c>
      <c r="O303" s="89"/>
      <c r="P303" s="235">
        <f>O303*H303</f>
        <v>0</v>
      </c>
      <c r="Q303" s="235">
        <v>0</v>
      </c>
      <c r="R303" s="235">
        <f>Q303*H303</f>
        <v>0</v>
      </c>
      <c r="S303" s="235">
        <v>0</v>
      </c>
      <c r="T303" s="236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37" t="s">
        <v>273</v>
      </c>
      <c r="AT303" s="237" t="s">
        <v>193</v>
      </c>
      <c r="AU303" s="237" t="s">
        <v>92</v>
      </c>
      <c r="AY303" s="14" t="s">
        <v>190</v>
      </c>
      <c r="BE303" s="238">
        <f>IF(N303="základní",J303,0)</f>
        <v>0</v>
      </c>
      <c r="BF303" s="238">
        <f>IF(N303="snížená",J303,0)</f>
        <v>0</v>
      </c>
      <c r="BG303" s="238">
        <f>IF(N303="zákl. přenesená",J303,0)</f>
        <v>0</v>
      </c>
      <c r="BH303" s="238">
        <f>IF(N303="sníž. přenesená",J303,0)</f>
        <v>0</v>
      </c>
      <c r="BI303" s="238">
        <f>IF(N303="nulová",J303,0)</f>
        <v>0</v>
      </c>
      <c r="BJ303" s="14" t="s">
        <v>198</v>
      </c>
      <c r="BK303" s="238">
        <f>ROUND(I303*H303,2)</f>
        <v>0</v>
      </c>
      <c r="BL303" s="14" t="s">
        <v>273</v>
      </c>
      <c r="BM303" s="237" t="s">
        <v>1272</v>
      </c>
    </row>
    <row r="304" s="2" customFormat="1">
      <c r="A304" s="35"/>
      <c r="B304" s="36"/>
      <c r="C304" s="37"/>
      <c r="D304" s="239" t="s">
        <v>200</v>
      </c>
      <c r="E304" s="37"/>
      <c r="F304" s="240" t="s">
        <v>1273</v>
      </c>
      <c r="G304" s="37"/>
      <c r="H304" s="37"/>
      <c r="I304" s="241"/>
      <c r="J304" s="37"/>
      <c r="K304" s="37"/>
      <c r="L304" s="41"/>
      <c r="M304" s="242"/>
      <c r="N304" s="243"/>
      <c r="O304" s="89"/>
      <c r="P304" s="89"/>
      <c r="Q304" s="89"/>
      <c r="R304" s="89"/>
      <c r="S304" s="89"/>
      <c r="T304" s="90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4" t="s">
        <v>200</v>
      </c>
      <c r="AU304" s="14" t="s">
        <v>92</v>
      </c>
    </row>
    <row r="305" s="2" customFormat="1" ht="21.75" customHeight="1">
      <c r="A305" s="35"/>
      <c r="B305" s="36"/>
      <c r="C305" s="244" t="s">
        <v>778</v>
      </c>
      <c r="D305" s="244" t="s">
        <v>402</v>
      </c>
      <c r="E305" s="245" t="s">
        <v>1274</v>
      </c>
      <c r="F305" s="246" t="s">
        <v>1275</v>
      </c>
      <c r="G305" s="247" t="s">
        <v>265</v>
      </c>
      <c r="H305" s="248">
        <v>15.75</v>
      </c>
      <c r="I305" s="249"/>
      <c r="J305" s="250">
        <f>ROUND(I305*H305,2)</f>
        <v>0</v>
      </c>
      <c r="K305" s="251"/>
      <c r="L305" s="252"/>
      <c r="M305" s="253" t="s">
        <v>1</v>
      </c>
      <c r="N305" s="254" t="s">
        <v>47</v>
      </c>
      <c r="O305" s="89"/>
      <c r="P305" s="235">
        <f>O305*H305</f>
        <v>0</v>
      </c>
      <c r="Q305" s="235">
        <v>3.0000000000000001E-05</v>
      </c>
      <c r="R305" s="235">
        <f>Q305*H305</f>
        <v>0.00047249999999999999</v>
      </c>
      <c r="S305" s="235">
        <v>0</v>
      </c>
      <c r="T305" s="236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37" t="s">
        <v>353</v>
      </c>
      <c r="AT305" s="237" t="s">
        <v>402</v>
      </c>
      <c r="AU305" s="237" t="s">
        <v>92</v>
      </c>
      <c r="AY305" s="14" t="s">
        <v>190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4" t="s">
        <v>198</v>
      </c>
      <c r="BK305" s="238">
        <f>ROUND(I305*H305,2)</f>
        <v>0</v>
      </c>
      <c r="BL305" s="14" t="s">
        <v>273</v>
      </c>
      <c r="BM305" s="237" t="s">
        <v>1276</v>
      </c>
    </row>
    <row r="306" s="2" customFormat="1" ht="21.75" customHeight="1">
      <c r="A306" s="35"/>
      <c r="B306" s="36"/>
      <c r="C306" s="244" t="s">
        <v>782</v>
      </c>
      <c r="D306" s="244" t="s">
        <v>402</v>
      </c>
      <c r="E306" s="245" t="s">
        <v>1277</v>
      </c>
      <c r="F306" s="246" t="s">
        <v>1278</v>
      </c>
      <c r="G306" s="247" t="s">
        <v>265</v>
      </c>
      <c r="H306" s="248">
        <v>10.5</v>
      </c>
      <c r="I306" s="249"/>
      <c r="J306" s="250">
        <f>ROUND(I306*H306,2)</f>
        <v>0</v>
      </c>
      <c r="K306" s="251"/>
      <c r="L306" s="252"/>
      <c r="M306" s="253" t="s">
        <v>1</v>
      </c>
      <c r="N306" s="254" t="s">
        <v>47</v>
      </c>
      <c r="O306" s="89"/>
      <c r="P306" s="235">
        <f>O306*H306</f>
        <v>0</v>
      </c>
      <c r="Q306" s="235">
        <v>6.9999999999999994E-05</v>
      </c>
      <c r="R306" s="235">
        <f>Q306*H306</f>
        <v>0.00073499999999999998</v>
      </c>
      <c r="S306" s="235">
        <v>0</v>
      </c>
      <c r="T306" s="23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37" t="s">
        <v>353</v>
      </c>
      <c r="AT306" s="237" t="s">
        <v>402</v>
      </c>
      <c r="AU306" s="237" t="s">
        <v>92</v>
      </c>
      <c r="AY306" s="14" t="s">
        <v>190</v>
      </c>
      <c r="BE306" s="238">
        <f>IF(N306="základní",J306,0)</f>
        <v>0</v>
      </c>
      <c r="BF306" s="238">
        <f>IF(N306="snížená",J306,0)</f>
        <v>0</v>
      </c>
      <c r="BG306" s="238">
        <f>IF(N306="zákl. přenesená",J306,0)</f>
        <v>0</v>
      </c>
      <c r="BH306" s="238">
        <f>IF(N306="sníž. přenesená",J306,0)</f>
        <v>0</v>
      </c>
      <c r="BI306" s="238">
        <f>IF(N306="nulová",J306,0)</f>
        <v>0</v>
      </c>
      <c r="BJ306" s="14" t="s">
        <v>198</v>
      </c>
      <c r="BK306" s="238">
        <f>ROUND(I306*H306,2)</f>
        <v>0</v>
      </c>
      <c r="BL306" s="14" t="s">
        <v>273</v>
      </c>
      <c r="BM306" s="237" t="s">
        <v>1279</v>
      </c>
    </row>
    <row r="307" s="2" customFormat="1" ht="24.15" customHeight="1">
      <c r="A307" s="35"/>
      <c r="B307" s="36"/>
      <c r="C307" s="225" t="s">
        <v>789</v>
      </c>
      <c r="D307" s="225" t="s">
        <v>193</v>
      </c>
      <c r="E307" s="226" t="s">
        <v>1280</v>
      </c>
      <c r="F307" s="227" t="s">
        <v>1281</v>
      </c>
      <c r="G307" s="228" t="s">
        <v>229</v>
      </c>
      <c r="H307" s="229">
        <v>9</v>
      </c>
      <c r="I307" s="230"/>
      <c r="J307" s="231">
        <f>ROUND(I307*H307,2)</f>
        <v>0</v>
      </c>
      <c r="K307" s="232"/>
      <c r="L307" s="41"/>
      <c r="M307" s="233" t="s">
        <v>1</v>
      </c>
      <c r="N307" s="234" t="s">
        <v>47</v>
      </c>
      <c r="O307" s="89"/>
      <c r="P307" s="235">
        <f>O307*H307</f>
        <v>0</v>
      </c>
      <c r="Q307" s="235">
        <v>0</v>
      </c>
      <c r="R307" s="235">
        <f>Q307*H307</f>
        <v>0</v>
      </c>
      <c r="S307" s="235">
        <v>0</v>
      </c>
      <c r="T307" s="23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37" t="s">
        <v>273</v>
      </c>
      <c r="AT307" s="237" t="s">
        <v>193</v>
      </c>
      <c r="AU307" s="237" t="s">
        <v>92</v>
      </c>
      <c r="AY307" s="14" t="s">
        <v>190</v>
      </c>
      <c r="BE307" s="238">
        <f>IF(N307="základní",J307,0)</f>
        <v>0</v>
      </c>
      <c r="BF307" s="238">
        <f>IF(N307="snížená",J307,0)</f>
        <v>0</v>
      </c>
      <c r="BG307" s="238">
        <f>IF(N307="zákl. přenesená",J307,0)</f>
        <v>0</v>
      </c>
      <c r="BH307" s="238">
        <f>IF(N307="sníž. přenesená",J307,0)</f>
        <v>0</v>
      </c>
      <c r="BI307" s="238">
        <f>IF(N307="nulová",J307,0)</f>
        <v>0</v>
      </c>
      <c r="BJ307" s="14" t="s">
        <v>198</v>
      </c>
      <c r="BK307" s="238">
        <f>ROUND(I307*H307,2)</f>
        <v>0</v>
      </c>
      <c r="BL307" s="14" t="s">
        <v>273</v>
      </c>
      <c r="BM307" s="237" t="s">
        <v>1282</v>
      </c>
    </row>
    <row r="308" s="2" customFormat="1">
      <c r="A308" s="35"/>
      <c r="B308" s="36"/>
      <c r="C308" s="37"/>
      <c r="D308" s="239" t="s">
        <v>200</v>
      </c>
      <c r="E308" s="37"/>
      <c r="F308" s="240" t="s">
        <v>1283</v>
      </c>
      <c r="G308" s="37"/>
      <c r="H308" s="37"/>
      <c r="I308" s="241"/>
      <c r="J308" s="37"/>
      <c r="K308" s="37"/>
      <c r="L308" s="41"/>
      <c r="M308" s="242"/>
      <c r="N308" s="243"/>
      <c r="O308" s="89"/>
      <c r="P308" s="89"/>
      <c r="Q308" s="89"/>
      <c r="R308" s="89"/>
      <c r="S308" s="89"/>
      <c r="T308" s="90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4" t="s">
        <v>200</v>
      </c>
      <c r="AU308" s="14" t="s">
        <v>92</v>
      </c>
    </row>
    <row r="309" s="2" customFormat="1" ht="24.15" customHeight="1">
      <c r="A309" s="35"/>
      <c r="B309" s="36"/>
      <c r="C309" s="244" t="s">
        <v>794</v>
      </c>
      <c r="D309" s="244" t="s">
        <v>402</v>
      </c>
      <c r="E309" s="245" t="s">
        <v>901</v>
      </c>
      <c r="F309" s="246" t="s">
        <v>902</v>
      </c>
      <c r="G309" s="247" t="s">
        <v>229</v>
      </c>
      <c r="H309" s="248">
        <v>4</v>
      </c>
      <c r="I309" s="249"/>
      <c r="J309" s="250">
        <f>ROUND(I309*H309,2)</f>
        <v>0</v>
      </c>
      <c r="K309" s="251"/>
      <c r="L309" s="252"/>
      <c r="M309" s="253" t="s">
        <v>1</v>
      </c>
      <c r="N309" s="254" t="s">
        <v>47</v>
      </c>
      <c r="O309" s="89"/>
      <c r="P309" s="235">
        <f>O309*H309</f>
        <v>0</v>
      </c>
      <c r="Q309" s="235">
        <v>5.0000000000000002E-05</v>
      </c>
      <c r="R309" s="235">
        <f>Q309*H309</f>
        <v>0.00020000000000000001</v>
      </c>
      <c r="S309" s="235">
        <v>0</v>
      </c>
      <c r="T309" s="236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37" t="s">
        <v>353</v>
      </c>
      <c r="AT309" s="237" t="s">
        <v>402</v>
      </c>
      <c r="AU309" s="237" t="s">
        <v>92</v>
      </c>
      <c r="AY309" s="14" t="s">
        <v>190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4" t="s">
        <v>198</v>
      </c>
      <c r="BK309" s="238">
        <f>ROUND(I309*H309,2)</f>
        <v>0</v>
      </c>
      <c r="BL309" s="14" t="s">
        <v>273</v>
      </c>
      <c r="BM309" s="237" t="s">
        <v>1284</v>
      </c>
    </row>
    <row r="310" s="2" customFormat="1" ht="24.15" customHeight="1">
      <c r="A310" s="35"/>
      <c r="B310" s="36"/>
      <c r="C310" s="244" t="s">
        <v>799</v>
      </c>
      <c r="D310" s="244" t="s">
        <v>402</v>
      </c>
      <c r="E310" s="245" t="s">
        <v>1285</v>
      </c>
      <c r="F310" s="246" t="s">
        <v>1286</v>
      </c>
      <c r="G310" s="247" t="s">
        <v>229</v>
      </c>
      <c r="H310" s="248">
        <v>1</v>
      </c>
      <c r="I310" s="249"/>
      <c r="J310" s="250">
        <f>ROUND(I310*H310,2)</f>
        <v>0</v>
      </c>
      <c r="K310" s="251"/>
      <c r="L310" s="252"/>
      <c r="M310" s="253" t="s">
        <v>1</v>
      </c>
      <c r="N310" s="254" t="s">
        <v>47</v>
      </c>
      <c r="O310" s="89"/>
      <c r="P310" s="235">
        <f>O310*H310</f>
        <v>0</v>
      </c>
      <c r="Q310" s="235">
        <v>4.0000000000000003E-05</v>
      </c>
      <c r="R310" s="235">
        <f>Q310*H310</f>
        <v>4.0000000000000003E-05</v>
      </c>
      <c r="S310" s="235">
        <v>0</v>
      </c>
      <c r="T310" s="23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37" t="s">
        <v>353</v>
      </c>
      <c r="AT310" s="237" t="s">
        <v>402</v>
      </c>
      <c r="AU310" s="237" t="s">
        <v>92</v>
      </c>
      <c r="AY310" s="14" t="s">
        <v>190</v>
      </c>
      <c r="BE310" s="238">
        <f>IF(N310="základní",J310,0)</f>
        <v>0</v>
      </c>
      <c r="BF310" s="238">
        <f>IF(N310="snížená",J310,0)</f>
        <v>0</v>
      </c>
      <c r="BG310" s="238">
        <f>IF(N310="zákl. přenesená",J310,0)</f>
        <v>0</v>
      </c>
      <c r="BH310" s="238">
        <f>IF(N310="sníž. přenesená",J310,0)</f>
        <v>0</v>
      </c>
      <c r="BI310" s="238">
        <f>IF(N310="nulová",J310,0)</f>
        <v>0</v>
      </c>
      <c r="BJ310" s="14" t="s">
        <v>198</v>
      </c>
      <c r="BK310" s="238">
        <f>ROUND(I310*H310,2)</f>
        <v>0</v>
      </c>
      <c r="BL310" s="14" t="s">
        <v>273</v>
      </c>
      <c r="BM310" s="237" t="s">
        <v>1287</v>
      </c>
    </row>
    <row r="311" s="2" customFormat="1" ht="24.15" customHeight="1">
      <c r="A311" s="35"/>
      <c r="B311" s="36"/>
      <c r="C311" s="244" t="s">
        <v>804</v>
      </c>
      <c r="D311" s="244" t="s">
        <v>402</v>
      </c>
      <c r="E311" s="245" t="s">
        <v>1288</v>
      </c>
      <c r="F311" s="246" t="s">
        <v>1289</v>
      </c>
      <c r="G311" s="247" t="s">
        <v>229</v>
      </c>
      <c r="H311" s="248">
        <v>5</v>
      </c>
      <c r="I311" s="249"/>
      <c r="J311" s="250">
        <f>ROUND(I311*H311,2)</f>
        <v>0</v>
      </c>
      <c r="K311" s="251"/>
      <c r="L311" s="252"/>
      <c r="M311" s="253" t="s">
        <v>1</v>
      </c>
      <c r="N311" s="254" t="s">
        <v>47</v>
      </c>
      <c r="O311" s="89"/>
      <c r="P311" s="235">
        <f>O311*H311</f>
        <v>0</v>
      </c>
      <c r="Q311" s="235">
        <v>4.0000000000000003E-05</v>
      </c>
      <c r="R311" s="235">
        <f>Q311*H311</f>
        <v>0.00020000000000000001</v>
      </c>
      <c r="S311" s="235">
        <v>0</v>
      </c>
      <c r="T311" s="23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7" t="s">
        <v>353</v>
      </c>
      <c r="AT311" s="237" t="s">
        <v>402</v>
      </c>
      <c r="AU311" s="237" t="s">
        <v>92</v>
      </c>
      <c r="AY311" s="14" t="s">
        <v>190</v>
      </c>
      <c r="BE311" s="238">
        <f>IF(N311="základní",J311,0)</f>
        <v>0</v>
      </c>
      <c r="BF311" s="238">
        <f>IF(N311="snížená",J311,0)</f>
        <v>0</v>
      </c>
      <c r="BG311" s="238">
        <f>IF(N311="zákl. přenesená",J311,0)</f>
        <v>0</v>
      </c>
      <c r="BH311" s="238">
        <f>IF(N311="sníž. přenesená",J311,0)</f>
        <v>0</v>
      </c>
      <c r="BI311" s="238">
        <f>IF(N311="nulová",J311,0)</f>
        <v>0</v>
      </c>
      <c r="BJ311" s="14" t="s">
        <v>198</v>
      </c>
      <c r="BK311" s="238">
        <f>ROUND(I311*H311,2)</f>
        <v>0</v>
      </c>
      <c r="BL311" s="14" t="s">
        <v>273</v>
      </c>
      <c r="BM311" s="237" t="s">
        <v>1290</v>
      </c>
    </row>
    <row r="312" s="2" customFormat="1" ht="21.75" customHeight="1">
      <c r="A312" s="35"/>
      <c r="B312" s="36"/>
      <c r="C312" s="225" t="s">
        <v>809</v>
      </c>
      <c r="D312" s="225" t="s">
        <v>193</v>
      </c>
      <c r="E312" s="226" t="s">
        <v>1291</v>
      </c>
      <c r="F312" s="227" t="s">
        <v>1292</v>
      </c>
      <c r="G312" s="228" t="s">
        <v>265</v>
      </c>
      <c r="H312" s="229">
        <v>35</v>
      </c>
      <c r="I312" s="230"/>
      <c r="J312" s="231">
        <f>ROUND(I312*H312,2)</f>
        <v>0</v>
      </c>
      <c r="K312" s="232"/>
      <c r="L312" s="41"/>
      <c r="M312" s="233" t="s">
        <v>1</v>
      </c>
      <c r="N312" s="234" t="s">
        <v>47</v>
      </c>
      <c r="O312" s="89"/>
      <c r="P312" s="235">
        <f>O312*H312</f>
        <v>0</v>
      </c>
      <c r="Q312" s="235">
        <v>0</v>
      </c>
      <c r="R312" s="235">
        <f>Q312*H312</f>
        <v>0</v>
      </c>
      <c r="S312" s="235">
        <v>0</v>
      </c>
      <c r="T312" s="236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37" t="s">
        <v>273</v>
      </c>
      <c r="AT312" s="237" t="s">
        <v>193</v>
      </c>
      <c r="AU312" s="237" t="s">
        <v>92</v>
      </c>
      <c r="AY312" s="14" t="s">
        <v>190</v>
      </c>
      <c r="BE312" s="238">
        <f>IF(N312="základní",J312,0)</f>
        <v>0</v>
      </c>
      <c r="BF312" s="238">
        <f>IF(N312="snížená",J312,0)</f>
        <v>0</v>
      </c>
      <c r="BG312" s="238">
        <f>IF(N312="zákl. přenesená",J312,0)</f>
        <v>0</v>
      </c>
      <c r="BH312" s="238">
        <f>IF(N312="sníž. přenesená",J312,0)</f>
        <v>0</v>
      </c>
      <c r="BI312" s="238">
        <f>IF(N312="nulová",J312,0)</f>
        <v>0</v>
      </c>
      <c r="BJ312" s="14" t="s">
        <v>198</v>
      </c>
      <c r="BK312" s="238">
        <f>ROUND(I312*H312,2)</f>
        <v>0</v>
      </c>
      <c r="BL312" s="14" t="s">
        <v>273</v>
      </c>
      <c r="BM312" s="237" t="s">
        <v>1293</v>
      </c>
    </row>
    <row r="313" s="2" customFormat="1">
      <c r="A313" s="35"/>
      <c r="B313" s="36"/>
      <c r="C313" s="37"/>
      <c r="D313" s="239" t="s">
        <v>200</v>
      </c>
      <c r="E313" s="37"/>
      <c r="F313" s="240" t="s">
        <v>1294</v>
      </c>
      <c r="G313" s="37"/>
      <c r="H313" s="37"/>
      <c r="I313" s="241"/>
      <c r="J313" s="37"/>
      <c r="K313" s="37"/>
      <c r="L313" s="41"/>
      <c r="M313" s="242"/>
      <c r="N313" s="243"/>
      <c r="O313" s="89"/>
      <c r="P313" s="89"/>
      <c r="Q313" s="89"/>
      <c r="R313" s="89"/>
      <c r="S313" s="89"/>
      <c r="T313" s="90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4" t="s">
        <v>200</v>
      </c>
      <c r="AU313" s="14" t="s">
        <v>92</v>
      </c>
    </row>
    <row r="314" s="2" customFormat="1" ht="24.15" customHeight="1">
      <c r="A314" s="35"/>
      <c r="B314" s="36"/>
      <c r="C314" s="244" t="s">
        <v>814</v>
      </c>
      <c r="D314" s="244" t="s">
        <v>402</v>
      </c>
      <c r="E314" s="245" t="s">
        <v>1295</v>
      </c>
      <c r="F314" s="246" t="s">
        <v>1296</v>
      </c>
      <c r="G314" s="247" t="s">
        <v>265</v>
      </c>
      <c r="H314" s="248">
        <v>24</v>
      </c>
      <c r="I314" s="249"/>
      <c r="J314" s="250">
        <f>ROUND(I314*H314,2)</f>
        <v>0</v>
      </c>
      <c r="K314" s="251"/>
      <c r="L314" s="252"/>
      <c r="M314" s="253" t="s">
        <v>1</v>
      </c>
      <c r="N314" s="254" t="s">
        <v>47</v>
      </c>
      <c r="O314" s="89"/>
      <c r="P314" s="235">
        <f>O314*H314</f>
        <v>0</v>
      </c>
      <c r="Q314" s="235">
        <v>4.0000000000000003E-05</v>
      </c>
      <c r="R314" s="235">
        <f>Q314*H314</f>
        <v>0.00096000000000000013</v>
      </c>
      <c r="S314" s="235">
        <v>0</v>
      </c>
      <c r="T314" s="23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37" t="s">
        <v>353</v>
      </c>
      <c r="AT314" s="237" t="s">
        <v>402</v>
      </c>
      <c r="AU314" s="237" t="s">
        <v>92</v>
      </c>
      <c r="AY314" s="14" t="s">
        <v>190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4" t="s">
        <v>198</v>
      </c>
      <c r="BK314" s="238">
        <f>ROUND(I314*H314,2)</f>
        <v>0</v>
      </c>
      <c r="BL314" s="14" t="s">
        <v>273</v>
      </c>
      <c r="BM314" s="237" t="s">
        <v>1297</v>
      </c>
    </row>
    <row r="315" s="2" customFormat="1">
      <c r="A315" s="35"/>
      <c r="B315" s="36"/>
      <c r="C315" s="37"/>
      <c r="D315" s="255" t="s">
        <v>568</v>
      </c>
      <c r="E315" s="37"/>
      <c r="F315" s="256" t="s">
        <v>1298</v>
      </c>
      <c r="G315" s="37"/>
      <c r="H315" s="37"/>
      <c r="I315" s="241"/>
      <c r="J315" s="37"/>
      <c r="K315" s="37"/>
      <c r="L315" s="41"/>
      <c r="M315" s="242"/>
      <c r="N315" s="243"/>
      <c r="O315" s="89"/>
      <c r="P315" s="89"/>
      <c r="Q315" s="89"/>
      <c r="R315" s="89"/>
      <c r="S315" s="89"/>
      <c r="T315" s="90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4" t="s">
        <v>568</v>
      </c>
      <c r="AU315" s="14" t="s">
        <v>92</v>
      </c>
    </row>
    <row r="316" s="2" customFormat="1" ht="37.8" customHeight="1">
      <c r="A316" s="35"/>
      <c r="B316" s="36"/>
      <c r="C316" s="244" t="s">
        <v>818</v>
      </c>
      <c r="D316" s="244" t="s">
        <v>402</v>
      </c>
      <c r="E316" s="245" t="s">
        <v>1299</v>
      </c>
      <c r="F316" s="246" t="s">
        <v>1300</v>
      </c>
      <c r="G316" s="247" t="s">
        <v>265</v>
      </c>
      <c r="H316" s="248">
        <v>6</v>
      </c>
      <c r="I316" s="249"/>
      <c r="J316" s="250">
        <f>ROUND(I316*H316,2)</f>
        <v>0</v>
      </c>
      <c r="K316" s="251"/>
      <c r="L316" s="252"/>
      <c r="M316" s="253" t="s">
        <v>1</v>
      </c>
      <c r="N316" s="254" t="s">
        <v>47</v>
      </c>
      <c r="O316" s="89"/>
      <c r="P316" s="235">
        <f>O316*H316</f>
        <v>0</v>
      </c>
      <c r="Q316" s="235">
        <v>8.0000000000000007E-05</v>
      </c>
      <c r="R316" s="235">
        <f>Q316*H316</f>
        <v>0.00048000000000000007</v>
      </c>
      <c r="S316" s="235">
        <v>0</v>
      </c>
      <c r="T316" s="23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37" t="s">
        <v>353</v>
      </c>
      <c r="AT316" s="237" t="s">
        <v>402</v>
      </c>
      <c r="AU316" s="237" t="s">
        <v>92</v>
      </c>
      <c r="AY316" s="14" t="s">
        <v>190</v>
      </c>
      <c r="BE316" s="238">
        <f>IF(N316="základní",J316,0)</f>
        <v>0</v>
      </c>
      <c r="BF316" s="238">
        <f>IF(N316="snížená",J316,0)</f>
        <v>0</v>
      </c>
      <c r="BG316" s="238">
        <f>IF(N316="zákl. přenesená",J316,0)</f>
        <v>0</v>
      </c>
      <c r="BH316" s="238">
        <f>IF(N316="sníž. přenesená",J316,0)</f>
        <v>0</v>
      </c>
      <c r="BI316" s="238">
        <f>IF(N316="nulová",J316,0)</f>
        <v>0</v>
      </c>
      <c r="BJ316" s="14" t="s">
        <v>198</v>
      </c>
      <c r="BK316" s="238">
        <f>ROUND(I316*H316,2)</f>
        <v>0</v>
      </c>
      <c r="BL316" s="14" t="s">
        <v>273</v>
      </c>
      <c r="BM316" s="237" t="s">
        <v>1301</v>
      </c>
    </row>
    <row r="317" s="2" customFormat="1" ht="24.15" customHeight="1">
      <c r="A317" s="35"/>
      <c r="B317" s="36"/>
      <c r="C317" s="244" t="s">
        <v>823</v>
      </c>
      <c r="D317" s="244" t="s">
        <v>402</v>
      </c>
      <c r="E317" s="245" t="s">
        <v>1302</v>
      </c>
      <c r="F317" s="246" t="s">
        <v>1303</v>
      </c>
      <c r="G317" s="247" t="s">
        <v>265</v>
      </c>
      <c r="H317" s="248">
        <v>12</v>
      </c>
      <c r="I317" s="249"/>
      <c r="J317" s="250">
        <f>ROUND(I317*H317,2)</f>
        <v>0</v>
      </c>
      <c r="K317" s="251"/>
      <c r="L317" s="252"/>
      <c r="M317" s="253" t="s">
        <v>1</v>
      </c>
      <c r="N317" s="254" t="s">
        <v>47</v>
      </c>
      <c r="O317" s="89"/>
      <c r="P317" s="235">
        <f>O317*H317</f>
        <v>0</v>
      </c>
      <c r="Q317" s="235">
        <v>2.0000000000000002E-05</v>
      </c>
      <c r="R317" s="235">
        <f>Q317*H317</f>
        <v>0.00024000000000000003</v>
      </c>
      <c r="S317" s="235">
        <v>0</v>
      </c>
      <c r="T317" s="23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37" t="s">
        <v>353</v>
      </c>
      <c r="AT317" s="237" t="s">
        <v>402</v>
      </c>
      <c r="AU317" s="237" t="s">
        <v>92</v>
      </c>
      <c r="AY317" s="14" t="s">
        <v>190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4" t="s">
        <v>198</v>
      </c>
      <c r="BK317" s="238">
        <f>ROUND(I317*H317,2)</f>
        <v>0</v>
      </c>
      <c r="BL317" s="14" t="s">
        <v>273</v>
      </c>
      <c r="BM317" s="237" t="s">
        <v>1304</v>
      </c>
    </row>
    <row r="318" s="2" customFormat="1">
      <c r="A318" s="35"/>
      <c r="B318" s="36"/>
      <c r="C318" s="37"/>
      <c r="D318" s="255" t="s">
        <v>568</v>
      </c>
      <c r="E318" s="37"/>
      <c r="F318" s="256" t="s">
        <v>1305</v>
      </c>
      <c r="G318" s="37"/>
      <c r="H318" s="37"/>
      <c r="I318" s="241"/>
      <c r="J318" s="37"/>
      <c r="K318" s="37"/>
      <c r="L318" s="41"/>
      <c r="M318" s="242"/>
      <c r="N318" s="243"/>
      <c r="O318" s="89"/>
      <c r="P318" s="89"/>
      <c r="Q318" s="89"/>
      <c r="R318" s="89"/>
      <c r="S318" s="89"/>
      <c r="T318" s="90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4" t="s">
        <v>568</v>
      </c>
      <c r="AU318" s="14" t="s">
        <v>92</v>
      </c>
    </row>
    <row r="319" s="2" customFormat="1" ht="24.15" customHeight="1">
      <c r="A319" s="35"/>
      <c r="B319" s="36"/>
      <c r="C319" s="225" t="s">
        <v>827</v>
      </c>
      <c r="D319" s="225" t="s">
        <v>193</v>
      </c>
      <c r="E319" s="226" t="s">
        <v>1306</v>
      </c>
      <c r="F319" s="227" t="s">
        <v>1307</v>
      </c>
      <c r="G319" s="228" t="s">
        <v>265</v>
      </c>
      <c r="H319" s="229">
        <v>25</v>
      </c>
      <c r="I319" s="230"/>
      <c r="J319" s="231">
        <f>ROUND(I319*H319,2)</f>
        <v>0</v>
      </c>
      <c r="K319" s="232"/>
      <c r="L319" s="41"/>
      <c r="M319" s="233" t="s">
        <v>1</v>
      </c>
      <c r="N319" s="234" t="s">
        <v>47</v>
      </c>
      <c r="O319" s="89"/>
      <c r="P319" s="235">
        <f>O319*H319</f>
        <v>0</v>
      </c>
      <c r="Q319" s="235">
        <v>0</v>
      </c>
      <c r="R319" s="235">
        <f>Q319*H319</f>
        <v>0</v>
      </c>
      <c r="S319" s="235">
        <v>0</v>
      </c>
      <c r="T319" s="23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37" t="s">
        <v>273</v>
      </c>
      <c r="AT319" s="237" t="s">
        <v>193</v>
      </c>
      <c r="AU319" s="237" t="s">
        <v>92</v>
      </c>
      <c r="AY319" s="14" t="s">
        <v>190</v>
      </c>
      <c r="BE319" s="238">
        <f>IF(N319="základní",J319,0)</f>
        <v>0</v>
      </c>
      <c r="BF319" s="238">
        <f>IF(N319="snížená",J319,0)</f>
        <v>0</v>
      </c>
      <c r="BG319" s="238">
        <f>IF(N319="zákl. přenesená",J319,0)</f>
        <v>0</v>
      </c>
      <c r="BH319" s="238">
        <f>IF(N319="sníž. přenesená",J319,0)</f>
        <v>0</v>
      </c>
      <c r="BI319" s="238">
        <f>IF(N319="nulová",J319,0)</f>
        <v>0</v>
      </c>
      <c r="BJ319" s="14" t="s">
        <v>198</v>
      </c>
      <c r="BK319" s="238">
        <f>ROUND(I319*H319,2)</f>
        <v>0</v>
      </c>
      <c r="BL319" s="14" t="s">
        <v>273</v>
      </c>
      <c r="BM319" s="237" t="s">
        <v>1308</v>
      </c>
    </row>
    <row r="320" s="2" customFormat="1">
      <c r="A320" s="35"/>
      <c r="B320" s="36"/>
      <c r="C320" s="37"/>
      <c r="D320" s="239" t="s">
        <v>200</v>
      </c>
      <c r="E320" s="37"/>
      <c r="F320" s="240" t="s">
        <v>1309</v>
      </c>
      <c r="G320" s="37"/>
      <c r="H320" s="37"/>
      <c r="I320" s="241"/>
      <c r="J320" s="37"/>
      <c r="K320" s="37"/>
      <c r="L320" s="41"/>
      <c r="M320" s="242"/>
      <c r="N320" s="243"/>
      <c r="O320" s="89"/>
      <c r="P320" s="89"/>
      <c r="Q320" s="89"/>
      <c r="R320" s="89"/>
      <c r="S320" s="89"/>
      <c r="T320" s="90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4" t="s">
        <v>200</v>
      </c>
      <c r="AU320" s="14" t="s">
        <v>92</v>
      </c>
    </row>
    <row r="321" s="2" customFormat="1" ht="24.15" customHeight="1">
      <c r="A321" s="35"/>
      <c r="B321" s="36"/>
      <c r="C321" s="244" t="s">
        <v>832</v>
      </c>
      <c r="D321" s="244" t="s">
        <v>402</v>
      </c>
      <c r="E321" s="245" t="s">
        <v>1310</v>
      </c>
      <c r="F321" s="246" t="s">
        <v>1311</v>
      </c>
      <c r="G321" s="247" t="s">
        <v>265</v>
      </c>
      <c r="H321" s="248">
        <v>30</v>
      </c>
      <c r="I321" s="249"/>
      <c r="J321" s="250">
        <f>ROUND(I321*H321,2)</f>
        <v>0</v>
      </c>
      <c r="K321" s="251"/>
      <c r="L321" s="252"/>
      <c r="M321" s="253" t="s">
        <v>1</v>
      </c>
      <c r="N321" s="254" t="s">
        <v>47</v>
      </c>
      <c r="O321" s="89"/>
      <c r="P321" s="235">
        <f>O321*H321</f>
        <v>0</v>
      </c>
      <c r="Q321" s="235">
        <v>3.0000000000000001E-05</v>
      </c>
      <c r="R321" s="235">
        <f>Q321*H321</f>
        <v>0.00089999999999999998</v>
      </c>
      <c r="S321" s="235">
        <v>0</v>
      </c>
      <c r="T321" s="236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37" t="s">
        <v>353</v>
      </c>
      <c r="AT321" s="237" t="s">
        <v>402</v>
      </c>
      <c r="AU321" s="237" t="s">
        <v>92</v>
      </c>
      <c r="AY321" s="14" t="s">
        <v>190</v>
      </c>
      <c r="BE321" s="238">
        <f>IF(N321="základní",J321,0)</f>
        <v>0</v>
      </c>
      <c r="BF321" s="238">
        <f>IF(N321="snížená",J321,0)</f>
        <v>0</v>
      </c>
      <c r="BG321" s="238">
        <f>IF(N321="zákl. přenesená",J321,0)</f>
        <v>0</v>
      </c>
      <c r="BH321" s="238">
        <f>IF(N321="sníž. přenesená",J321,0)</f>
        <v>0</v>
      </c>
      <c r="BI321" s="238">
        <f>IF(N321="nulová",J321,0)</f>
        <v>0</v>
      </c>
      <c r="BJ321" s="14" t="s">
        <v>198</v>
      </c>
      <c r="BK321" s="238">
        <f>ROUND(I321*H321,2)</f>
        <v>0</v>
      </c>
      <c r="BL321" s="14" t="s">
        <v>273</v>
      </c>
      <c r="BM321" s="237" t="s">
        <v>1312</v>
      </c>
    </row>
    <row r="322" s="2" customFormat="1" ht="16.5" customHeight="1">
      <c r="A322" s="35"/>
      <c r="B322" s="36"/>
      <c r="C322" s="225" t="s">
        <v>837</v>
      </c>
      <c r="D322" s="225" t="s">
        <v>193</v>
      </c>
      <c r="E322" s="226" t="s">
        <v>1313</v>
      </c>
      <c r="F322" s="227" t="s">
        <v>1314</v>
      </c>
      <c r="G322" s="228" t="s">
        <v>229</v>
      </c>
      <c r="H322" s="229">
        <v>1</v>
      </c>
      <c r="I322" s="230"/>
      <c r="J322" s="231">
        <f>ROUND(I322*H322,2)</f>
        <v>0</v>
      </c>
      <c r="K322" s="232"/>
      <c r="L322" s="41"/>
      <c r="M322" s="233" t="s">
        <v>1</v>
      </c>
      <c r="N322" s="234" t="s">
        <v>47</v>
      </c>
      <c r="O322" s="89"/>
      <c r="P322" s="235">
        <f>O322*H322</f>
        <v>0</v>
      </c>
      <c r="Q322" s="235">
        <v>0</v>
      </c>
      <c r="R322" s="235">
        <f>Q322*H322</f>
        <v>0</v>
      </c>
      <c r="S322" s="235">
        <v>0</v>
      </c>
      <c r="T322" s="23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37" t="s">
        <v>273</v>
      </c>
      <c r="AT322" s="237" t="s">
        <v>193</v>
      </c>
      <c r="AU322" s="237" t="s">
        <v>92</v>
      </c>
      <c r="AY322" s="14" t="s">
        <v>190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4" t="s">
        <v>198</v>
      </c>
      <c r="BK322" s="238">
        <f>ROUND(I322*H322,2)</f>
        <v>0</v>
      </c>
      <c r="BL322" s="14" t="s">
        <v>273</v>
      </c>
      <c r="BM322" s="237" t="s">
        <v>1315</v>
      </c>
    </row>
    <row r="323" s="2" customFormat="1">
      <c r="A323" s="35"/>
      <c r="B323" s="36"/>
      <c r="C323" s="37"/>
      <c r="D323" s="239" t="s">
        <v>200</v>
      </c>
      <c r="E323" s="37"/>
      <c r="F323" s="240" t="s">
        <v>1316</v>
      </c>
      <c r="G323" s="37"/>
      <c r="H323" s="37"/>
      <c r="I323" s="241"/>
      <c r="J323" s="37"/>
      <c r="K323" s="37"/>
      <c r="L323" s="41"/>
      <c r="M323" s="242"/>
      <c r="N323" s="243"/>
      <c r="O323" s="89"/>
      <c r="P323" s="89"/>
      <c r="Q323" s="89"/>
      <c r="R323" s="89"/>
      <c r="S323" s="89"/>
      <c r="T323" s="90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4" t="s">
        <v>200</v>
      </c>
      <c r="AU323" s="14" t="s">
        <v>92</v>
      </c>
    </row>
    <row r="324" s="2" customFormat="1" ht="16.5" customHeight="1">
      <c r="A324" s="35"/>
      <c r="B324" s="36"/>
      <c r="C324" s="244" t="s">
        <v>841</v>
      </c>
      <c r="D324" s="244" t="s">
        <v>402</v>
      </c>
      <c r="E324" s="245" t="s">
        <v>1317</v>
      </c>
      <c r="F324" s="246" t="s">
        <v>1318</v>
      </c>
      <c r="G324" s="247" t="s">
        <v>229</v>
      </c>
      <c r="H324" s="248">
        <v>1</v>
      </c>
      <c r="I324" s="249"/>
      <c r="J324" s="250">
        <f>ROUND(I324*H324,2)</f>
        <v>0</v>
      </c>
      <c r="K324" s="251"/>
      <c r="L324" s="252"/>
      <c r="M324" s="253" t="s">
        <v>1</v>
      </c>
      <c r="N324" s="254" t="s">
        <v>47</v>
      </c>
      <c r="O324" s="89"/>
      <c r="P324" s="235">
        <f>O324*H324</f>
        <v>0</v>
      </c>
      <c r="Q324" s="235">
        <v>0.00025999999999999998</v>
      </c>
      <c r="R324" s="235">
        <f>Q324*H324</f>
        <v>0.00025999999999999998</v>
      </c>
      <c r="S324" s="235">
        <v>0</v>
      </c>
      <c r="T324" s="23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37" t="s">
        <v>353</v>
      </c>
      <c r="AT324" s="237" t="s">
        <v>402</v>
      </c>
      <c r="AU324" s="237" t="s">
        <v>92</v>
      </c>
      <c r="AY324" s="14" t="s">
        <v>190</v>
      </c>
      <c r="BE324" s="238">
        <f>IF(N324="základní",J324,0)</f>
        <v>0</v>
      </c>
      <c r="BF324" s="238">
        <f>IF(N324="snížená",J324,0)</f>
        <v>0</v>
      </c>
      <c r="BG324" s="238">
        <f>IF(N324="zákl. přenesená",J324,0)</f>
        <v>0</v>
      </c>
      <c r="BH324" s="238">
        <f>IF(N324="sníž. přenesená",J324,0)</f>
        <v>0</v>
      </c>
      <c r="BI324" s="238">
        <f>IF(N324="nulová",J324,0)</f>
        <v>0</v>
      </c>
      <c r="BJ324" s="14" t="s">
        <v>198</v>
      </c>
      <c r="BK324" s="238">
        <f>ROUND(I324*H324,2)</f>
        <v>0</v>
      </c>
      <c r="BL324" s="14" t="s">
        <v>273</v>
      </c>
      <c r="BM324" s="237" t="s">
        <v>1319</v>
      </c>
    </row>
    <row r="325" s="2" customFormat="1" ht="24.15" customHeight="1">
      <c r="A325" s="35"/>
      <c r="B325" s="36"/>
      <c r="C325" s="225" t="s">
        <v>846</v>
      </c>
      <c r="D325" s="225" t="s">
        <v>193</v>
      </c>
      <c r="E325" s="226" t="s">
        <v>1320</v>
      </c>
      <c r="F325" s="227" t="s">
        <v>1321</v>
      </c>
      <c r="G325" s="228" t="s">
        <v>229</v>
      </c>
      <c r="H325" s="229">
        <v>2</v>
      </c>
      <c r="I325" s="230"/>
      <c r="J325" s="231">
        <f>ROUND(I325*H325,2)</f>
        <v>0</v>
      </c>
      <c r="K325" s="232"/>
      <c r="L325" s="41"/>
      <c r="M325" s="233" t="s">
        <v>1</v>
      </c>
      <c r="N325" s="234" t="s">
        <v>47</v>
      </c>
      <c r="O325" s="89"/>
      <c r="P325" s="235">
        <f>O325*H325</f>
        <v>0</v>
      </c>
      <c r="Q325" s="235">
        <v>0</v>
      </c>
      <c r="R325" s="235">
        <f>Q325*H325</f>
        <v>0</v>
      </c>
      <c r="S325" s="235">
        <v>0</v>
      </c>
      <c r="T325" s="23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37" t="s">
        <v>273</v>
      </c>
      <c r="AT325" s="237" t="s">
        <v>193</v>
      </c>
      <c r="AU325" s="237" t="s">
        <v>92</v>
      </c>
      <c r="AY325" s="14" t="s">
        <v>190</v>
      </c>
      <c r="BE325" s="238">
        <f>IF(N325="základní",J325,0)</f>
        <v>0</v>
      </c>
      <c r="BF325" s="238">
        <f>IF(N325="snížená",J325,0)</f>
        <v>0</v>
      </c>
      <c r="BG325" s="238">
        <f>IF(N325="zákl. přenesená",J325,0)</f>
        <v>0</v>
      </c>
      <c r="BH325" s="238">
        <f>IF(N325="sníž. přenesená",J325,0)</f>
        <v>0</v>
      </c>
      <c r="BI325" s="238">
        <f>IF(N325="nulová",J325,0)</f>
        <v>0</v>
      </c>
      <c r="BJ325" s="14" t="s">
        <v>198</v>
      </c>
      <c r="BK325" s="238">
        <f>ROUND(I325*H325,2)</f>
        <v>0</v>
      </c>
      <c r="BL325" s="14" t="s">
        <v>273</v>
      </c>
      <c r="BM325" s="237" t="s">
        <v>1322</v>
      </c>
    </row>
    <row r="326" s="2" customFormat="1">
      <c r="A326" s="35"/>
      <c r="B326" s="36"/>
      <c r="C326" s="37"/>
      <c r="D326" s="239" t="s">
        <v>200</v>
      </c>
      <c r="E326" s="37"/>
      <c r="F326" s="240" t="s">
        <v>1323</v>
      </c>
      <c r="G326" s="37"/>
      <c r="H326" s="37"/>
      <c r="I326" s="241"/>
      <c r="J326" s="37"/>
      <c r="K326" s="37"/>
      <c r="L326" s="41"/>
      <c r="M326" s="242"/>
      <c r="N326" s="243"/>
      <c r="O326" s="89"/>
      <c r="P326" s="89"/>
      <c r="Q326" s="89"/>
      <c r="R326" s="89"/>
      <c r="S326" s="89"/>
      <c r="T326" s="90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4" t="s">
        <v>200</v>
      </c>
      <c r="AU326" s="14" t="s">
        <v>92</v>
      </c>
    </row>
    <row r="327" s="2" customFormat="1" ht="24.15" customHeight="1">
      <c r="A327" s="35"/>
      <c r="B327" s="36"/>
      <c r="C327" s="244" t="s">
        <v>851</v>
      </c>
      <c r="D327" s="244" t="s">
        <v>402</v>
      </c>
      <c r="E327" s="245" t="s">
        <v>1324</v>
      </c>
      <c r="F327" s="246" t="s">
        <v>1325</v>
      </c>
      <c r="G327" s="247" t="s">
        <v>229</v>
      </c>
      <c r="H327" s="248">
        <v>2</v>
      </c>
      <c r="I327" s="249"/>
      <c r="J327" s="250">
        <f>ROUND(I327*H327,2)</f>
        <v>0</v>
      </c>
      <c r="K327" s="251"/>
      <c r="L327" s="252"/>
      <c r="M327" s="253" t="s">
        <v>1</v>
      </c>
      <c r="N327" s="254" t="s">
        <v>47</v>
      </c>
      <c r="O327" s="89"/>
      <c r="P327" s="235">
        <f>O327*H327</f>
        <v>0</v>
      </c>
      <c r="Q327" s="235">
        <v>0</v>
      </c>
      <c r="R327" s="235">
        <f>Q327*H327</f>
        <v>0</v>
      </c>
      <c r="S327" s="235">
        <v>0</v>
      </c>
      <c r="T327" s="23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37" t="s">
        <v>353</v>
      </c>
      <c r="AT327" s="237" t="s">
        <v>402</v>
      </c>
      <c r="AU327" s="237" t="s">
        <v>92</v>
      </c>
      <c r="AY327" s="14" t="s">
        <v>190</v>
      </c>
      <c r="BE327" s="238">
        <f>IF(N327="základní",J327,0)</f>
        <v>0</v>
      </c>
      <c r="BF327" s="238">
        <f>IF(N327="snížená",J327,0)</f>
        <v>0</v>
      </c>
      <c r="BG327" s="238">
        <f>IF(N327="zákl. přenesená",J327,0)</f>
        <v>0</v>
      </c>
      <c r="BH327" s="238">
        <f>IF(N327="sníž. přenesená",J327,0)</f>
        <v>0</v>
      </c>
      <c r="BI327" s="238">
        <f>IF(N327="nulová",J327,0)</f>
        <v>0</v>
      </c>
      <c r="BJ327" s="14" t="s">
        <v>198</v>
      </c>
      <c r="BK327" s="238">
        <f>ROUND(I327*H327,2)</f>
        <v>0</v>
      </c>
      <c r="BL327" s="14" t="s">
        <v>273</v>
      </c>
      <c r="BM327" s="237" t="s">
        <v>1326</v>
      </c>
    </row>
    <row r="328" s="2" customFormat="1" ht="16.5" customHeight="1">
      <c r="A328" s="35"/>
      <c r="B328" s="36"/>
      <c r="C328" s="225" t="s">
        <v>858</v>
      </c>
      <c r="D328" s="225" t="s">
        <v>193</v>
      </c>
      <c r="E328" s="226" t="s">
        <v>1327</v>
      </c>
      <c r="F328" s="227" t="s">
        <v>1328</v>
      </c>
      <c r="G328" s="228" t="s">
        <v>229</v>
      </c>
      <c r="H328" s="229">
        <v>1</v>
      </c>
      <c r="I328" s="230"/>
      <c r="J328" s="231">
        <f>ROUND(I328*H328,2)</f>
        <v>0</v>
      </c>
      <c r="K328" s="232"/>
      <c r="L328" s="41"/>
      <c r="M328" s="233" t="s">
        <v>1</v>
      </c>
      <c r="N328" s="234" t="s">
        <v>47</v>
      </c>
      <c r="O328" s="89"/>
      <c r="P328" s="235">
        <f>O328*H328</f>
        <v>0</v>
      </c>
      <c r="Q328" s="235">
        <v>0</v>
      </c>
      <c r="R328" s="235">
        <f>Q328*H328</f>
        <v>0</v>
      </c>
      <c r="S328" s="235">
        <v>0</v>
      </c>
      <c r="T328" s="23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37" t="s">
        <v>273</v>
      </c>
      <c r="AT328" s="237" t="s">
        <v>193</v>
      </c>
      <c r="AU328" s="237" t="s">
        <v>92</v>
      </c>
      <c r="AY328" s="14" t="s">
        <v>190</v>
      </c>
      <c r="BE328" s="238">
        <f>IF(N328="základní",J328,0)</f>
        <v>0</v>
      </c>
      <c r="BF328" s="238">
        <f>IF(N328="snížená",J328,0)</f>
        <v>0</v>
      </c>
      <c r="BG328" s="238">
        <f>IF(N328="zákl. přenesená",J328,0)</f>
        <v>0</v>
      </c>
      <c r="BH328" s="238">
        <f>IF(N328="sníž. přenesená",J328,0)</f>
        <v>0</v>
      </c>
      <c r="BI328" s="238">
        <f>IF(N328="nulová",J328,0)</f>
        <v>0</v>
      </c>
      <c r="BJ328" s="14" t="s">
        <v>198</v>
      </c>
      <c r="BK328" s="238">
        <f>ROUND(I328*H328,2)</f>
        <v>0</v>
      </c>
      <c r="BL328" s="14" t="s">
        <v>273</v>
      </c>
      <c r="BM328" s="237" t="s">
        <v>1329</v>
      </c>
    </row>
    <row r="329" s="2" customFormat="1">
      <c r="A329" s="35"/>
      <c r="B329" s="36"/>
      <c r="C329" s="37"/>
      <c r="D329" s="239" t="s">
        <v>200</v>
      </c>
      <c r="E329" s="37"/>
      <c r="F329" s="240" t="s">
        <v>1330</v>
      </c>
      <c r="G329" s="37"/>
      <c r="H329" s="37"/>
      <c r="I329" s="241"/>
      <c r="J329" s="37"/>
      <c r="K329" s="37"/>
      <c r="L329" s="41"/>
      <c r="M329" s="242"/>
      <c r="N329" s="243"/>
      <c r="O329" s="89"/>
      <c r="P329" s="89"/>
      <c r="Q329" s="89"/>
      <c r="R329" s="89"/>
      <c r="S329" s="89"/>
      <c r="T329" s="90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4" t="s">
        <v>200</v>
      </c>
      <c r="AU329" s="14" t="s">
        <v>92</v>
      </c>
    </row>
    <row r="330" s="2" customFormat="1" ht="16.5" customHeight="1">
      <c r="A330" s="35"/>
      <c r="B330" s="36"/>
      <c r="C330" s="244" t="s">
        <v>863</v>
      </c>
      <c r="D330" s="244" t="s">
        <v>402</v>
      </c>
      <c r="E330" s="245" t="s">
        <v>1331</v>
      </c>
      <c r="F330" s="246" t="s">
        <v>1332</v>
      </c>
      <c r="G330" s="247" t="s">
        <v>229</v>
      </c>
      <c r="H330" s="248">
        <v>1</v>
      </c>
      <c r="I330" s="249"/>
      <c r="J330" s="250">
        <f>ROUND(I330*H330,2)</f>
        <v>0</v>
      </c>
      <c r="K330" s="251"/>
      <c r="L330" s="252"/>
      <c r="M330" s="253" t="s">
        <v>1</v>
      </c>
      <c r="N330" s="254" t="s">
        <v>47</v>
      </c>
      <c r="O330" s="89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37" t="s">
        <v>353</v>
      </c>
      <c r="AT330" s="237" t="s">
        <v>402</v>
      </c>
      <c r="AU330" s="237" t="s">
        <v>92</v>
      </c>
      <c r="AY330" s="14" t="s">
        <v>190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4" t="s">
        <v>198</v>
      </c>
      <c r="BK330" s="238">
        <f>ROUND(I330*H330,2)</f>
        <v>0</v>
      </c>
      <c r="BL330" s="14" t="s">
        <v>273</v>
      </c>
      <c r="BM330" s="237" t="s">
        <v>1333</v>
      </c>
    </row>
    <row r="331" s="2" customFormat="1" ht="16.5" customHeight="1">
      <c r="A331" s="35"/>
      <c r="B331" s="36"/>
      <c r="C331" s="244" t="s">
        <v>1334</v>
      </c>
      <c r="D331" s="244" t="s">
        <v>402</v>
      </c>
      <c r="E331" s="245" t="s">
        <v>1118</v>
      </c>
      <c r="F331" s="246" t="s">
        <v>1119</v>
      </c>
      <c r="G331" s="247" t="s">
        <v>229</v>
      </c>
      <c r="H331" s="248">
        <v>1</v>
      </c>
      <c r="I331" s="249"/>
      <c r="J331" s="250">
        <f>ROUND(I331*H331,2)</f>
        <v>0</v>
      </c>
      <c r="K331" s="251"/>
      <c r="L331" s="252"/>
      <c r="M331" s="253" t="s">
        <v>1</v>
      </c>
      <c r="N331" s="254" t="s">
        <v>47</v>
      </c>
      <c r="O331" s="89"/>
      <c r="P331" s="235">
        <f>O331*H331</f>
        <v>0</v>
      </c>
      <c r="Q331" s="235">
        <v>6.0000000000000002E-05</v>
      </c>
      <c r="R331" s="235">
        <f>Q331*H331</f>
        <v>6.0000000000000002E-05</v>
      </c>
      <c r="S331" s="235">
        <v>0</v>
      </c>
      <c r="T331" s="23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37" t="s">
        <v>353</v>
      </c>
      <c r="AT331" s="237" t="s">
        <v>402</v>
      </c>
      <c r="AU331" s="237" t="s">
        <v>92</v>
      </c>
      <c r="AY331" s="14" t="s">
        <v>190</v>
      </c>
      <c r="BE331" s="238">
        <f>IF(N331="základní",J331,0)</f>
        <v>0</v>
      </c>
      <c r="BF331" s="238">
        <f>IF(N331="snížená",J331,0)</f>
        <v>0</v>
      </c>
      <c r="BG331" s="238">
        <f>IF(N331="zákl. přenesená",J331,0)</f>
        <v>0</v>
      </c>
      <c r="BH331" s="238">
        <f>IF(N331="sníž. přenesená",J331,0)</f>
        <v>0</v>
      </c>
      <c r="BI331" s="238">
        <f>IF(N331="nulová",J331,0)</f>
        <v>0</v>
      </c>
      <c r="BJ331" s="14" t="s">
        <v>198</v>
      </c>
      <c r="BK331" s="238">
        <f>ROUND(I331*H331,2)</f>
        <v>0</v>
      </c>
      <c r="BL331" s="14" t="s">
        <v>273</v>
      </c>
      <c r="BM331" s="237" t="s">
        <v>1335</v>
      </c>
    </row>
    <row r="332" s="2" customFormat="1">
      <c r="A332" s="35"/>
      <c r="B332" s="36"/>
      <c r="C332" s="37"/>
      <c r="D332" s="255" t="s">
        <v>568</v>
      </c>
      <c r="E332" s="37"/>
      <c r="F332" s="256" t="s">
        <v>1336</v>
      </c>
      <c r="G332" s="37"/>
      <c r="H332" s="37"/>
      <c r="I332" s="241"/>
      <c r="J332" s="37"/>
      <c r="K332" s="37"/>
      <c r="L332" s="41"/>
      <c r="M332" s="242"/>
      <c r="N332" s="243"/>
      <c r="O332" s="89"/>
      <c r="P332" s="89"/>
      <c r="Q332" s="89"/>
      <c r="R332" s="89"/>
      <c r="S332" s="89"/>
      <c r="T332" s="90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4" t="s">
        <v>568</v>
      </c>
      <c r="AU332" s="14" t="s">
        <v>92</v>
      </c>
    </row>
    <row r="333" s="2" customFormat="1" ht="16.5" customHeight="1">
      <c r="A333" s="35"/>
      <c r="B333" s="36"/>
      <c r="C333" s="225" t="s">
        <v>1337</v>
      </c>
      <c r="D333" s="225" t="s">
        <v>193</v>
      </c>
      <c r="E333" s="226" t="s">
        <v>1338</v>
      </c>
      <c r="F333" s="227" t="s">
        <v>1339</v>
      </c>
      <c r="G333" s="228" t="s">
        <v>229</v>
      </c>
      <c r="H333" s="229">
        <v>3</v>
      </c>
      <c r="I333" s="230"/>
      <c r="J333" s="231">
        <f>ROUND(I333*H333,2)</f>
        <v>0</v>
      </c>
      <c r="K333" s="232"/>
      <c r="L333" s="41"/>
      <c r="M333" s="233" t="s">
        <v>1</v>
      </c>
      <c r="N333" s="234" t="s">
        <v>47</v>
      </c>
      <c r="O333" s="89"/>
      <c r="P333" s="235">
        <f>O333*H333</f>
        <v>0</v>
      </c>
      <c r="Q333" s="235">
        <v>0</v>
      </c>
      <c r="R333" s="235">
        <f>Q333*H333</f>
        <v>0</v>
      </c>
      <c r="S333" s="235">
        <v>0</v>
      </c>
      <c r="T333" s="23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37" t="s">
        <v>273</v>
      </c>
      <c r="AT333" s="237" t="s">
        <v>193</v>
      </c>
      <c r="AU333" s="237" t="s">
        <v>92</v>
      </c>
      <c r="AY333" s="14" t="s">
        <v>190</v>
      </c>
      <c r="BE333" s="238">
        <f>IF(N333="základní",J333,0)</f>
        <v>0</v>
      </c>
      <c r="BF333" s="238">
        <f>IF(N333="snížená",J333,0)</f>
        <v>0</v>
      </c>
      <c r="BG333" s="238">
        <f>IF(N333="zákl. přenesená",J333,0)</f>
        <v>0</v>
      </c>
      <c r="BH333" s="238">
        <f>IF(N333="sníž. přenesená",J333,0)</f>
        <v>0</v>
      </c>
      <c r="BI333" s="238">
        <f>IF(N333="nulová",J333,0)</f>
        <v>0</v>
      </c>
      <c r="BJ333" s="14" t="s">
        <v>198</v>
      </c>
      <c r="BK333" s="238">
        <f>ROUND(I333*H333,2)</f>
        <v>0</v>
      </c>
      <c r="BL333" s="14" t="s">
        <v>273</v>
      </c>
      <c r="BM333" s="237" t="s">
        <v>1340</v>
      </c>
    </row>
    <row r="334" s="2" customFormat="1">
      <c r="A334" s="35"/>
      <c r="B334" s="36"/>
      <c r="C334" s="37"/>
      <c r="D334" s="239" t="s">
        <v>200</v>
      </c>
      <c r="E334" s="37"/>
      <c r="F334" s="240" t="s">
        <v>1341</v>
      </c>
      <c r="G334" s="37"/>
      <c r="H334" s="37"/>
      <c r="I334" s="241"/>
      <c r="J334" s="37"/>
      <c r="K334" s="37"/>
      <c r="L334" s="41"/>
      <c r="M334" s="242"/>
      <c r="N334" s="243"/>
      <c r="O334" s="89"/>
      <c r="P334" s="89"/>
      <c r="Q334" s="89"/>
      <c r="R334" s="89"/>
      <c r="S334" s="89"/>
      <c r="T334" s="90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4" t="s">
        <v>200</v>
      </c>
      <c r="AU334" s="14" t="s">
        <v>92</v>
      </c>
    </row>
    <row r="335" s="2" customFormat="1" ht="21.75" customHeight="1">
      <c r="A335" s="35"/>
      <c r="B335" s="36"/>
      <c r="C335" s="244" t="s">
        <v>1342</v>
      </c>
      <c r="D335" s="244" t="s">
        <v>402</v>
      </c>
      <c r="E335" s="245" t="s">
        <v>1343</v>
      </c>
      <c r="F335" s="246" t="s">
        <v>1344</v>
      </c>
      <c r="G335" s="247" t="s">
        <v>229</v>
      </c>
      <c r="H335" s="248">
        <v>1</v>
      </c>
      <c r="I335" s="249"/>
      <c r="J335" s="250">
        <f>ROUND(I335*H335,2)</f>
        <v>0</v>
      </c>
      <c r="K335" s="251"/>
      <c r="L335" s="252"/>
      <c r="M335" s="253" t="s">
        <v>1</v>
      </c>
      <c r="N335" s="254" t="s">
        <v>47</v>
      </c>
      <c r="O335" s="89"/>
      <c r="P335" s="235">
        <f>O335*H335</f>
        <v>0</v>
      </c>
      <c r="Q335" s="235">
        <v>0.00013999999999999999</v>
      </c>
      <c r="R335" s="235">
        <f>Q335*H335</f>
        <v>0.00013999999999999999</v>
      </c>
      <c r="S335" s="235">
        <v>0</v>
      </c>
      <c r="T335" s="236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37" t="s">
        <v>353</v>
      </c>
      <c r="AT335" s="237" t="s">
        <v>402</v>
      </c>
      <c r="AU335" s="237" t="s">
        <v>92</v>
      </c>
      <c r="AY335" s="14" t="s">
        <v>190</v>
      </c>
      <c r="BE335" s="238">
        <f>IF(N335="základní",J335,0)</f>
        <v>0</v>
      </c>
      <c r="BF335" s="238">
        <f>IF(N335="snížená",J335,0)</f>
        <v>0</v>
      </c>
      <c r="BG335" s="238">
        <f>IF(N335="zákl. přenesená",J335,0)</f>
        <v>0</v>
      </c>
      <c r="BH335" s="238">
        <f>IF(N335="sníž. přenesená",J335,0)</f>
        <v>0</v>
      </c>
      <c r="BI335" s="238">
        <f>IF(N335="nulová",J335,0)</f>
        <v>0</v>
      </c>
      <c r="BJ335" s="14" t="s">
        <v>198</v>
      </c>
      <c r="BK335" s="238">
        <f>ROUND(I335*H335,2)</f>
        <v>0</v>
      </c>
      <c r="BL335" s="14" t="s">
        <v>273</v>
      </c>
      <c r="BM335" s="237" t="s">
        <v>1345</v>
      </c>
    </row>
    <row r="336" s="2" customFormat="1" ht="21.75" customHeight="1">
      <c r="A336" s="35"/>
      <c r="B336" s="36"/>
      <c r="C336" s="244" t="s">
        <v>1346</v>
      </c>
      <c r="D336" s="244" t="s">
        <v>402</v>
      </c>
      <c r="E336" s="245" t="s">
        <v>1347</v>
      </c>
      <c r="F336" s="246" t="s">
        <v>1348</v>
      </c>
      <c r="G336" s="247" t="s">
        <v>229</v>
      </c>
      <c r="H336" s="248">
        <v>2</v>
      </c>
      <c r="I336" s="249"/>
      <c r="J336" s="250">
        <f>ROUND(I336*H336,2)</f>
        <v>0</v>
      </c>
      <c r="K336" s="251"/>
      <c r="L336" s="252"/>
      <c r="M336" s="253" t="s">
        <v>1</v>
      </c>
      <c r="N336" s="254" t="s">
        <v>47</v>
      </c>
      <c r="O336" s="89"/>
      <c r="P336" s="235">
        <f>O336*H336</f>
        <v>0</v>
      </c>
      <c r="Q336" s="235">
        <v>0.00011</v>
      </c>
      <c r="R336" s="235">
        <f>Q336*H336</f>
        <v>0.00022000000000000001</v>
      </c>
      <c r="S336" s="235">
        <v>0</v>
      </c>
      <c r="T336" s="23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37" t="s">
        <v>353</v>
      </c>
      <c r="AT336" s="237" t="s">
        <v>402</v>
      </c>
      <c r="AU336" s="237" t="s">
        <v>92</v>
      </c>
      <c r="AY336" s="14" t="s">
        <v>190</v>
      </c>
      <c r="BE336" s="238">
        <f>IF(N336="základní",J336,0)</f>
        <v>0</v>
      </c>
      <c r="BF336" s="238">
        <f>IF(N336="snížená",J336,0)</f>
        <v>0</v>
      </c>
      <c r="BG336" s="238">
        <f>IF(N336="zákl. přenesená",J336,0)</f>
        <v>0</v>
      </c>
      <c r="BH336" s="238">
        <f>IF(N336="sníž. přenesená",J336,0)</f>
        <v>0</v>
      </c>
      <c r="BI336" s="238">
        <f>IF(N336="nulová",J336,0)</f>
        <v>0</v>
      </c>
      <c r="BJ336" s="14" t="s">
        <v>198</v>
      </c>
      <c r="BK336" s="238">
        <f>ROUND(I336*H336,2)</f>
        <v>0</v>
      </c>
      <c r="BL336" s="14" t="s">
        <v>273</v>
      </c>
      <c r="BM336" s="237" t="s">
        <v>1349</v>
      </c>
    </row>
    <row r="337" s="2" customFormat="1" ht="24.15" customHeight="1">
      <c r="A337" s="35"/>
      <c r="B337" s="36"/>
      <c r="C337" s="225" t="s">
        <v>1350</v>
      </c>
      <c r="D337" s="225" t="s">
        <v>193</v>
      </c>
      <c r="E337" s="226" t="s">
        <v>1351</v>
      </c>
      <c r="F337" s="227" t="s">
        <v>1352</v>
      </c>
      <c r="G337" s="228" t="s">
        <v>213</v>
      </c>
      <c r="H337" s="229">
        <v>0.12</v>
      </c>
      <c r="I337" s="230"/>
      <c r="J337" s="231">
        <f>ROUND(I337*H337,2)</f>
        <v>0</v>
      </c>
      <c r="K337" s="232"/>
      <c r="L337" s="41"/>
      <c r="M337" s="233" t="s">
        <v>1</v>
      </c>
      <c r="N337" s="234" t="s">
        <v>47</v>
      </c>
      <c r="O337" s="89"/>
      <c r="P337" s="235">
        <f>O337*H337</f>
        <v>0</v>
      </c>
      <c r="Q337" s="235">
        <v>0</v>
      </c>
      <c r="R337" s="235">
        <f>Q337*H337</f>
        <v>0</v>
      </c>
      <c r="S337" s="235">
        <v>0</v>
      </c>
      <c r="T337" s="23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37" t="s">
        <v>273</v>
      </c>
      <c r="AT337" s="237" t="s">
        <v>193</v>
      </c>
      <c r="AU337" s="237" t="s">
        <v>92</v>
      </c>
      <c r="AY337" s="14" t="s">
        <v>190</v>
      </c>
      <c r="BE337" s="238">
        <f>IF(N337="základní",J337,0)</f>
        <v>0</v>
      </c>
      <c r="BF337" s="238">
        <f>IF(N337="snížená",J337,0)</f>
        <v>0</v>
      </c>
      <c r="BG337" s="238">
        <f>IF(N337="zákl. přenesená",J337,0)</f>
        <v>0</v>
      </c>
      <c r="BH337" s="238">
        <f>IF(N337="sníž. přenesená",J337,0)</f>
        <v>0</v>
      </c>
      <c r="BI337" s="238">
        <f>IF(N337="nulová",J337,0)</f>
        <v>0</v>
      </c>
      <c r="BJ337" s="14" t="s">
        <v>198</v>
      </c>
      <c r="BK337" s="238">
        <f>ROUND(I337*H337,2)</f>
        <v>0</v>
      </c>
      <c r="BL337" s="14" t="s">
        <v>273</v>
      </c>
      <c r="BM337" s="237" t="s">
        <v>1353</v>
      </c>
    </row>
    <row r="338" s="2" customFormat="1">
      <c r="A338" s="35"/>
      <c r="B338" s="36"/>
      <c r="C338" s="37"/>
      <c r="D338" s="239" t="s">
        <v>200</v>
      </c>
      <c r="E338" s="37"/>
      <c r="F338" s="240" t="s">
        <v>1354</v>
      </c>
      <c r="G338" s="37"/>
      <c r="H338" s="37"/>
      <c r="I338" s="241"/>
      <c r="J338" s="37"/>
      <c r="K338" s="37"/>
      <c r="L338" s="41"/>
      <c r="M338" s="242"/>
      <c r="N338" s="243"/>
      <c r="O338" s="89"/>
      <c r="P338" s="89"/>
      <c r="Q338" s="89"/>
      <c r="R338" s="89"/>
      <c r="S338" s="89"/>
      <c r="T338" s="90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4" t="s">
        <v>200</v>
      </c>
      <c r="AU338" s="14" t="s">
        <v>92</v>
      </c>
    </row>
    <row r="339" s="2" customFormat="1" ht="16.5" customHeight="1">
      <c r="A339" s="35"/>
      <c r="B339" s="36"/>
      <c r="C339" s="225" t="s">
        <v>1355</v>
      </c>
      <c r="D339" s="225" t="s">
        <v>193</v>
      </c>
      <c r="E339" s="226" t="s">
        <v>1263</v>
      </c>
      <c r="F339" s="227" t="s">
        <v>1264</v>
      </c>
      <c r="G339" s="228" t="s">
        <v>1260</v>
      </c>
      <c r="H339" s="229">
        <v>4</v>
      </c>
      <c r="I339" s="230"/>
      <c r="J339" s="231">
        <f>ROUND(I339*H339,2)</f>
        <v>0</v>
      </c>
      <c r="K339" s="232"/>
      <c r="L339" s="41"/>
      <c r="M339" s="233" t="s">
        <v>1</v>
      </c>
      <c r="N339" s="234" t="s">
        <v>47</v>
      </c>
      <c r="O339" s="89"/>
      <c r="P339" s="235">
        <f>O339*H339</f>
        <v>0</v>
      </c>
      <c r="Q339" s="235">
        <v>0</v>
      </c>
      <c r="R339" s="235">
        <f>Q339*H339</f>
        <v>0</v>
      </c>
      <c r="S339" s="235">
        <v>0</v>
      </c>
      <c r="T339" s="23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7" t="s">
        <v>273</v>
      </c>
      <c r="AT339" s="237" t="s">
        <v>193</v>
      </c>
      <c r="AU339" s="237" t="s">
        <v>92</v>
      </c>
      <c r="AY339" s="14" t="s">
        <v>190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4" t="s">
        <v>198</v>
      </c>
      <c r="BK339" s="238">
        <f>ROUND(I339*H339,2)</f>
        <v>0</v>
      </c>
      <c r="BL339" s="14" t="s">
        <v>273</v>
      </c>
      <c r="BM339" s="237" t="s">
        <v>1356</v>
      </c>
    </row>
    <row r="340" s="2" customFormat="1">
      <c r="A340" s="35"/>
      <c r="B340" s="36"/>
      <c r="C340" s="37"/>
      <c r="D340" s="239" t="s">
        <v>200</v>
      </c>
      <c r="E340" s="37"/>
      <c r="F340" s="240" t="s">
        <v>1266</v>
      </c>
      <c r="G340" s="37"/>
      <c r="H340" s="37"/>
      <c r="I340" s="241"/>
      <c r="J340" s="37"/>
      <c r="K340" s="37"/>
      <c r="L340" s="41"/>
      <c r="M340" s="242"/>
      <c r="N340" s="243"/>
      <c r="O340" s="89"/>
      <c r="P340" s="89"/>
      <c r="Q340" s="89"/>
      <c r="R340" s="89"/>
      <c r="S340" s="89"/>
      <c r="T340" s="90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4" t="s">
        <v>200</v>
      </c>
      <c r="AU340" s="14" t="s">
        <v>92</v>
      </c>
    </row>
    <row r="341" s="2" customFormat="1">
      <c r="A341" s="35"/>
      <c r="B341" s="36"/>
      <c r="C341" s="37"/>
      <c r="D341" s="255" t="s">
        <v>568</v>
      </c>
      <c r="E341" s="37"/>
      <c r="F341" s="256" t="s">
        <v>1357</v>
      </c>
      <c r="G341" s="37"/>
      <c r="H341" s="37"/>
      <c r="I341" s="241"/>
      <c r="J341" s="37"/>
      <c r="K341" s="37"/>
      <c r="L341" s="41"/>
      <c r="M341" s="242"/>
      <c r="N341" s="243"/>
      <c r="O341" s="89"/>
      <c r="P341" s="89"/>
      <c r="Q341" s="89"/>
      <c r="R341" s="89"/>
      <c r="S341" s="89"/>
      <c r="T341" s="90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4" t="s">
        <v>568</v>
      </c>
      <c r="AU341" s="14" t="s">
        <v>92</v>
      </c>
    </row>
    <row r="342" s="12" customFormat="1" ht="25.92" customHeight="1">
      <c r="A342" s="12"/>
      <c r="B342" s="209"/>
      <c r="C342" s="210"/>
      <c r="D342" s="211" t="s">
        <v>78</v>
      </c>
      <c r="E342" s="212" t="s">
        <v>402</v>
      </c>
      <c r="F342" s="212" t="s">
        <v>1358</v>
      </c>
      <c r="G342" s="210"/>
      <c r="H342" s="210"/>
      <c r="I342" s="213"/>
      <c r="J342" s="214">
        <f>BK342</f>
        <v>0</v>
      </c>
      <c r="K342" s="210"/>
      <c r="L342" s="215"/>
      <c r="M342" s="216"/>
      <c r="N342" s="217"/>
      <c r="O342" s="217"/>
      <c r="P342" s="218">
        <f>P343</f>
        <v>0</v>
      </c>
      <c r="Q342" s="217"/>
      <c r="R342" s="218">
        <f>R343</f>
        <v>0.012215999999999999</v>
      </c>
      <c r="S342" s="217"/>
      <c r="T342" s="219">
        <f>T343</f>
        <v>0.35629999999999995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20" t="s">
        <v>191</v>
      </c>
      <c r="AT342" s="221" t="s">
        <v>78</v>
      </c>
      <c r="AU342" s="221" t="s">
        <v>79</v>
      </c>
      <c r="AY342" s="220" t="s">
        <v>190</v>
      </c>
      <c r="BK342" s="222">
        <f>BK343</f>
        <v>0</v>
      </c>
    </row>
    <row r="343" s="12" customFormat="1" ht="22.8" customHeight="1">
      <c r="A343" s="12"/>
      <c r="B343" s="209"/>
      <c r="C343" s="210"/>
      <c r="D343" s="211" t="s">
        <v>78</v>
      </c>
      <c r="E343" s="223" t="s">
        <v>1359</v>
      </c>
      <c r="F343" s="223" t="s">
        <v>1360</v>
      </c>
      <c r="G343" s="210"/>
      <c r="H343" s="210"/>
      <c r="I343" s="213"/>
      <c r="J343" s="224">
        <f>BK343</f>
        <v>0</v>
      </c>
      <c r="K343" s="210"/>
      <c r="L343" s="215"/>
      <c r="M343" s="216"/>
      <c r="N343" s="217"/>
      <c r="O343" s="217"/>
      <c r="P343" s="218">
        <f>SUM(P344:P388)</f>
        <v>0</v>
      </c>
      <c r="Q343" s="217"/>
      <c r="R343" s="218">
        <f>SUM(R344:R388)</f>
        <v>0.012215999999999999</v>
      </c>
      <c r="S343" s="217"/>
      <c r="T343" s="219">
        <f>SUM(T344:T388)</f>
        <v>0.35629999999999995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220" t="s">
        <v>191</v>
      </c>
      <c r="AT343" s="221" t="s">
        <v>78</v>
      </c>
      <c r="AU343" s="221" t="s">
        <v>86</v>
      </c>
      <c r="AY343" s="220" t="s">
        <v>190</v>
      </c>
      <c r="BK343" s="222">
        <f>SUM(BK344:BK388)</f>
        <v>0</v>
      </c>
    </row>
    <row r="344" s="2" customFormat="1" ht="33" customHeight="1">
      <c r="A344" s="35"/>
      <c r="B344" s="36"/>
      <c r="C344" s="225" t="s">
        <v>1361</v>
      </c>
      <c r="D344" s="225" t="s">
        <v>193</v>
      </c>
      <c r="E344" s="226" t="s">
        <v>1362</v>
      </c>
      <c r="F344" s="227" t="s">
        <v>1363</v>
      </c>
      <c r="G344" s="228" t="s">
        <v>229</v>
      </c>
      <c r="H344" s="229">
        <v>40</v>
      </c>
      <c r="I344" s="230"/>
      <c r="J344" s="231">
        <f>ROUND(I344*H344,2)</f>
        <v>0</v>
      </c>
      <c r="K344" s="232"/>
      <c r="L344" s="41"/>
      <c r="M344" s="233" t="s">
        <v>1</v>
      </c>
      <c r="N344" s="234" t="s">
        <v>47</v>
      </c>
      <c r="O344" s="89"/>
      <c r="P344" s="235">
        <f>O344*H344</f>
        <v>0</v>
      </c>
      <c r="Q344" s="235">
        <v>0</v>
      </c>
      <c r="R344" s="235">
        <f>Q344*H344</f>
        <v>0</v>
      </c>
      <c r="S344" s="235">
        <v>0</v>
      </c>
      <c r="T344" s="236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37" t="s">
        <v>521</v>
      </c>
      <c r="AT344" s="237" t="s">
        <v>193</v>
      </c>
      <c r="AU344" s="237" t="s">
        <v>92</v>
      </c>
      <c r="AY344" s="14" t="s">
        <v>190</v>
      </c>
      <c r="BE344" s="238">
        <f>IF(N344="základní",J344,0)</f>
        <v>0</v>
      </c>
      <c r="BF344" s="238">
        <f>IF(N344="snížená",J344,0)</f>
        <v>0</v>
      </c>
      <c r="BG344" s="238">
        <f>IF(N344="zákl. přenesená",J344,0)</f>
        <v>0</v>
      </c>
      <c r="BH344" s="238">
        <f>IF(N344="sníž. přenesená",J344,0)</f>
        <v>0</v>
      </c>
      <c r="BI344" s="238">
        <f>IF(N344="nulová",J344,0)</f>
        <v>0</v>
      </c>
      <c r="BJ344" s="14" t="s">
        <v>198</v>
      </c>
      <c r="BK344" s="238">
        <f>ROUND(I344*H344,2)</f>
        <v>0</v>
      </c>
      <c r="BL344" s="14" t="s">
        <v>521</v>
      </c>
      <c r="BM344" s="237" t="s">
        <v>1364</v>
      </c>
    </row>
    <row r="345" s="2" customFormat="1">
      <c r="A345" s="35"/>
      <c r="B345" s="36"/>
      <c r="C345" s="37"/>
      <c r="D345" s="239" t="s">
        <v>200</v>
      </c>
      <c r="E345" s="37"/>
      <c r="F345" s="240" t="s">
        <v>1365</v>
      </c>
      <c r="G345" s="37"/>
      <c r="H345" s="37"/>
      <c r="I345" s="241"/>
      <c r="J345" s="37"/>
      <c r="K345" s="37"/>
      <c r="L345" s="41"/>
      <c r="M345" s="242"/>
      <c r="N345" s="243"/>
      <c r="O345" s="89"/>
      <c r="P345" s="89"/>
      <c r="Q345" s="89"/>
      <c r="R345" s="89"/>
      <c r="S345" s="89"/>
      <c r="T345" s="90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T345" s="14" t="s">
        <v>200</v>
      </c>
      <c r="AU345" s="14" t="s">
        <v>92</v>
      </c>
    </row>
    <row r="346" s="2" customFormat="1" ht="16.5" customHeight="1">
      <c r="A346" s="35"/>
      <c r="B346" s="36"/>
      <c r="C346" s="244" t="s">
        <v>1366</v>
      </c>
      <c r="D346" s="244" t="s">
        <v>402</v>
      </c>
      <c r="E346" s="245" t="s">
        <v>1367</v>
      </c>
      <c r="F346" s="246" t="s">
        <v>1368</v>
      </c>
      <c r="G346" s="247" t="s">
        <v>1369</v>
      </c>
      <c r="H346" s="248">
        <v>0.75</v>
      </c>
      <c r="I346" s="249"/>
      <c r="J346" s="250">
        <f>ROUND(I346*H346,2)</f>
        <v>0</v>
      </c>
      <c r="K346" s="251"/>
      <c r="L346" s="252"/>
      <c r="M346" s="253" t="s">
        <v>1</v>
      </c>
      <c r="N346" s="254" t="s">
        <v>47</v>
      </c>
      <c r="O346" s="89"/>
      <c r="P346" s="235">
        <f>O346*H346</f>
        <v>0</v>
      </c>
      <c r="Q346" s="235">
        <v>0.00012999999999999999</v>
      </c>
      <c r="R346" s="235">
        <f>Q346*H346</f>
        <v>9.7499999999999985E-05</v>
      </c>
      <c r="S346" s="235">
        <v>0</v>
      </c>
      <c r="T346" s="236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37" t="s">
        <v>1370</v>
      </c>
      <c r="AT346" s="237" t="s">
        <v>402</v>
      </c>
      <c r="AU346" s="237" t="s">
        <v>92</v>
      </c>
      <c r="AY346" s="14" t="s">
        <v>190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4" t="s">
        <v>198</v>
      </c>
      <c r="BK346" s="238">
        <f>ROUND(I346*H346,2)</f>
        <v>0</v>
      </c>
      <c r="BL346" s="14" t="s">
        <v>521</v>
      </c>
      <c r="BM346" s="237" t="s">
        <v>1371</v>
      </c>
    </row>
    <row r="347" s="2" customFormat="1" ht="21.75" customHeight="1">
      <c r="A347" s="35"/>
      <c r="B347" s="36"/>
      <c r="C347" s="244" t="s">
        <v>1372</v>
      </c>
      <c r="D347" s="244" t="s">
        <v>402</v>
      </c>
      <c r="E347" s="245" t="s">
        <v>1373</v>
      </c>
      <c r="F347" s="246" t="s">
        <v>1374</v>
      </c>
      <c r="G347" s="247" t="s">
        <v>1375</v>
      </c>
      <c r="H347" s="248">
        <v>0.75</v>
      </c>
      <c r="I347" s="249"/>
      <c r="J347" s="250">
        <f>ROUND(I347*H347,2)</f>
        <v>0</v>
      </c>
      <c r="K347" s="251"/>
      <c r="L347" s="252"/>
      <c r="M347" s="253" t="s">
        <v>1</v>
      </c>
      <c r="N347" s="254" t="s">
        <v>47</v>
      </c>
      <c r="O347" s="89"/>
      <c r="P347" s="235">
        <f>O347*H347</f>
        <v>0</v>
      </c>
      <c r="Q347" s="235">
        <v>0.00027</v>
      </c>
      <c r="R347" s="235">
        <f>Q347*H347</f>
        <v>0.00020249999999999999</v>
      </c>
      <c r="S347" s="235">
        <v>0</v>
      </c>
      <c r="T347" s="23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37" t="s">
        <v>1370</v>
      </c>
      <c r="AT347" s="237" t="s">
        <v>402</v>
      </c>
      <c r="AU347" s="237" t="s">
        <v>92</v>
      </c>
      <c r="AY347" s="14" t="s">
        <v>190</v>
      </c>
      <c r="BE347" s="238">
        <f>IF(N347="základní",J347,0)</f>
        <v>0</v>
      </c>
      <c r="BF347" s="238">
        <f>IF(N347="snížená",J347,0)</f>
        <v>0</v>
      </c>
      <c r="BG347" s="238">
        <f>IF(N347="zákl. přenesená",J347,0)</f>
        <v>0</v>
      </c>
      <c r="BH347" s="238">
        <f>IF(N347="sníž. přenesená",J347,0)</f>
        <v>0</v>
      </c>
      <c r="BI347" s="238">
        <f>IF(N347="nulová",J347,0)</f>
        <v>0</v>
      </c>
      <c r="BJ347" s="14" t="s">
        <v>198</v>
      </c>
      <c r="BK347" s="238">
        <f>ROUND(I347*H347,2)</f>
        <v>0</v>
      </c>
      <c r="BL347" s="14" t="s">
        <v>521</v>
      </c>
      <c r="BM347" s="237" t="s">
        <v>1376</v>
      </c>
    </row>
    <row r="348" s="2" customFormat="1" ht="16.5" customHeight="1">
      <c r="A348" s="35"/>
      <c r="B348" s="36"/>
      <c r="C348" s="244" t="s">
        <v>1377</v>
      </c>
      <c r="D348" s="244" t="s">
        <v>402</v>
      </c>
      <c r="E348" s="245" t="s">
        <v>1378</v>
      </c>
      <c r="F348" s="246" t="s">
        <v>1379</v>
      </c>
      <c r="G348" s="247" t="s">
        <v>1375</v>
      </c>
      <c r="H348" s="248">
        <v>0.29999999999999999</v>
      </c>
      <c r="I348" s="249"/>
      <c r="J348" s="250">
        <f>ROUND(I348*H348,2)</f>
        <v>0</v>
      </c>
      <c r="K348" s="251"/>
      <c r="L348" s="252"/>
      <c r="M348" s="253" t="s">
        <v>1</v>
      </c>
      <c r="N348" s="254" t="s">
        <v>47</v>
      </c>
      <c r="O348" s="89"/>
      <c r="P348" s="235">
        <f>O348*H348</f>
        <v>0</v>
      </c>
      <c r="Q348" s="235">
        <v>0.0035200000000000001</v>
      </c>
      <c r="R348" s="235">
        <f>Q348*H348</f>
        <v>0.0010560000000000001</v>
      </c>
      <c r="S348" s="235">
        <v>0</v>
      </c>
      <c r="T348" s="236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37" t="s">
        <v>1370</v>
      </c>
      <c r="AT348" s="237" t="s">
        <v>402</v>
      </c>
      <c r="AU348" s="237" t="s">
        <v>92</v>
      </c>
      <c r="AY348" s="14" t="s">
        <v>190</v>
      </c>
      <c r="BE348" s="238">
        <f>IF(N348="základní",J348,0)</f>
        <v>0</v>
      </c>
      <c r="BF348" s="238">
        <f>IF(N348="snížená",J348,0)</f>
        <v>0</v>
      </c>
      <c r="BG348" s="238">
        <f>IF(N348="zákl. přenesená",J348,0)</f>
        <v>0</v>
      </c>
      <c r="BH348" s="238">
        <f>IF(N348="sníž. přenesená",J348,0)</f>
        <v>0</v>
      </c>
      <c r="BI348" s="238">
        <f>IF(N348="nulová",J348,0)</f>
        <v>0</v>
      </c>
      <c r="BJ348" s="14" t="s">
        <v>198</v>
      </c>
      <c r="BK348" s="238">
        <f>ROUND(I348*H348,2)</f>
        <v>0</v>
      </c>
      <c r="BL348" s="14" t="s">
        <v>521</v>
      </c>
      <c r="BM348" s="237" t="s">
        <v>1380</v>
      </c>
    </row>
    <row r="349" s="2" customFormat="1">
      <c r="A349" s="35"/>
      <c r="B349" s="36"/>
      <c r="C349" s="37"/>
      <c r="D349" s="255" t="s">
        <v>568</v>
      </c>
      <c r="E349" s="37"/>
      <c r="F349" s="256" t="s">
        <v>1381</v>
      </c>
      <c r="G349" s="37"/>
      <c r="H349" s="37"/>
      <c r="I349" s="241"/>
      <c r="J349" s="37"/>
      <c r="K349" s="37"/>
      <c r="L349" s="41"/>
      <c r="M349" s="242"/>
      <c r="N349" s="243"/>
      <c r="O349" s="89"/>
      <c r="P349" s="89"/>
      <c r="Q349" s="89"/>
      <c r="R349" s="89"/>
      <c r="S349" s="89"/>
      <c r="T349" s="90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4" t="s">
        <v>568</v>
      </c>
      <c r="AU349" s="14" t="s">
        <v>92</v>
      </c>
    </row>
    <row r="350" s="2" customFormat="1" ht="33" customHeight="1">
      <c r="A350" s="35"/>
      <c r="B350" s="36"/>
      <c r="C350" s="225" t="s">
        <v>1382</v>
      </c>
      <c r="D350" s="225" t="s">
        <v>193</v>
      </c>
      <c r="E350" s="226" t="s">
        <v>1383</v>
      </c>
      <c r="F350" s="227" t="s">
        <v>1384</v>
      </c>
      <c r="G350" s="228" t="s">
        <v>229</v>
      </c>
      <c r="H350" s="229">
        <v>30</v>
      </c>
      <c r="I350" s="230"/>
      <c r="J350" s="231">
        <f>ROUND(I350*H350,2)</f>
        <v>0</v>
      </c>
      <c r="K350" s="232"/>
      <c r="L350" s="41"/>
      <c r="M350" s="233" t="s">
        <v>1</v>
      </c>
      <c r="N350" s="234" t="s">
        <v>47</v>
      </c>
      <c r="O350" s="89"/>
      <c r="P350" s="235">
        <f>O350*H350</f>
        <v>0</v>
      </c>
      <c r="Q350" s="235">
        <v>0</v>
      </c>
      <c r="R350" s="235">
        <f>Q350*H350</f>
        <v>0</v>
      </c>
      <c r="S350" s="235">
        <v>0</v>
      </c>
      <c r="T350" s="23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37" t="s">
        <v>521</v>
      </c>
      <c r="AT350" s="237" t="s">
        <v>193</v>
      </c>
      <c r="AU350" s="237" t="s">
        <v>92</v>
      </c>
      <c r="AY350" s="14" t="s">
        <v>190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4" t="s">
        <v>198</v>
      </c>
      <c r="BK350" s="238">
        <f>ROUND(I350*H350,2)</f>
        <v>0</v>
      </c>
      <c r="BL350" s="14" t="s">
        <v>521</v>
      </c>
      <c r="BM350" s="237" t="s">
        <v>1385</v>
      </c>
    </row>
    <row r="351" s="2" customFormat="1">
      <c r="A351" s="35"/>
      <c r="B351" s="36"/>
      <c r="C351" s="37"/>
      <c r="D351" s="239" t="s">
        <v>200</v>
      </c>
      <c r="E351" s="37"/>
      <c r="F351" s="240" t="s">
        <v>1386</v>
      </c>
      <c r="G351" s="37"/>
      <c r="H351" s="37"/>
      <c r="I351" s="241"/>
      <c r="J351" s="37"/>
      <c r="K351" s="37"/>
      <c r="L351" s="41"/>
      <c r="M351" s="242"/>
      <c r="N351" s="243"/>
      <c r="O351" s="89"/>
      <c r="P351" s="89"/>
      <c r="Q351" s="89"/>
      <c r="R351" s="89"/>
      <c r="S351" s="89"/>
      <c r="T351" s="90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4" t="s">
        <v>200</v>
      </c>
      <c r="AU351" s="14" t="s">
        <v>92</v>
      </c>
    </row>
    <row r="352" s="2" customFormat="1" ht="24.15" customHeight="1">
      <c r="A352" s="35"/>
      <c r="B352" s="36"/>
      <c r="C352" s="225" t="s">
        <v>1387</v>
      </c>
      <c r="D352" s="225" t="s">
        <v>193</v>
      </c>
      <c r="E352" s="226" t="s">
        <v>1388</v>
      </c>
      <c r="F352" s="227" t="s">
        <v>1389</v>
      </c>
      <c r="G352" s="228" t="s">
        <v>265</v>
      </c>
      <c r="H352" s="229">
        <v>40</v>
      </c>
      <c r="I352" s="230"/>
      <c r="J352" s="231">
        <f>ROUND(I352*H352,2)</f>
        <v>0</v>
      </c>
      <c r="K352" s="232"/>
      <c r="L352" s="41"/>
      <c r="M352" s="233" t="s">
        <v>1</v>
      </c>
      <c r="N352" s="234" t="s">
        <v>47</v>
      </c>
      <c r="O352" s="89"/>
      <c r="P352" s="235">
        <f>O352*H352</f>
        <v>0</v>
      </c>
      <c r="Q352" s="235">
        <v>0.00014999999999999999</v>
      </c>
      <c r="R352" s="235">
        <f>Q352*H352</f>
        <v>0.0059999999999999993</v>
      </c>
      <c r="S352" s="235">
        <v>0</v>
      </c>
      <c r="T352" s="23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37" t="s">
        <v>521</v>
      </c>
      <c r="AT352" s="237" t="s">
        <v>193</v>
      </c>
      <c r="AU352" s="237" t="s">
        <v>92</v>
      </c>
      <c r="AY352" s="14" t="s">
        <v>190</v>
      </c>
      <c r="BE352" s="238">
        <f>IF(N352="základní",J352,0)</f>
        <v>0</v>
      </c>
      <c r="BF352" s="238">
        <f>IF(N352="snížená",J352,0)</f>
        <v>0</v>
      </c>
      <c r="BG352" s="238">
        <f>IF(N352="zákl. přenesená",J352,0)</f>
        <v>0</v>
      </c>
      <c r="BH352" s="238">
        <f>IF(N352="sníž. přenesená",J352,0)</f>
        <v>0</v>
      </c>
      <c r="BI352" s="238">
        <f>IF(N352="nulová",J352,0)</f>
        <v>0</v>
      </c>
      <c r="BJ352" s="14" t="s">
        <v>198</v>
      </c>
      <c r="BK352" s="238">
        <f>ROUND(I352*H352,2)</f>
        <v>0</v>
      </c>
      <c r="BL352" s="14" t="s">
        <v>521</v>
      </c>
      <c r="BM352" s="237" t="s">
        <v>1390</v>
      </c>
    </row>
    <row r="353" s="2" customFormat="1">
      <c r="A353" s="35"/>
      <c r="B353" s="36"/>
      <c r="C353" s="37"/>
      <c r="D353" s="239" t="s">
        <v>200</v>
      </c>
      <c r="E353" s="37"/>
      <c r="F353" s="240" t="s">
        <v>1391</v>
      </c>
      <c r="G353" s="37"/>
      <c r="H353" s="37"/>
      <c r="I353" s="241"/>
      <c r="J353" s="37"/>
      <c r="K353" s="37"/>
      <c r="L353" s="41"/>
      <c r="M353" s="242"/>
      <c r="N353" s="243"/>
      <c r="O353" s="89"/>
      <c r="P353" s="89"/>
      <c r="Q353" s="89"/>
      <c r="R353" s="89"/>
      <c r="S353" s="89"/>
      <c r="T353" s="90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4" t="s">
        <v>200</v>
      </c>
      <c r="AU353" s="14" t="s">
        <v>92</v>
      </c>
    </row>
    <row r="354" s="2" customFormat="1" ht="24.15" customHeight="1">
      <c r="A354" s="35"/>
      <c r="B354" s="36"/>
      <c r="C354" s="225" t="s">
        <v>1392</v>
      </c>
      <c r="D354" s="225" t="s">
        <v>193</v>
      </c>
      <c r="E354" s="226" t="s">
        <v>1393</v>
      </c>
      <c r="F354" s="227" t="s">
        <v>1394</v>
      </c>
      <c r="G354" s="228" t="s">
        <v>265</v>
      </c>
      <c r="H354" s="229">
        <v>5</v>
      </c>
      <c r="I354" s="230"/>
      <c r="J354" s="231">
        <f>ROUND(I354*H354,2)</f>
        <v>0</v>
      </c>
      <c r="K354" s="232"/>
      <c r="L354" s="41"/>
      <c r="M354" s="233" t="s">
        <v>1</v>
      </c>
      <c r="N354" s="234" t="s">
        <v>47</v>
      </c>
      <c r="O354" s="89"/>
      <c r="P354" s="235">
        <f>O354*H354</f>
        <v>0</v>
      </c>
      <c r="Q354" s="235">
        <v>0.00025999999999999998</v>
      </c>
      <c r="R354" s="235">
        <f>Q354*H354</f>
        <v>0.0012999999999999999</v>
      </c>
      <c r="S354" s="235">
        <v>0</v>
      </c>
      <c r="T354" s="236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37" t="s">
        <v>521</v>
      </c>
      <c r="AT354" s="237" t="s">
        <v>193</v>
      </c>
      <c r="AU354" s="237" t="s">
        <v>92</v>
      </c>
      <c r="AY354" s="14" t="s">
        <v>190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4" t="s">
        <v>198</v>
      </c>
      <c r="BK354" s="238">
        <f>ROUND(I354*H354,2)</f>
        <v>0</v>
      </c>
      <c r="BL354" s="14" t="s">
        <v>521</v>
      </c>
      <c r="BM354" s="237" t="s">
        <v>1395</v>
      </c>
    </row>
    <row r="355" s="2" customFormat="1">
      <c r="A355" s="35"/>
      <c r="B355" s="36"/>
      <c r="C355" s="37"/>
      <c r="D355" s="239" t="s">
        <v>200</v>
      </c>
      <c r="E355" s="37"/>
      <c r="F355" s="240" t="s">
        <v>1396</v>
      </c>
      <c r="G355" s="37"/>
      <c r="H355" s="37"/>
      <c r="I355" s="241"/>
      <c r="J355" s="37"/>
      <c r="K355" s="37"/>
      <c r="L355" s="41"/>
      <c r="M355" s="242"/>
      <c r="N355" s="243"/>
      <c r="O355" s="89"/>
      <c r="P355" s="89"/>
      <c r="Q355" s="89"/>
      <c r="R355" s="89"/>
      <c r="S355" s="89"/>
      <c r="T355" s="90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14" t="s">
        <v>200</v>
      </c>
      <c r="AU355" s="14" t="s">
        <v>92</v>
      </c>
    </row>
    <row r="356" s="2" customFormat="1" ht="33" customHeight="1">
      <c r="A356" s="35"/>
      <c r="B356" s="36"/>
      <c r="C356" s="225" t="s">
        <v>1397</v>
      </c>
      <c r="D356" s="225" t="s">
        <v>193</v>
      </c>
      <c r="E356" s="226" t="s">
        <v>1398</v>
      </c>
      <c r="F356" s="227" t="s">
        <v>1399</v>
      </c>
      <c r="G356" s="228" t="s">
        <v>265</v>
      </c>
      <c r="H356" s="229">
        <v>2</v>
      </c>
      <c r="I356" s="230"/>
      <c r="J356" s="231">
        <f>ROUND(I356*H356,2)</f>
        <v>0</v>
      </c>
      <c r="K356" s="232"/>
      <c r="L356" s="41"/>
      <c r="M356" s="233" t="s">
        <v>1</v>
      </c>
      <c r="N356" s="234" t="s">
        <v>47</v>
      </c>
      <c r="O356" s="89"/>
      <c r="P356" s="235">
        <f>O356*H356</f>
        <v>0</v>
      </c>
      <c r="Q356" s="235">
        <v>0.0017799999999999999</v>
      </c>
      <c r="R356" s="235">
        <f>Q356*H356</f>
        <v>0.0035599999999999998</v>
      </c>
      <c r="S356" s="235">
        <v>0</v>
      </c>
      <c r="T356" s="236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37" t="s">
        <v>521</v>
      </c>
      <c r="AT356" s="237" t="s">
        <v>193</v>
      </c>
      <c r="AU356" s="237" t="s">
        <v>92</v>
      </c>
      <c r="AY356" s="14" t="s">
        <v>190</v>
      </c>
      <c r="BE356" s="238">
        <f>IF(N356="základní",J356,0)</f>
        <v>0</v>
      </c>
      <c r="BF356" s="238">
        <f>IF(N356="snížená",J356,0)</f>
        <v>0</v>
      </c>
      <c r="BG356" s="238">
        <f>IF(N356="zákl. přenesená",J356,0)</f>
        <v>0</v>
      </c>
      <c r="BH356" s="238">
        <f>IF(N356="sníž. přenesená",J356,0)</f>
        <v>0</v>
      </c>
      <c r="BI356" s="238">
        <f>IF(N356="nulová",J356,0)</f>
        <v>0</v>
      </c>
      <c r="BJ356" s="14" t="s">
        <v>198</v>
      </c>
      <c r="BK356" s="238">
        <f>ROUND(I356*H356,2)</f>
        <v>0</v>
      </c>
      <c r="BL356" s="14" t="s">
        <v>521</v>
      </c>
      <c r="BM356" s="237" t="s">
        <v>1400</v>
      </c>
    </row>
    <row r="357" s="2" customFormat="1">
      <c r="A357" s="35"/>
      <c r="B357" s="36"/>
      <c r="C357" s="37"/>
      <c r="D357" s="239" t="s">
        <v>200</v>
      </c>
      <c r="E357" s="37"/>
      <c r="F357" s="240" t="s">
        <v>1401</v>
      </c>
      <c r="G357" s="37"/>
      <c r="H357" s="37"/>
      <c r="I357" s="241"/>
      <c r="J357" s="37"/>
      <c r="K357" s="37"/>
      <c r="L357" s="41"/>
      <c r="M357" s="242"/>
      <c r="N357" s="243"/>
      <c r="O357" s="89"/>
      <c r="P357" s="89"/>
      <c r="Q357" s="89"/>
      <c r="R357" s="89"/>
      <c r="S357" s="89"/>
      <c r="T357" s="90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4" t="s">
        <v>200</v>
      </c>
      <c r="AU357" s="14" t="s">
        <v>92</v>
      </c>
    </row>
    <row r="358" s="2" customFormat="1">
      <c r="A358" s="35"/>
      <c r="B358" s="36"/>
      <c r="C358" s="37"/>
      <c r="D358" s="255" t="s">
        <v>568</v>
      </c>
      <c r="E358" s="37"/>
      <c r="F358" s="256" t="s">
        <v>1402</v>
      </c>
      <c r="G358" s="37"/>
      <c r="H358" s="37"/>
      <c r="I358" s="241"/>
      <c r="J358" s="37"/>
      <c r="K358" s="37"/>
      <c r="L358" s="41"/>
      <c r="M358" s="242"/>
      <c r="N358" s="243"/>
      <c r="O358" s="89"/>
      <c r="P358" s="89"/>
      <c r="Q358" s="89"/>
      <c r="R358" s="89"/>
      <c r="S358" s="89"/>
      <c r="T358" s="90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4" t="s">
        <v>568</v>
      </c>
      <c r="AU358" s="14" t="s">
        <v>92</v>
      </c>
    </row>
    <row r="359" s="2" customFormat="1" ht="24.15" customHeight="1">
      <c r="A359" s="35"/>
      <c r="B359" s="36"/>
      <c r="C359" s="225" t="s">
        <v>1403</v>
      </c>
      <c r="D359" s="225" t="s">
        <v>193</v>
      </c>
      <c r="E359" s="226" t="s">
        <v>1404</v>
      </c>
      <c r="F359" s="227" t="s">
        <v>1405</v>
      </c>
      <c r="G359" s="228" t="s">
        <v>229</v>
      </c>
      <c r="H359" s="229">
        <v>5</v>
      </c>
      <c r="I359" s="230"/>
      <c r="J359" s="231">
        <f>ROUND(I359*H359,2)</f>
        <v>0</v>
      </c>
      <c r="K359" s="232"/>
      <c r="L359" s="41"/>
      <c r="M359" s="233" t="s">
        <v>1</v>
      </c>
      <c r="N359" s="234" t="s">
        <v>47</v>
      </c>
      <c r="O359" s="89"/>
      <c r="P359" s="235">
        <f>O359*H359</f>
        <v>0</v>
      </c>
      <c r="Q359" s="235">
        <v>0</v>
      </c>
      <c r="R359" s="235">
        <f>Q359*H359</f>
        <v>0</v>
      </c>
      <c r="S359" s="235">
        <v>0.0040000000000000001</v>
      </c>
      <c r="T359" s="236">
        <f>S359*H359</f>
        <v>0.02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37" t="s">
        <v>521</v>
      </c>
      <c r="AT359" s="237" t="s">
        <v>193</v>
      </c>
      <c r="AU359" s="237" t="s">
        <v>92</v>
      </c>
      <c r="AY359" s="14" t="s">
        <v>190</v>
      </c>
      <c r="BE359" s="238">
        <f>IF(N359="základní",J359,0)</f>
        <v>0</v>
      </c>
      <c r="BF359" s="238">
        <f>IF(N359="snížená",J359,0)</f>
        <v>0</v>
      </c>
      <c r="BG359" s="238">
        <f>IF(N359="zákl. přenesená",J359,0)</f>
        <v>0</v>
      </c>
      <c r="BH359" s="238">
        <f>IF(N359="sníž. přenesená",J359,0)</f>
        <v>0</v>
      </c>
      <c r="BI359" s="238">
        <f>IF(N359="nulová",J359,0)</f>
        <v>0</v>
      </c>
      <c r="BJ359" s="14" t="s">
        <v>198</v>
      </c>
      <c r="BK359" s="238">
        <f>ROUND(I359*H359,2)</f>
        <v>0</v>
      </c>
      <c r="BL359" s="14" t="s">
        <v>521</v>
      </c>
      <c r="BM359" s="237" t="s">
        <v>1406</v>
      </c>
    </row>
    <row r="360" s="2" customFormat="1">
      <c r="A360" s="35"/>
      <c r="B360" s="36"/>
      <c r="C360" s="37"/>
      <c r="D360" s="239" t="s">
        <v>200</v>
      </c>
      <c r="E360" s="37"/>
      <c r="F360" s="240" t="s">
        <v>1407</v>
      </c>
      <c r="G360" s="37"/>
      <c r="H360" s="37"/>
      <c r="I360" s="241"/>
      <c r="J360" s="37"/>
      <c r="K360" s="37"/>
      <c r="L360" s="41"/>
      <c r="M360" s="242"/>
      <c r="N360" s="243"/>
      <c r="O360" s="89"/>
      <c r="P360" s="89"/>
      <c r="Q360" s="89"/>
      <c r="R360" s="89"/>
      <c r="S360" s="89"/>
      <c r="T360" s="90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4" t="s">
        <v>200</v>
      </c>
      <c r="AU360" s="14" t="s">
        <v>92</v>
      </c>
    </row>
    <row r="361" s="2" customFormat="1" ht="33" customHeight="1">
      <c r="A361" s="35"/>
      <c r="B361" s="36"/>
      <c r="C361" s="225" t="s">
        <v>1408</v>
      </c>
      <c r="D361" s="225" t="s">
        <v>193</v>
      </c>
      <c r="E361" s="226" t="s">
        <v>1409</v>
      </c>
      <c r="F361" s="227" t="s">
        <v>1410</v>
      </c>
      <c r="G361" s="228" t="s">
        <v>229</v>
      </c>
      <c r="H361" s="229">
        <v>4</v>
      </c>
      <c r="I361" s="230"/>
      <c r="J361" s="231">
        <f>ROUND(I361*H361,2)</f>
        <v>0</v>
      </c>
      <c r="K361" s="232"/>
      <c r="L361" s="41"/>
      <c r="M361" s="233" t="s">
        <v>1</v>
      </c>
      <c r="N361" s="234" t="s">
        <v>47</v>
      </c>
      <c r="O361" s="89"/>
      <c r="P361" s="235">
        <f>O361*H361</f>
        <v>0</v>
      </c>
      <c r="Q361" s="235">
        <v>0</v>
      </c>
      <c r="R361" s="235">
        <f>Q361*H361</f>
        <v>0</v>
      </c>
      <c r="S361" s="235">
        <v>0.012</v>
      </c>
      <c r="T361" s="236">
        <f>S361*H361</f>
        <v>0.048000000000000001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37" t="s">
        <v>521</v>
      </c>
      <c r="AT361" s="237" t="s">
        <v>193</v>
      </c>
      <c r="AU361" s="237" t="s">
        <v>92</v>
      </c>
      <c r="AY361" s="14" t="s">
        <v>190</v>
      </c>
      <c r="BE361" s="238">
        <f>IF(N361="základní",J361,0)</f>
        <v>0</v>
      </c>
      <c r="BF361" s="238">
        <f>IF(N361="snížená",J361,0)</f>
        <v>0</v>
      </c>
      <c r="BG361" s="238">
        <f>IF(N361="zákl. přenesená",J361,0)</f>
        <v>0</v>
      </c>
      <c r="BH361" s="238">
        <f>IF(N361="sníž. přenesená",J361,0)</f>
        <v>0</v>
      </c>
      <c r="BI361" s="238">
        <f>IF(N361="nulová",J361,0)</f>
        <v>0</v>
      </c>
      <c r="BJ361" s="14" t="s">
        <v>198</v>
      </c>
      <c r="BK361" s="238">
        <f>ROUND(I361*H361,2)</f>
        <v>0</v>
      </c>
      <c r="BL361" s="14" t="s">
        <v>521</v>
      </c>
      <c r="BM361" s="237" t="s">
        <v>1411</v>
      </c>
    </row>
    <row r="362" s="2" customFormat="1">
      <c r="A362" s="35"/>
      <c r="B362" s="36"/>
      <c r="C362" s="37"/>
      <c r="D362" s="239" t="s">
        <v>200</v>
      </c>
      <c r="E362" s="37"/>
      <c r="F362" s="240" t="s">
        <v>1412</v>
      </c>
      <c r="G362" s="37"/>
      <c r="H362" s="37"/>
      <c r="I362" s="241"/>
      <c r="J362" s="37"/>
      <c r="K362" s="37"/>
      <c r="L362" s="41"/>
      <c r="M362" s="242"/>
      <c r="N362" s="243"/>
      <c r="O362" s="89"/>
      <c r="P362" s="89"/>
      <c r="Q362" s="89"/>
      <c r="R362" s="89"/>
      <c r="S362" s="89"/>
      <c r="T362" s="90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4" t="s">
        <v>200</v>
      </c>
      <c r="AU362" s="14" t="s">
        <v>92</v>
      </c>
    </row>
    <row r="363" s="2" customFormat="1" ht="37.8" customHeight="1">
      <c r="A363" s="35"/>
      <c r="B363" s="36"/>
      <c r="C363" s="225" t="s">
        <v>1413</v>
      </c>
      <c r="D363" s="225" t="s">
        <v>193</v>
      </c>
      <c r="E363" s="226" t="s">
        <v>1414</v>
      </c>
      <c r="F363" s="227" t="s">
        <v>1415</v>
      </c>
      <c r="G363" s="228" t="s">
        <v>229</v>
      </c>
      <c r="H363" s="229">
        <v>1</v>
      </c>
      <c r="I363" s="230"/>
      <c r="J363" s="231">
        <f>ROUND(I363*H363,2)</f>
        <v>0</v>
      </c>
      <c r="K363" s="232"/>
      <c r="L363" s="41"/>
      <c r="M363" s="233" t="s">
        <v>1</v>
      </c>
      <c r="N363" s="234" t="s">
        <v>47</v>
      </c>
      <c r="O363" s="89"/>
      <c r="P363" s="235">
        <f>O363*H363</f>
        <v>0</v>
      </c>
      <c r="Q363" s="235">
        <v>0</v>
      </c>
      <c r="R363" s="235">
        <f>Q363*H363</f>
        <v>0</v>
      </c>
      <c r="S363" s="235">
        <v>0.029999999999999999</v>
      </c>
      <c r="T363" s="236">
        <f>S363*H363</f>
        <v>0.029999999999999999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37" t="s">
        <v>521</v>
      </c>
      <c r="AT363" s="237" t="s">
        <v>193</v>
      </c>
      <c r="AU363" s="237" t="s">
        <v>92</v>
      </c>
      <c r="AY363" s="14" t="s">
        <v>190</v>
      </c>
      <c r="BE363" s="238">
        <f>IF(N363="základní",J363,0)</f>
        <v>0</v>
      </c>
      <c r="BF363" s="238">
        <f>IF(N363="snížená",J363,0)</f>
        <v>0</v>
      </c>
      <c r="BG363" s="238">
        <f>IF(N363="zákl. přenesená",J363,0)</f>
        <v>0</v>
      </c>
      <c r="BH363" s="238">
        <f>IF(N363="sníž. přenesená",J363,0)</f>
        <v>0</v>
      </c>
      <c r="BI363" s="238">
        <f>IF(N363="nulová",J363,0)</f>
        <v>0</v>
      </c>
      <c r="BJ363" s="14" t="s">
        <v>198</v>
      </c>
      <c r="BK363" s="238">
        <f>ROUND(I363*H363,2)</f>
        <v>0</v>
      </c>
      <c r="BL363" s="14" t="s">
        <v>521</v>
      </c>
      <c r="BM363" s="237" t="s">
        <v>1416</v>
      </c>
    </row>
    <row r="364" s="2" customFormat="1">
      <c r="A364" s="35"/>
      <c r="B364" s="36"/>
      <c r="C364" s="37"/>
      <c r="D364" s="239" t="s">
        <v>200</v>
      </c>
      <c r="E364" s="37"/>
      <c r="F364" s="240" t="s">
        <v>1417</v>
      </c>
      <c r="G364" s="37"/>
      <c r="H364" s="37"/>
      <c r="I364" s="241"/>
      <c r="J364" s="37"/>
      <c r="K364" s="37"/>
      <c r="L364" s="41"/>
      <c r="M364" s="242"/>
      <c r="N364" s="243"/>
      <c r="O364" s="89"/>
      <c r="P364" s="89"/>
      <c r="Q364" s="89"/>
      <c r="R364" s="89"/>
      <c r="S364" s="89"/>
      <c r="T364" s="90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4" t="s">
        <v>200</v>
      </c>
      <c r="AU364" s="14" t="s">
        <v>92</v>
      </c>
    </row>
    <row r="365" s="2" customFormat="1" ht="24.15" customHeight="1">
      <c r="A365" s="35"/>
      <c r="B365" s="36"/>
      <c r="C365" s="225" t="s">
        <v>1418</v>
      </c>
      <c r="D365" s="225" t="s">
        <v>193</v>
      </c>
      <c r="E365" s="226" t="s">
        <v>1419</v>
      </c>
      <c r="F365" s="227" t="s">
        <v>1420</v>
      </c>
      <c r="G365" s="228" t="s">
        <v>229</v>
      </c>
      <c r="H365" s="229">
        <v>50</v>
      </c>
      <c r="I365" s="230"/>
      <c r="J365" s="231">
        <f>ROUND(I365*H365,2)</f>
        <v>0</v>
      </c>
      <c r="K365" s="232"/>
      <c r="L365" s="41"/>
      <c r="M365" s="233" t="s">
        <v>1</v>
      </c>
      <c r="N365" s="234" t="s">
        <v>47</v>
      </c>
      <c r="O365" s="89"/>
      <c r="P365" s="235">
        <f>O365*H365</f>
        <v>0</v>
      </c>
      <c r="Q365" s="235">
        <v>0</v>
      </c>
      <c r="R365" s="235">
        <f>Q365*H365</f>
        <v>0</v>
      </c>
      <c r="S365" s="235">
        <v>5.0000000000000002E-05</v>
      </c>
      <c r="T365" s="236">
        <f>S365*H365</f>
        <v>0.0025000000000000001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37" t="s">
        <v>521</v>
      </c>
      <c r="AT365" s="237" t="s">
        <v>193</v>
      </c>
      <c r="AU365" s="237" t="s">
        <v>92</v>
      </c>
      <c r="AY365" s="14" t="s">
        <v>190</v>
      </c>
      <c r="BE365" s="238">
        <f>IF(N365="základní",J365,0)</f>
        <v>0</v>
      </c>
      <c r="BF365" s="238">
        <f>IF(N365="snížená",J365,0)</f>
        <v>0</v>
      </c>
      <c r="BG365" s="238">
        <f>IF(N365="zákl. přenesená",J365,0)</f>
        <v>0</v>
      </c>
      <c r="BH365" s="238">
        <f>IF(N365="sníž. přenesená",J365,0)</f>
        <v>0</v>
      </c>
      <c r="BI365" s="238">
        <f>IF(N365="nulová",J365,0)</f>
        <v>0</v>
      </c>
      <c r="BJ365" s="14" t="s">
        <v>198</v>
      </c>
      <c r="BK365" s="238">
        <f>ROUND(I365*H365,2)</f>
        <v>0</v>
      </c>
      <c r="BL365" s="14" t="s">
        <v>521</v>
      </c>
      <c r="BM365" s="237" t="s">
        <v>1421</v>
      </c>
    </row>
    <row r="366" s="2" customFormat="1">
      <c r="A366" s="35"/>
      <c r="B366" s="36"/>
      <c r="C366" s="37"/>
      <c r="D366" s="239" t="s">
        <v>200</v>
      </c>
      <c r="E366" s="37"/>
      <c r="F366" s="240" t="s">
        <v>1422</v>
      </c>
      <c r="G366" s="37"/>
      <c r="H366" s="37"/>
      <c r="I366" s="241"/>
      <c r="J366" s="37"/>
      <c r="K366" s="37"/>
      <c r="L366" s="41"/>
      <c r="M366" s="242"/>
      <c r="N366" s="243"/>
      <c r="O366" s="89"/>
      <c r="P366" s="89"/>
      <c r="Q366" s="89"/>
      <c r="R366" s="89"/>
      <c r="S366" s="89"/>
      <c r="T366" s="90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4" t="s">
        <v>200</v>
      </c>
      <c r="AU366" s="14" t="s">
        <v>92</v>
      </c>
    </row>
    <row r="367" s="2" customFormat="1" ht="24.15" customHeight="1">
      <c r="A367" s="35"/>
      <c r="B367" s="36"/>
      <c r="C367" s="225" t="s">
        <v>1423</v>
      </c>
      <c r="D367" s="225" t="s">
        <v>193</v>
      </c>
      <c r="E367" s="226" t="s">
        <v>1424</v>
      </c>
      <c r="F367" s="227" t="s">
        <v>1425</v>
      </c>
      <c r="G367" s="228" t="s">
        <v>229</v>
      </c>
      <c r="H367" s="229">
        <v>2</v>
      </c>
      <c r="I367" s="230"/>
      <c r="J367" s="231">
        <f>ROUND(I367*H367,2)</f>
        <v>0</v>
      </c>
      <c r="K367" s="232"/>
      <c r="L367" s="41"/>
      <c r="M367" s="233" t="s">
        <v>1</v>
      </c>
      <c r="N367" s="234" t="s">
        <v>47</v>
      </c>
      <c r="O367" s="89"/>
      <c r="P367" s="235">
        <f>O367*H367</f>
        <v>0</v>
      </c>
      <c r="Q367" s="235">
        <v>0</v>
      </c>
      <c r="R367" s="235">
        <f>Q367*H367</f>
        <v>0</v>
      </c>
      <c r="S367" s="235">
        <v>0.0011999999999999999</v>
      </c>
      <c r="T367" s="236">
        <f>S367*H367</f>
        <v>0.0023999999999999998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37" t="s">
        <v>521</v>
      </c>
      <c r="AT367" s="237" t="s">
        <v>193</v>
      </c>
      <c r="AU367" s="237" t="s">
        <v>92</v>
      </c>
      <c r="AY367" s="14" t="s">
        <v>190</v>
      </c>
      <c r="BE367" s="238">
        <f>IF(N367="základní",J367,0)</f>
        <v>0</v>
      </c>
      <c r="BF367" s="238">
        <f>IF(N367="snížená",J367,0)</f>
        <v>0</v>
      </c>
      <c r="BG367" s="238">
        <f>IF(N367="zákl. přenesená",J367,0)</f>
        <v>0</v>
      </c>
      <c r="BH367" s="238">
        <f>IF(N367="sníž. přenesená",J367,0)</f>
        <v>0</v>
      </c>
      <c r="BI367" s="238">
        <f>IF(N367="nulová",J367,0)</f>
        <v>0</v>
      </c>
      <c r="BJ367" s="14" t="s">
        <v>198</v>
      </c>
      <c r="BK367" s="238">
        <f>ROUND(I367*H367,2)</f>
        <v>0</v>
      </c>
      <c r="BL367" s="14" t="s">
        <v>521</v>
      </c>
      <c r="BM367" s="237" t="s">
        <v>1426</v>
      </c>
    </row>
    <row r="368" s="2" customFormat="1">
      <c r="A368" s="35"/>
      <c r="B368" s="36"/>
      <c r="C368" s="37"/>
      <c r="D368" s="239" t="s">
        <v>200</v>
      </c>
      <c r="E368" s="37"/>
      <c r="F368" s="240" t="s">
        <v>1427</v>
      </c>
      <c r="G368" s="37"/>
      <c r="H368" s="37"/>
      <c r="I368" s="241"/>
      <c r="J368" s="37"/>
      <c r="K368" s="37"/>
      <c r="L368" s="41"/>
      <c r="M368" s="242"/>
      <c r="N368" s="243"/>
      <c r="O368" s="89"/>
      <c r="P368" s="89"/>
      <c r="Q368" s="89"/>
      <c r="R368" s="89"/>
      <c r="S368" s="89"/>
      <c r="T368" s="90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4" t="s">
        <v>200</v>
      </c>
      <c r="AU368" s="14" t="s">
        <v>92</v>
      </c>
    </row>
    <row r="369" s="2" customFormat="1" ht="37.8" customHeight="1">
      <c r="A369" s="35"/>
      <c r="B369" s="36"/>
      <c r="C369" s="225" t="s">
        <v>1428</v>
      </c>
      <c r="D369" s="225" t="s">
        <v>193</v>
      </c>
      <c r="E369" s="226" t="s">
        <v>1429</v>
      </c>
      <c r="F369" s="227" t="s">
        <v>1430</v>
      </c>
      <c r="G369" s="228" t="s">
        <v>208</v>
      </c>
      <c r="H369" s="229">
        <v>0.028000000000000001</v>
      </c>
      <c r="I369" s="230"/>
      <c r="J369" s="231">
        <f>ROUND(I369*H369,2)</f>
        <v>0</v>
      </c>
      <c r="K369" s="232"/>
      <c r="L369" s="41"/>
      <c r="M369" s="233" t="s">
        <v>1</v>
      </c>
      <c r="N369" s="234" t="s">
        <v>47</v>
      </c>
      <c r="O369" s="89"/>
      <c r="P369" s="235">
        <f>O369*H369</f>
        <v>0</v>
      </c>
      <c r="Q369" s="235">
        <v>0</v>
      </c>
      <c r="R369" s="235">
        <f>Q369*H369</f>
        <v>0</v>
      </c>
      <c r="S369" s="235">
        <v>1.8</v>
      </c>
      <c r="T369" s="236">
        <f>S369*H369</f>
        <v>0.0504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37" t="s">
        <v>521</v>
      </c>
      <c r="AT369" s="237" t="s">
        <v>193</v>
      </c>
      <c r="AU369" s="237" t="s">
        <v>92</v>
      </c>
      <c r="AY369" s="14" t="s">
        <v>190</v>
      </c>
      <c r="BE369" s="238">
        <f>IF(N369="základní",J369,0)</f>
        <v>0</v>
      </c>
      <c r="BF369" s="238">
        <f>IF(N369="snížená",J369,0)</f>
        <v>0</v>
      </c>
      <c r="BG369" s="238">
        <f>IF(N369="zákl. přenesená",J369,0)</f>
        <v>0</v>
      </c>
      <c r="BH369" s="238">
        <f>IF(N369="sníž. přenesená",J369,0)</f>
        <v>0</v>
      </c>
      <c r="BI369" s="238">
        <f>IF(N369="nulová",J369,0)</f>
        <v>0</v>
      </c>
      <c r="BJ369" s="14" t="s">
        <v>198</v>
      </c>
      <c r="BK369" s="238">
        <f>ROUND(I369*H369,2)</f>
        <v>0</v>
      </c>
      <c r="BL369" s="14" t="s">
        <v>521</v>
      </c>
      <c r="BM369" s="237" t="s">
        <v>1431</v>
      </c>
    </row>
    <row r="370" s="2" customFormat="1">
      <c r="A370" s="35"/>
      <c r="B370" s="36"/>
      <c r="C370" s="37"/>
      <c r="D370" s="239" t="s">
        <v>200</v>
      </c>
      <c r="E370" s="37"/>
      <c r="F370" s="240" t="s">
        <v>1432</v>
      </c>
      <c r="G370" s="37"/>
      <c r="H370" s="37"/>
      <c r="I370" s="241"/>
      <c r="J370" s="37"/>
      <c r="K370" s="37"/>
      <c r="L370" s="41"/>
      <c r="M370" s="242"/>
      <c r="N370" s="243"/>
      <c r="O370" s="89"/>
      <c r="P370" s="89"/>
      <c r="Q370" s="89"/>
      <c r="R370" s="89"/>
      <c r="S370" s="89"/>
      <c r="T370" s="90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4" t="s">
        <v>200</v>
      </c>
      <c r="AU370" s="14" t="s">
        <v>92</v>
      </c>
    </row>
    <row r="371" s="2" customFormat="1">
      <c r="A371" s="35"/>
      <c r="B371" s="36"/>
      <c r="C371" s="37"/>
      <c r="D371" s="255" t="s">
        <v>568</v>
      </c>
      <c r="E371" s="37"/>
      <c r="F371" s="256" t="s">
        <v>1433</v>
      </c>
      <c r="G371" s="37"/>
      <c r="H371" s="37"/>
      <c r="I371" s="241"/>
      <c r="J371" s="37"/>
      <c r="K371" s="37"/>
      <c r="L371" s="41"/>
      <c r="M371" s="242"/>
      <c r="N371" s="243"/>
      <c r="O371" s="89"/>
      <c r="P371" s="89"/>
      <c r="Q371" s="89"/>
      <c r="R371" s="89"/>
      <c r="S371" s="89"/>
      <c r="T371" s="90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4" t="s">
        <v>568</v>
      </c>
      <c r="AU371" s="14" t="s">
        <v>92</v>
      </c>
    </row>
    <row r="372" s="2" customFormat="1" ht="33" customHeight="1">
      <c r="A372" s="35"/>
      <c r="B372" s="36"/>
      <c r="C372" s="225" t="s">
        <v>1434</v>
      </c>
      <c r="D372" s="225" t="s">
        <v>193</v>
      </c>
      <c r="E372" s="226" t="s">
        <v>1435</v>
      </c>
      <c r="F372" s="227" t="s">
        <v>1436</v>
      </c>
      <c r="G372" s="228" t="s">
        <v>265</v>
      </c>
      <c r="H372" s="229">
        <v>40</v>
      </c>
      <c r="I372" s="230"/>
      <c r="J372" s="231">
        <f>ROUND(I372*H372,2)</f>
        <v>0</v>
      </c>
      <c r="K372" s="232"/>
      <c r="L372" s="41"/>
      <c r="M372" s="233" t="s">
        <v>1</v>
      </c>
      <c r="N372" s="234" t="s">
        <v>47</v>
      </c>
      <c r="O372" s="89"/>
      <c r="P372" s="235">
        <f>O372*H372</f>
        <v>0</v>
      </c>
      <c r="Q372" s="235">
        <v>0</v>
      </c>
      <c r="R372" s="235">
        <f>Q372*H372</f>
        <v>0</v>
      </c>
      <c r="S372" s="235">
        <v>0.0030000000000000001</v>
      </c>
      <c r="T372" s="236">
        <f>S372*H372</f>
        <v>0.12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37" t="s">
        <v>521</v>
      </c>
      <c r="AT372" s="237" t="s">
        <v>193</v>
      </c>
      <c r="AU372" s="237" t="s">
        <v>92</v>
      </c>
      <c r="AY372" s="14" t="s">
        <v>190</v>
      </c>
      <c r="BE372" s="238">
        <f>IF(N372="základní",J372,0)</f>
        <v>0</v>
      </c>
      <c r="BF372" s="238">
        <f>IF(N372="snížená",J372,0)</f>
        <v>0</v>
      </c>
      <c r="BG372" s="238">
        <f>IF(N372="zákl. přenesená",J372,0)</f>
        <v>0</v>
      </c>
      <c r="BH372" s="238">
        <f>IF(N372="sníž. přenesená",J372,0)</f>
        <v>0</v>
      </c>
      <c r="BI372" s="238">
        <f>IF(N372="nulová",J372,0)</f>
        <v>0</v>
      </c>
      <c r="BJ372" s="14" t="s">
        <v>198</v>
      </c>
      <c r="BK372" s="238">
        <f>ROUND(I372*H372,2)</f>
        <v>0</v>
      </c>
      <c r="BL372" s="14" t="s">
        <v>521</v>
      </c>
      <c r="BM372" s="237" t="s">
        <v>1437</v>
      </c>
    </row>
    <row r="373" s="2" customFormat="1">
      <c r="A373" s="35"/>
      <c r="B373" s="36"/>
      <c r="C373" s="37"/>
      <c r="D373" s="239" t="s">
        <v>200</v>
      </c>
      <c r="E373" s="37"/>
      <c r="F373" s="240" t="s">
        <v>1438</v>
      </c>
      <c r="G373" s="37"/>
      <c r="H373" s="37"/>
      <c r="I373" s="241"/>
      <c r="J373" s="37"/>
      <c r="K373" s="37"/>
      <c r="L373" s="41"/>
      <c r="M373" s="242"/>
      <c r="N373" s="243"/>
      <c r="O373" s="89"/>
      <c r="P373" s="89"/>
      <c r="Q373" s="89"/>
      <c r="R373" s="89"/>
      <c r="S373" s="89"/>
      <c r="T373" s="90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4" t="s">
        <v>200</v>
      </c>
      <c r="AU373" s="14" t="s">
        <v>92</v>
      </c>
    </row>
    <row r="374" s="2" customFormat="1" ht="33" customHeight="1">
      <c r="A374" s="35"/>
      <c r="B374" s="36"/>
      <c r="C374" s="225" t="s">
        <v>1439</v>
      </c>
      <c r="D374" s="225" t="s">
        <v>193</v>
      </c>
      <c r="E374" s="226" t="s">
        <v>1440</v>
      </c>
      <c r="F374" s="227" t="s">
        <v>1441</v>
      </c>
      <c r="G374" s="228" t="s">
        <v>265</v>
      </c>
      <c r="H374" s="229">
        <v>5</v>
      </c>
      <c r="I374" s="230"/>
      <c r="J374" s="231">
        <f>ROUND(I374*H374,2)</f>
        <v>0</v>
      </c>
      <c r="K374" s="232"/>
      <c r="L374" s="41"/>
      <c r="M374" s="233" t="s">
        <v>1</v>
      </c>
      <c r="N374" s="234" t="s">
        <v>47</v>
      </c>
      <c r="O374" s="89"/>
      <c r="P374" s="235">
        <f>O374*H374</f>
        <v>0</v>
      </c>
      <c r="Q374" s="235">
        <v>0</v>
      </c>
      <c r="R374" s="235">
        <f>Q374*H374</f>
        <v>0</v>
      </c>
      <c r="S374" s="235">
        <v>0.0089999999999999993</v>
      </c>
      <c r="T374" s="236">
        <f>S374*H374</f>
        <v>0.044999999999999998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37" t="s">
        <v>521</v>
      </c>
      <c r="AT374" s="237" t="s">
        <v>193</v>
      </c>
      <c r="AU374" s="237" t="s">
        <v>92</v>
      </c>
      <c r="AY374" s="14" t="s">
        <v>190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4" t="s">
        <v>198</v>
      </c>
      <c r="BK374" s="238">
        <f>ROUND(I374*H374,2)</f>
        <v>0</v>
      </c>
      <c r="BL374" s="14" t="s">
        <v>521</v>
      </c>
      <c r="BM374" s="237" t="s">
        <v>1442</v>
      </c>
    </row>
    <row r="375" s="2" customFormat="1">
      <c r="A375" s="35"/>
      <c r="B375" s="36"/>
      <c r="C375" s="37"/>
      <c r="D375" s="239" t="s">
        <v>200</v>
      </c>
      <c r="E375" s="37"/>
      <c r="F375" s="240" t="s">
        <v>1443</v>
      </c>
      <c r="G375" s="37"/>
      <c r="H375" s="37"/>
      <c r="I375" s="241"/>
      <c r="J375" s="37"/>
      <c r="K375" s="37"/>
      <c r="L375" s="41"/>
      <c r="M375" s="242"/>
      <c r="N375" s="243"/>
      <c r="O375" s="89"/>
      <c r="P375" s="89"/>
      <c r="Q375" s="89"/>
      <c r="R375" s="89"/>
      <c r="S375" s="89"/>
      <c r="T375" s="90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4" t="s">
        <v>200</v>
      </c>
      <c r="AU375" s="14" t="s">
        <v>92</v>
      </c>
    </row>
    <row r="376" s="2" customFormat="1" ht="33" customHeight="1">
      <c r="A376" s="35"/>
      <c r="B376" s="36"/>
      <c r="C376" s="225" t="s">
        <v>1444</v>
      </c>
      <c r="D376" s="225" t="s">
        <v>193</v>
      </c>
      <c r="E376" s="226" t="s">
        <v>1445</v>
      </c>
      <c r="F376" s="227" t="s">
        <v>1446</v>
      </c>
      <c r="G376" s="228" t="s">
        <v>265</v>
      </c>
      <c r="H376" s="229">
        <v>2</v>
      </c>
      <c r="I376" s="230"/>
      <c r="J376" s="231">
        <f>ROUND(I376*H376,2)</f>
        <v>0</v>
      </c>
      <c r="K376" s="232"/>
      <c r="L376" s="41"/>
      <c r="M376" s="233" t="s">
        <v>1</v>
      </c>
      <c r="N376" s="234" t="s">
        <v>47</v>
      </c>
      <c r="O376" s="89"/>
      <c r="P376" s="235">
        <f>O376*H376</f>
        <v>0</v>
      </c>
      <c r="Q376" s="235">
        <v>0</v>
      </c>
      <c r="R376" s="235">
        <f>Q376*H376</f>
        <v>0</v>
      </c>
      <c r="S376" s="235">
        <v>0.019</v>
      </c>
      <c r="T376" s="236">
        <f>S376*H376</f>
        <v>0.037999999999999999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37" t="s">
        <v>521</v>
      </c>
      <c r="AT376" s="237" t="s">
        <v>193</v>
      </c>
      <c r="AU376" s="237" t="s">
        <v>92</v>
      </c>
      <c r="AY376" s="14" t="s">
        <v>190</v>
      </c>
      <c r="BE376" s="238">
        <f>IF(N376="základní",J376,0)</f>
        <v>0</v>
      </c>
      <c r="BF376" s="238">
        <f>IF(N376="snížená",J376,0)</f>
        <v>0</v>
      </c>
      <c r="BG376" s="238">
        <f>IF(N376="zákl. přenesená",J376,0)</f>
        <v>0</v>
      </c>
      <c r="BH376" s="238">
        <f>IF(N376="sníž. přenesená",J376,0)</f>
        <v>0</v>
      </c>
      <c r="BI376" s="238">
        <f>IF(N376="nulová",J376,0)</f>
        <v>0</v>
      </c>
      <c r="BJ376" s="14" t="s">
        <v>198</v>
      </c>
      <c r="BK376" s="238">
        <f>ROUND(I376*H376,2)</f>
        <v>0</v>
      </c>
      <c r="BL376" s="14" t="s">
        <v>521</v>
      </c>
      <c r="BM376" s="237" t="s">
        <v>1447</v>
      </c>
    </row>
    <row r="377" s="2" customFormat="1">
      <c r="A377" s="35"/>
      <c r="B377" s="36"/>
      <c r="C377" s="37"/>
      <c r="D377" s="239" t="s">
        <v>200</v>
      </c>
      <c r="E377" s="37"/>
      <c r="F377" s="240" t="s">
        <v>1448</v>
      </c>
      <c r="G377" s="37"/>
      <c r="H377" s="37"/>
      <c r="I377" s="241"/>
      <c r="J377" s="37"/>
      <c r="K377" s="37"/>
      <c r="L377" s="41"/>
      <c r="M377" s="242"/>
      <c r="N377" s="243"/>
      <c r="O377" s="89"/>
      <c r="P377" s="89"/>
      <c r="Q377" s="89"/>
      <c r="R377" s="89"/>
      <c r="S377" s="89"/>
      <c r="T377" s="90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4" t="s">
        <v>200</v>
      </c>
      <c r="AU377" s="14" t="s">
        <v>92</v>
      </c>
    </row>
    <row r="378" s="2" customFormat="1" ht="21.75" customHeight="1">
      <c r="A378" s="35"/>
      <c r="B378" s="36"/>
      <c r="C378" s="225" t="s">
        <v>1449</v>
      </c>
      <c r="D378" s="225" t="s">
        <v>193</v>
      </c>
      <c r="E378" s="226" t="s">
        <v>1450</v>
      </c>
      <c r="F378" s="227" t="s">
        <v>1451</v>
      </c>
      <c r="G378" s="228" t="s">
        <v>213</v>
      </c>
      <c r="H378" s="229">
        <v>0.35599999999999998</v>
      </c>
      <c r="I378" s="230"/>
      <c r="J378" s="231">
        <f>ROUND(I378*H378,2)</f>
        <v>0</v>
      </c>
      <c r="K378" s="232"/>
      <c r="L378" s="41"/>
      <c r="M378" s="233" t="s">
        <v>1</v>
      </c>
      <c r="N378" s="234" t="s">
        <v>47</v>
      </c>
      <c r="O378" s="89"/>
      <c r="P378" s="235">
        <f>O378*H378</f>
        <v>0</v>
      </c>
      <c r="Q378" s="235">
        <v>0</v>
      </c>
      <c r="R378" s="235">
        <f>Q378*H378</f>
        <v>0</v>
      </c>
      <c r="S378" s="235">
        <v>0</v>
      </c>
      <c r="T378" s="236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37" t="s">
        <v>521</v>
      </c>
      <c r="AT378" s="237" t="s">
        <v>193</v>
      </c>
      <c r="AU378" s="237" t="s">
        <v>92</v>
      </c>
      <c r="AY378" s="14" t="s">
        <v>190</v>
      </c>
      <c r="BE378" s="238">
        <f>IF(N378="základní",J378,0)</f>
        <v>0</v>
      </c>
      <c r="BF378" s="238">
        <f>IF(N378="snížená",J378,0)</f>
        <v>0</v>
      </c>
      <c r="BG378" s="238">
        <f>IF(N378="zákl. přenesená",J378,0)</f>
        <v>0</v>
      </c>
      <c r="BH378" s="238">
        <f>IF(N378="sníž. přenesená",J378,0)</f>
        <v>0</v>
      </c>
      <c r="BI378" s="238">
        <f>IF(N378="nulová",J378,0)</f>
        <v>0</v>
      </c>
      <c r="BJ378" s="14" t="s">
        <v>198</v>
      </c>
      <c r="BK378" s="238">
        <f>ROUND(I378*H378,2)</f>
        <v>0</v>
      </c>
      <c r="BL378" s="14" t="s">
        <v>521</v>
      </c>
      <c r="BM378" s="237" t="s">
        <v>1452</v>
      </c>
    </row>
    <row r="379" s="2" customFormat="1">
      <c r="A379" s="35"/>
      <c r="B379" s="36"/>
      <c r="C379" s="37"/>
      <c r="D379" s="239" t="s">
        <v>200</v>
      </c>
      <c r="E379" s="37"/>
      <c r="F379" s="240" t="s">
        <v>1453</v>
      </c>
      <c r="G379" s="37"/>
      <c r="H379" s="37"/>
      <c r="I379" s="241"/>
      <c r="J379" s="37"/>
      <c r="K379" s="37"/>
      <c r="L379" s="41"/>
      <c r="M379" s="242"/>
      <c r="N379" s="243"/>
      <c r="O379" s="89"/>
      <c r="P379" s="89"/>
      <c r="Q379" s="89"/>
      <c r="R379" s="89"/>
      <c r="S379" s="89"/>
      <c r="T379" s="90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4" t="s">
        <v>200</v>
      </c>
      <c r="AU379" s="14" t="s">
        <v>92</v>
      </c>
    </row>
    <row r="380" s="2" customFormat="1" ht="24.15" customHeight="1">
      <c r="A380" s="35"/>
      <c r="B380" s="36"/>
      <c r="C380" s="225" t="s">
        <v>1454</v>
      </c>
      <c r="D380" s="225" t="s">
        <v>193</v>
      </c>
      <c r="E380" s="226" t="s">
        <v>1455</v>
      </c>
      <c r="F380" s="227" t="s">
        <v>1456</v>
      </c>
      <c r="G380" s="228" t="s">
        <v>213</v>
      </c>
      <c r="H380" s="229">
        <v>4.984</v>
      </c>
      <c r="I380" s="230"/>
      <c r="J380" s="231">
        <f>ROUND(I380*H380,2)</f>
        <v>0</v>
      </c>
      <c r="K380" s="232"/>
      <c r="L380" s="41"/>
      <c r="M380" s="233" t="s">
        <v>1</v>
      </c>
      <c r="N380" s="234" t="s">
        <v>47</v>
      </c>
      <c r="O380" s="89"/>
      <c r="P380" s="235">
        <f>O380*H380</f>
        <v>0</v>
      </c>
      <c r="Q380" s="235">
        <v>0</v>
      </c>
      <c r="R380" s="235">
        <f>Q380*H380</f>
        <v>0</v>
      </c>
      <c r="S380" s="235">
        <v>0</v>
      </c>
      <c r="T380" s="236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37" t="s">
        <v>521</v>
      </c>
      <c r="AT380" s="237" t="s">
        <v>193</v>
      </c>
      <c r="AU380" s="237" t="s">
        <v>92</v>
      </c>
      <c r="AY380" s="14" t="s">
        <v>190</v>
      </c>
      <c r="BE380" s="238">
        <f>IF(N380="základní",J380,0)</f>
        <v>0</v>
      </c>
      <c r="BF380" s="238">
        <f>IF(N380="snížená",J380,0)</f>
        <v>0</v>
      </c>
      <c r="BG380" s="238">
        <f>IF(N380="zákl. přenesená",J380,0)</f>
        <v>0</v>
      </c>
      <c r="BH380" s="238">
        <f>IF(N380="sníž. přenesená",J380,0)</f>
        <v>0</v>
      </c>
      <c r="BI380" s="238">
        <f>IF(N380="nulová",J380,0)</f>
        <v>0</v>
      </c>
      <c r="BJ380" s="14" t="s">
        <v>198</v>
      </c>
      <c r="BK380" s="238">
        <f>ROUND(I380*H380,2)</f>
        <v>0</v>
      </c>
      <c r="BL380" s="14" t="s">
        <v>521</v>
      </c>
      <c r="BM380" s="237" t="s">
        <v>1457</v>
      </c>
    </row>
    <row r="381" s="2" customFormat="1">
      <c r="A381" s="35"/>
      <c r="B381" s="36"/>
      <c r="C381" s="37"/>
      <c r="D381" s="239" t="s">
        <v>200</v>
      </c>
      <c r="E381" s="37"/>
      <c r="F381" s="240" t="s">
        <v>1458</v>
      </c>
      <c r="G381" s="37"/>
      <c r="H381" s="37"/>
      <c r="I381" s="241"/>
      <c r="J381" s="37"/>
      <c r="K381" s="37"/>
      <c r="L381" s="41"/>
      <c r="M381" s="242"/>
      <c r="N381" s="243"/>
      <c r="O381" s="89"/>
      <c r="P381" s="89"/>
      <c r="Q381" s="89"/>
      <c r="R381" s="89"/>
      <c r="S381" s="89"/>
      <c r="T381" s="90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4" t="s">
        <v>200</v>
      </c>
      <c r="AU381" s="14" t="s">
        <v>92</v>
      </c>
    </row>
    <row r="382" s="2" customFormat="1" ht="33" customHeight="1">
      <c r="A382" s="35"/>
      <c r="B382" s="36"/>
      <c r="C382" s="225" t="s">
        <v>1459</v>
      </c>
      <c r="D382" s="225" t="s">
        <v>193</v>
      </c>
      <c r="E382" s="226" t="s">
        <v>1460</v>
      </c>
      <c r="F382" s="227" t="s">
        <v>382</v>
      </c>
      <c r="G382" s="228" t="s">
        <v>213</v>
      </c>
      <c r="H382" s="229">
        <v>0.35599999999999998</v>
      </c>
      <c r="I382" s="230"/>
      <c r="J382" s="231">
        <f>ROUND(I382*H382,2)</f>
        <v>0</v>
      </c>
      <c r="K382" s="232"/>
      <c r="L382" s="41"/>
      <c r="M382" s="233" t="s">
        <v>1</v>
      </c>
      <c r="N382" s="234" t="s">
        <v>47</v>
      </c>
      <c r="O382" s="89"/>
      <c r="P382" s="235">
        <f>O382*H382</f>
        <v>0</v>
      </c>
      <c r="Q382" s="235">
        <v>0</v>
      </c>
      <c r="R382" s="235">
        <f>Q382*H382</f>
        <v>0</v>
      </c>
      <c r="S382" s="235">
        <v>0</v>
      </c>
      <c r="T382" s="236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37" t="s">
        <v>521</v>
      </c>
      <c r="AT382" s="237" t="s">
        <v>193</v>
      </c>
      <c r="AU382" s="237" t="s">
        <v>92</v>
      </c>
      <c r="AY382" s="14" t="s">
        <v>190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4" t="s">
        <v>198</v>
      </c>
      <c r="BK382" s="238">
        <f>ROUND(I382*H382,2)</f>
        <v>0</v>
      </c>
      <c r="BL382" s="14" t="s">
        <v>521</v>
      </c>
      <c r="BM382" s="237" t="s">
        <v>1461</v>
      </c>
    </row>
    <row r="383" s="2" customFormat="1">
      <c r="A383" s="35"/>
      <c r="B383" s="36"/>
      <c r="C383" s="37"/>
      <c r="D383" s="239" t="s">
        <v>200</v>
      </c>
      <c r="E383" s="37"/>
      <c r="F383" s="240" t="s">
        <v>1462</v>
      </c>
      <c r="G383" s="37"/>
      <c r="H383" s="37"/>
      <c r="I383" s="241"/>
      <c r="J383" s="37"/>
      <c r="K383" s="37"/>
      <c r="L383" s="41"/>
      <c r="M383" s="242"/>
      <c r="N383" s="243"/>
      <c r="O383" s="89"/>
      <c r="P383" s="89"/>
      <c r="Q383" s="89"/>
      <c r="R383" s="89"/>
      <c r="S383" s="89"/>
      <c r="T383" s="90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4" t="s">
        <v>200</v>
      </c>
      <c r="AU383" s="14" t="s">
        <v>92</v>
      </c>
    </row>
    <row r="384" s="2" customFormat="1" ht="24.15" customHeight="1">
      <c r="A384" s="35"/>
      <c r="B384" s="36"/>
      <c r="C384" s="225" t="s">
        <v>1463</v>
      </c>
      <c r="D384" s="225" t="s">
        <v>193</v>
      </c>
      <c r="E384" s="226" t="s">
        <v>1464</v>
      </c>
      <c r="F384" s="227" t="s">
        <v>1465</v>
      </c>
      <c r="G384" s="228" t="s">
        <v>1260</v>
      </c>
      <c r="H384" s="229">
        <v>4</v>
      </c>
      <c r="I384" s="230"/>
      <c r="J384" s="231">
        <f>ROUND(I384*H384,2)</f>
        <v>0</v>
      </c>
      <c r="K384" s="232"/>
      <c r="L384" s="41"/>
      <c r="M384" s="233" t="s">
        <v>1</v>
      </c>
      <c r="N384" s="234" t="s">
        <v>47</v>
      </c>
      <c r="O384" s="89"/>
      <c r="P384" s="235">
        <f>O384*H384</f>
        <v>0</v>
      </c>
      <c r="Q384" s="235">
        <v>0</v>
      </c>
      <c r="R384" s="235">
        <f>Q384*H384</f>
        <v>0</v>
      </c>
      <c r="S384" s="235">
        <v>0</v>
      </c>
      <c r="T384" s="236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37" t="s">
        <v>521</v>
      </c>
      <c r="AT384" s="237" t="s">
        <v>193</v>
      </c>
      <c r="AU384" s="237" t="s">
        <v>92</v>
      </c>
      <c r="AY384" s="14" t="s">
        <v>190</v>
      </c>
      <c r="BE384" s="238">
        <f>IF(N384="základní",J384,0)</f>
        <v>0</v>
      </c>
      <c r="BF384" s="238">
        <f>IF(N384="snížená",J384,0)</f>
        <v>0</v>
      </c>
      <c r="BG384" s="238">
        <f>IF(N384="zákl. přenesená",J384,0)</f>
        <v>0</v>
      </c>
      <c r="BH384" s="238">
        <f>IF(N384="sníž. přenesená",J384,0)</f>
        <v>0</v>
      </c>
      <c r="BI384" s="238">
        <f>IF(N384="nulová",J384,0)</f>
        <v>0</v>
      </c>
      <c r="BJ384" s="14" t="s">
        <v>198</v>
      </c>
      <c r="BK384" s="238">
        <f>ROUND(I384*H384,2)</f>
        <v>0</v>
      </c>
      <c r="BL384" s="14" t="s">
        <v>521</v>
      </c>
      <c r="BM384" s="237" t="s">
        <v>1466</v>
      </c>
    </row>
    <row r="385" s="2" customFormat="1">
      <c r="A385" s="35"/>
      <c r="B385" s="36"/>
      <c r="C385" s="37"/>
      <c r="D385" s="239" t="s">
        <v>200</v>
      </c>
      <c r="E385" s="37"/>
      <c r="F385" s="240" t="s">
        <v>1467</v>
      </c>
      <c r="G385" s="37"/>
      <c r="H385" s="37"/>
      <c r="I385" s="241"/>
      <c r="J385" s="37"/>
      <c r="K385" s="37"/>
      <c r="L385" s="41"/>
      <c r="M385" s="242"/>
      <c r="N385" s="243"/>
      <c r="O385" s="89"/>
      <c r="P385" s="89"/>
      <c r="Q385" s="89"/>
      <c r="R385" s="89"/>
      <c r="S385" s="89"/>
      <c r="T385" s="90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4" t="s">
        <v>200</v>
      </c>
      <c r="AU385" s="14" t="s">
        <v>92</v>
      </c>
    </row>
    <row r="386" s="2" customFormat="1">
      <c r="A386" s="35"/>
      <c r="B386" s="36"/>
      <c r="C386" s="37"/>
      <c r="D386" s="255" t="s">
        <v>568</v>
      </c>
      <c r="E386" s="37"/>
      <c r="F386" s="256" t="s">
        <v>1468</v>
      </c>
      <c r="G386" s="37"/>
      <c r="H386" s="37"/>
      <c r="I386" s="241"/>
      <c r="J386" s="37"/>
      <c r="K386" s="37"/>
      <c r="L386" s="41"/>
      <c r="M386" s="242"/>
      <c r="N386" s="243"/>
      <c r="O386" s="89"/>
      <c r="P386" s="89"/>
      <c r="Q386" s="89"/>
      <c r="R386" s="89"/>
      <c r="S386" s="89"/>
      <c r="T386" s="90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4" t="s">
        <v>568</v>
      </c>
      <c r="AU386" s="14" t="s">
        <v>92</v>
      </c>
    </row>
    <row r="387" s="2" customFormat="1" ht="37.8" customHeight="1">
      <c r="A387" s="35"/>
      <c r="B387" s="36"/>
      <c r="C387" s="225" t="s">
        <v>1469</v>
      </c>
      <c r="D387" s="225" t="s">
        <v>193</v>
      </c>
      <c r="E387" s="226" t="s">
        <v>1470</v>
      </c>
      <c r="F387" s="227" t="s">
        <v>1471</v>
      </c>
      <c r="G387" s="228" t="s">
        <v>1260</v>
      </c>
      <c r="H387" s="229">
        <v>8</v>
      </c>
      <c r="I387" s="230"/>
      <c r="J387" s="231">
        <f>ROUND(I387*H387,2)</f>
        <v>0</v>
      </c>
      <c r="K387" s="232"/>
      <c r="L387" s="41"/>
      <c r="M387" s="233" t="s">
        <v>1</v>
      </c>
      <c r="N387" s="234" t="s">
        <v>47</v>
      </c>
      <c r="O387" s="89"/>
      <c r="P387" s="235">
        <f>O387*H387</f>
        <v>0</v>
      </c>
      <c r="Q387" s="235">
        <v>0</v>
      </c>
      <c r="R387" s="235">
        <f>Q387*H387</f>
        <v>0</v>
      </c>
      <c r="S387" s="235">
        <v>0</v>
      </c>
      <c r="T387" s="236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37" t="s">
        <v>521</v>
      </c>
      <c r="AT387" s="237" t="s">
        <v>193</v>
      </c>
      <c r="AU387" s="237" t="s">
        <v>92</v>
      </c>
      <c r="AY387" s="14" t="s">
        <v>190</v>
      </c>
      <c r="BE387" s="238">
        <f>IF(N387="základní",J387,0)</f>
        <v>0</v>
      </c>
      <c r="BF387" s="238">
        <f>IF(N387="snížená",J387,0)</f>
        <v>0</v>
      </c>
      <c r="BG387" s="238">
        <f>IF(N387="zákl. přenesená",J387,0)</f>
        <v>0</v>
      </c>
      <c r="BH387" s="238">
        <f>IF(N387="sníž. přenesená",J387,0)</f>
        <v>0</v>
      </c>
      <c r="BI387" s="238">
        <f>IF(N387="nulová",J387,0)</f>
        <v>0</v>
      </c>
      <c r="BJ387" s="14" t="s">
        <v>198</v>
      </c>
      <c r="BK387" s="238">
        <f>ROUND(I387*H387,2)</f>
        <v>0</v>
      </c>
      <c r="BL387" s="14" t="s">
        <v>521</v>
      </c>
      <c r="BM387" s="237" t="s">
        <v>1472</v>
      </c>
    </row>
    <row r="388" s="2" customFormat="1">
      <c r="A388" s="35"/>
      <c r="B388" s="36"/>
      <c r="C388" s="37"/>
      <c r="D388" s="239" t="s">
        <v>200</v>
      </c>
      <c r="E388" s="37"/>
      <c r="F388" s="240" t="s">
        <v>1473</v>
      </c>
      <c r="G388" s="37"/>
      <c r="H388" s="37"/>
      <c r="I388" s="241"/>
      <c r="J388" s="37"/>
      <c r="K388" s="37"/>
      <c r="L388" s="41"/>
      <c r="M388" s="257"/>
      <c r="N388" s="258"/>
      <c r="O388" s="259"/>
      <c r="P388" s="259"/>
      <c r="Q388" s="259"/>
      <c r="R388" s="259"/>
      <c r="S388" s="259"/>
      <c r="T388" s="260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4" t="s">
        <v>200</v>
      </c>
      <c r="AU388" s="14" t="s">
        <v>92</v>
      </c>
    </row>
    <row r="389" s="2" customFormat="1" ht="6.96" customHeight="1">
      <c r="A389" s="35"/>
      <c r="B389" s="64"/>
      <c r="C389" s="65"/>
      <c r="D389" s="65"/>
      <c r="E389" s="65"/>
      <c r="F389" s="65"/>
      <c r="G389" s="65"/>
      <c r="H389" s="65"/>
      <c r="I389" s="65"/>
      <c r="J389" s="65"/>
      <c r="K389" s="65"/>
      <c r="L389" s="41"/>
      <c r="M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</sheetData>
  <sheetProtection sheet="1" autoFilter="0" formatColumns="0" formatRows="0" objects="1" scenarios="1" spinCount="100000" saltValue="/7pcHxwntr0CKdlpS7BjiuDcTc2pSPxloeW81+mSidF/kB6PnU1wBeJ15a3AD5tzCQNiRtUlN19hJX/UeIwDhQ==" hashValue="/ZwPvo2Ni4WHiIkIznSyn9UdZ7C7l2ZCVrc37QdE0Q5f7/l6Llq8NFtslu1JITjtA3i7YxSNo0aYF4cW4PeXBw==" algorithmName="SHA-512" password="CC35"/>
  <autoFilter ref="C124:K38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29" r:id="rId1" display="https://podminky.urs.cz/item/CS_URS_2026_01/741110061"/>
    <hyperlink ref="F133" r:id="rId2" display="https://podminky.urs.cz/item/CS_URS_2026_01/741110511"/>
    <hyperlink ref="F140" r:id="rId3" display="https://podminky.urs.cz/item/CS_URS_2026_01/741112061"/>
    <hyperlink ref="F143" r:id="rId4" display="https://podminky.urs.cz/item/CS_URS_2026_01/741112063"/>
    <hyperlink ref="F147" r:id="rId5" display="https://podminky.urs.cz/item/CS_URS_2026_01/741112101"/>
    <hyperlink ref="F150" r:id="rId6" display="https://podminky.urs.cz/item/CS_URS_2026_01/741120201"/>
    <hyperlink ref="F154" r:id="rId7" display="https://podminky.urs.cz/item/CS_URS_2026_01/741120401"/>
    <hyperlink ref="F159" r:id="rId8" display="https://podminky.urs.cz/item/CS_URS_2026_01/741120501"/>
    <hyperlink ref="F162" r:id="rId9" display="https://podminky.urs.cz/item/CS_URS_2026_01/741122015"/>
    <hyperlink ref="F165" r:id="rId10" display="https://podminky.urs.cz/item/CS_URS_2026_01/741122016"/>
    <hyperlink ref="F168" r:id="rId11" display="https://podminky.urs.cz/item/CS_URS_2026_01/741122031"/>
    <hyperlink ref="F171" r:id="rId12" display="https://podminky.urs.cz/item/CS_URS_2026_01/741122032"/>
    <hyperlink ref="F174" r:id="rId13" display="https://podminky.urs.cz/item/CS_URS_2026_01/741122211"/>
    <hyperlink ref="F177" r:id="rId14" display="https://podminky.urs.cz/item/CS_URS_2026_01/741122231"/>
    <hyperlink ref="F180" r:id="rId15" display="https://podminky.urs.cz/item/CS_URS_2026_01/741122611"/>
    <hyperlink ref="F184" r:id="rId16" display="https://podminky.urs.cz/item/CS_URS_2026_01/741128005"/>
    <hyperlink ref="F186" r:id="rId17" display="https://podminky.urs.cz/item/CS_URS_2026_01/741130021"/>
    <hyperlink ref="F189" r:id="rId18" display="https://podminky.urs.cz/item/CS_URS_2026_01/741130022"/>
    <hyperlink ref="F191" r:id="rId19" display="https://podminky.urs.cz/item/CS_URS_2026_01/741130023"/>
    <hyperlink ref="F193" r:id="rId20" display="https://podminky.urs.cz/item/CS_URS_2026_01/741132103"/>
    <hyperlink ref="F195" r:id="rId21" display="https://podminky.urs.cz/item/CS_URS_2026_01/741132145"/>
    <hyperlink ref="F197" r:id="rId22" display="https://podminky.urs.cz/item/CS_URS_2026_01/741132148"/>
    <hyperlink ref="F199" r:id="rId23" display="https://podminky.urs.cz/item/CS_URS_2026_01/741210003"/>
    <hyperlink ref="F202" r:id="rId24" display="https://podminky.urs.cz/item/CS_URS_2026_01/741231001"/>
    <hyperlink ref="F205" r:id="rId25" display="https://podminky.urs.cz/item/CS_URS_2026_01/741231004"/>
    <hyperlink ref="F208" r:id="rId26" display="https://podminky.urs.cz/item/CS_URS_2026_01/741231013"/>
    <hyperlink ref="F211" r:id="rId27" display="https://podminky.urs.cz/item/CS_URS_2026_01/741231014"/>
    <hyperlink ref="F214" r:id="rId28" display="https://podminky.urs.cz/item/CS_URS_2026_01/741240052"/>
    <hyperlink ref="F217" r:id="rId29" display="https://podminky.urs.cz/item/CS_URS_2026_01/741310201"/>
    <hyperlink ref="F222" r:id="rId30" display="https://podminky.urs.cz/item/CS_URS_2026_01/741310231"/>
    <hyperlink ref="F225" r:id="rId31" display="https://podminky.urs.cz/item/CS_URS_2026_01/741310233"/>
    <hyperlink ref="F228" r:id="rId32" display="https://podminky.urs.cz/item/CS_URS_2026_01/741310238"/>
    <hyperlink ref="F231" r:id="rId33" display="https://podminky.urs.cz/item/CS_URS_2026_01/741310239"/>
    <hyperlink ref="F240" r:id="rId34" display="https://podminky.urs.cz/item/CS_URS_2026_01/741310562"/>
    <hyperlink ref="F244" r:id="rId35" display="https://podminky.urs.cz/item/CS_URS_2026_01/741311021"/>
    <hyperlink ref="F247" r:id="rId36" display="https://podminky.urs.cz/item/CS_URS_2026_01/741313042"/>
    <hyperlink ref="F251" r:id="rId37" display="https://podminky.urs.cz/item/CS_URS_2026_01/741313082"/>
    <hyperlink ref="F254" r:id="rId38" display="https://podminky.urs.cz/item/CS_URS_2026_01/741320105"/>
    <hyperlink ref="F259" r:id="rId39" display="https://podminky.urs.cz/item/CS_URS_2026_01/741321001"/>
    <hyperlink ref="F262" r:id="rId40" display="https://podminky.urs.cz/item/CS_URS_2026_01/741321041"/>
    <hyperlink ref="F265" r:id="rId41" display="https://podminky.urs.cz/item/CS_URS_2026_01/741322041"/>
    <hyperlink ref="F268" r:id="rId42" display="https://podminky.urs.cz/item/CS_URS_2026_01/741370912"/>
    <hyperlink ref="F272" r:id="rId43" display="https://podminky.urs.cz/item/CS_URS_2026_01/741372061"/>
    <hyperlink ref="F275" r:id="rId44" display="https://podminky.urs.cz/item/CS_URS_2026_01/741372062"/>
    <hyperlink ref="F278" r:id="rId45" display="https://podminky.urs.cz/item/CS_URS_2026_01/741420023"/>
    <hyperlink ref="F282" r:id="rId46" display="https://podminky.urs.cz/item/CS_URS_2026_01/741810002"/>
    <hyperlink ref="F284" r:id="rId47" display="https://podminky.urs.cz/item/CS_URS_2026_01/741910412"/>
    <hyperlink ref="F289" r:id="rId48" display="https://podminky.urs.cz/item/CS_URS_2026_01/741910511"/>
    <hyperlink ref="F293" r:id="rId49" display="https://podminky.urs.cz/item/CS_URS_2026_01/741990041"/>
    <hyperlink ref="F296" r:id="rId50" display="https://podminky.urs.cz/item/CS_URS_2026_01/998741122"/>
    <hyperlink ref="F298" r:id="rId51" display="https://podminky.urs.cz/item/CS_URS_2026_01/HZS2231"/>
    <hyperlink ref="F300" r:id="rId52" display="https://podminky.urs.cz/item/CS_URS_2026_01/HZS2232"/>
    <hyperlink ref="F304" r:id="rId53" display="https://podminky.urs.cz/item/CS_URS_2026_01/742110002"/>
    <hyperlink ref="F308" r:id="rId54" display="https://podminky.urs.cz/item/CS_URS_2026_01/742110504"/>
    <hyperlink ref="F313" r:id="rId55" display="https://podminky.urs.cz/item/CS_URS_2026_01/742121001"/>
    <hyperlink ref="F320" r:id="rId56" display="https://podminky.urs.cz/item/CS_URS_2026_01/742124002"/>
    <hyperlink ref="F323" r:id="rId57" display="https://podminky.urs.cz/item/CS_URS_2026_01/742220232"/>
    <hyperlink ref="F326" r:id="rId58" display="https://podminky.urs.cz/item/CS_URS_2026_01/742230006"/>
    <hyperlink ref="F329" r:id="rId59" display="https://podminky.urs.cz/item/CS_URS_2026_01/742330044"/>
    <hyperlink ref="F334" r:id="rId60" display="https://podminky.urs.cz/item/CS_URS_2026_01/742420121"/>
    <hyperlink ref="F338" r:id="rId61" display="https://podminky.urs.cz/item/CS_URS_2026_01/998742122"/>
    <hyperlink ref="F340" r:id="rId62" display="https://podminky.urs.cz/item/CS_URS_2026_01/HZS2232"/>
    <hyperlink ref="F345" r:id="rId63" display="https://podminky.urs.cz/item/CS_URS_2026_01/460932111"/>
    <hyperlink ref="F351" r:id="rId64" display="https://podminky.urs.cz/item/CS_URS_2026_01/460932141"/>
    <hyperlink ref="F353" r:id="rId65" display="https://podminky.urs.cz/item/CS_URS_2026_01/460941211"/>
    <hyperlink ref="F355" r:id="rId66" display="https://podminky.urs.cz/item/CS_URS_2026_01/460941212"/>
    <hyperlink ref="F357" r:id="rId67" display="https://podminky.urs.cz/item/CS_URS_2026_01/460941233"/>
    <hyperlink ref="F360" r:id="rId68" display="https://podminky.urs.cz/item/CS_URS_2026_01/468081311"/>
    <hyperlink ref="F362" r:id="rId69" display="https://podminky.urs.cz/item/CS_URS_2026_01/468081313"/>
    <hyperlink ref="F364" r:id="rId70" display="https://podminky.urs.cz/item/CS_URS_2026_01/468082112"/>
    <hyperlink ref="F366" r:id="rId71" display="https://podminky.urs.cz/item/CS_URS_2026_01/468091311"/>
    <hyperlink ref="F368" r:id="rId72" display="https://podminky.urs.cz/item/CS_URS_2026_01/468091312"/>
    <hyperlink ref="F370" r:id="rId73" display="https://podminky.urs.cz/item/CS_URS_2026_01/468091351"/>
    <hyperlink ref="F373" r:id="rId74" display="https://podminky.urs.cz/item/CS_URS_2026_01/468101412"/>
    <hyperlink ref="F375" r:id="rId75" display="https://podminky.urs.cz/item/CS_URS_2026_01/468101431"/>
    <hyperlink ref="F377" r:id="rId76" display="https://podminky.urs.cz/item/CS_URS_2026_01/468101433"/>
    <hyperlink ref="F379" r:id="rId77" display="https://podminky.urs.cz/item/CS_URS_2026_01/469972212"/>
    <hyperlink ref="F381" r:id="rId78" display="https://podminky.urs.cz/item/CS_URS_2026_01/469972222"/>
    <hyperlink ref="F383" r:id="rId79" display="https://podminky.urs.cz/item/CS_URS_2026_01/469973116"/>
    <hyperlink ref="F385" r:id="rId80" display="https://podminky.urs.cz/item/CS_URS_2026_01/HZS1301"/>
    <hyperlink ref="F388" r:id="rId81" display="https://podminky.urs.cz/item/CS_URS_2026_01/HZS249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99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150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1474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ROUND((SUM(BE124:BE156)),  2)</f>
        <v>0</v>
      </c>
      <c r="G35" s="35"/>
      <c r="H35" s="35"/>
      <c r="I35" s="162">
        <v>0.20999999999999999</v>
      </c>
      <c r="J35" s="161">
        <f>ROUND(((SUM(BE124:BE156))*I35),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ROUND((SUM(BF124:BF156)),  2)</f>
        <v>0</v>
      </c>
      <c r="G36" s="35"/>
      <c r="H36" s="35"/>
      <c r="I36" s="162">
        <v>0.12</v>
      </c>
      <c r="J36" s="161">
        <f>ROUND(((SUM(BF124:BF156))*I36),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ROUND((SUM(BG124:BG156)),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ROUND((SUM(BH124:BH156)),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ROUND((SUM(BI124:BI156)),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150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03 - Vnitřní rozvod plynu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1475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6"/>
      <c r="C101" s="187"/>
      <c r="D101" s="188" t="s">
        <v>871</v>
      </c>
      <c r="E101" s="189"/>
      <c r="F101" s="189"/>
      <c r="G101" s="189"/>
      <c r="H101" s="189"/>
      <c r="I101" s="189"/>
      <c r="J101" s="190">
        <f>J133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2"/>
      <c r="C102" s="131"/>
      <c r="D102" s="193" t="s">
        <v>1476</v>
      </c>
      <c r="E102" s="194"/>
      <c r="F102" s="194"/>
      <c r="G102" s="194"/>
      <c r="H102" s="194"/>
      <c r="I102" s="194"/>
      <c r="J102" s="195">
        <f>J134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150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03 - Vnitřní rozvod plynu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P125+P133</f>
        <v>0</v>
      </c>
      <c r="Q124" s="102"/>
      <c r="R124" s="206">
        <f>R125+R133</f>
        <v>0.044110000000000003</v>
      </c>
      <c r="S124" s="102"/>
      <c r="T124" s="207">
        <f>T125+T133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BK125+BK133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0.0016999999999999999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1477</v>
      </c>
      <c r="F126" s="223" t="s">
        <v>1478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SUM(P127:P132)</f>
        <v>0</v>
      </c>
      <c r="Q126" s="217"/>
      <c r="R126" s="218">
        <f>SUM(R127:R132)</f>
        <v>0.0016999999999999999</v>
      </c>
      <c r="S126" s="217"/>
      <c r="T126" s="219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SUM(BK127:BK132)</f>
        <v>0</v>
      </c>
    </row>
    <row r="127" s="2" customFormat="1" ht="24.15" customHeight="1">
      <c r="A127" s="35"/>
      <c r="B127" s="36"/>
      <c r="C127" s="225" t="s">
        <v>86</v>
      </c>
      <c r="D127" s="225" t="s">
        <v>193</v>
      </c>
      <c r="E127" s="226" t="s">
        <v>1479</v>
      </c>
      <c r="F127" s="227" t="s">
        <v>1480</v>
      </c>
      <c r="G127" s="228" t="s">
        <v>196</v>
      </c>
      <c r="H127" s="229">
        <v>4.4199999999999999</v>
      </c>
      <c r="I127" s="230"/>
      <c r="J127" s="231">
        <f>ROUND(I127*H127,2)</f>
        <v>0</v>
      </c>
      <c r="K127" s="232"/>
      <c r="L127" s="41"/>
      <c r="M127" s="233" t="s">
        <v>1</v>
      </c>
      <c r="N127" s="234" t="s">
        <v>47</v>
      </c>
      <c r="O127" s="89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7" t="s">
        <v>273</v>
      </c>
      <c r="AT127" s="237" t="s">
        <v>193</v>
      </c>
      <c r="AU127" s="237" t="s">
        <v>92</v>
      </c>
      <c r="AY127" s="14" t="s">
        <v>190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4" t="s">
        <v>198</v>
      </c>
      <c r="BK127" s="238">
        <f>ROUND(I127*H127,2)</f>
        <v>0</v>
      </c>
      <c r="BL127" s="14" t="s">
        <v>273</v>
      </c>
      <c r="BM127" s="237" t="s">
        <v>1481</v>
      </c>
    </row>
    <row r="128" s="2" customFormat="1">
      <c r="A128" s="35"/>
      <c r="B128" s="36"/>
      <c r="C128" s="37"/>
      <c r="D128" s="239" t="s">
        <v>200</v>
      </c>
      <c r="E128" s="37"/>
      <c r="F128" s="240" t="s">
        <v>1482</v>
      </c>
      <c r="G128" s="37"/>
      <c r="H128" s="37"/>
      <c r="I128" s="241"/>
      <c r="J128" s="37"/>
      <c r="K128" s="37"/>
      <c r="L128" s="41"/>
      <c r="M128" s="242"/>
      <c r="N128" s="243"/>
      <c r="O128" s="89"/>
      <c r="P128" s="89"/>
      <c r="Q128" s="89"/>
      <c r="R128" s="89"/>
      <c r="S128" s="89"/>
      <c r="T128" s="90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200</v>
      </c>
      <c r="AU128" s="14" t="s">
        <v>92</v>
      </c>
    </row>
    <row r="129" s="2" customFormat="1" ht="24.15" customHeight="1">
      <c r="A129" s="35"/>
      <c r="B129" s="36"/>
      <c r="C129" s="225" t="s">
        <v>92</v>
      </c>
      <c r="D129" s="225" t="s">
        <v>193</v>
      </c>
      <c r="E129" s="226" t="s">
        <v>1483</v>
      </c>
      <c r="F129" s="227" t="s">
        <v>1484</v>
      </c>
      <c r="G129" s="228" t="s">
        <v>196</v>
      </c>
      <c r="H129" s="229">
        <v>2.21</v>
      </c>
      <c r="I129" s="230"/>
      <c r="J129" s="231">
        <f>ROUND(I129*H129,2)</f>
        <v>0</v>
      </c>
      <c r="K129" s="232"/>
      <c r="L129" s="41"/>
      <c r="M129" s="233" t="s">
        <v>1</v>
      </c>
      <c r="N129" s="234" t="s">
        <v>47</v>
      </c>
      <c r="O129" s="89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7" t="s">
        <v>273</v>
      </c>
      <c r="AT129" s="237" t="s">
        <v>193</v>
      </c>
      <c r="AU129" s="237" t="s">
        <v>92</v>
      </c>
      <c r="AY129" s="14" t="s">
        <v>190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4" t="s">
        <v>198</v>
      </c>
      <c r="BK129" s="238">
        <f>ROUND(I129*H129,2)</f>
        <v>0</v>
      </c>
      <c r="BL129" s="14" t="s">
        <v>273</v>
      </c>
      <c r="BM129" s="237" t="s">
        <v>1485</v>
      </c>
    </row>
    <row r="130" s="2" customFormat="1">
      <c r="A130" s="35"/>
      <c r="B130" s="36"/>
      <c r="C130" s="37"/>
      <c r="D130" s="239" t="s">
        <v>200</v>
      </c>
      <c r="E130" s="37"/>
      <c r="F130" s="240" t="s">
        <v>1486</v>
      </c>
      <c r="G130" s="37"/>
      <c r="H130" s="37"/>
      <c r="I130" s="241"/>
      <c r="J130" s="37"/>
      <c r="K130" s="37"/>
      <c r="L130" s="41"/>
      <c r="M130" s="242"/>
      <c r="N130" s="243"/>
      <c r="O130" s="89"/>
      <c r="P130" s="89"/>
      <c r="Q130" s="89"/>
      <c r="R130" s="89"/>
      <c r="S130" s="89"/>
      <c r="T130" s="90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200</v>
      </c>
      <c r="AU130" s="14" t="s">
        <v>92</v>
      </c>
    </row>
    <row r="131" s="2" customFormat="1" ht="21.75" customHeight="1">
      <c r="A131" s="35"/>
      <c r="B131" s="36"/>
      <c r="C131" s="244" t="s">
        <v>191</v>
      </c>
      <c r="D131" s="244" t="s">
        <v>402</v>
      </c>
      <c r="E131" s="245" t="s">
        <v>1487</v>
      </c>
      <c r="F131" s="246" t="s">
        <v>1488</v>
      </c>
      <c r="G131" s="247" t="s">
        <v>1489</v>
      </c>
      <c r="H131" s="248">
        <v>1</v>
      </c>
      <c r="I131" s="249"/>
      <c r="J131" s="250">
        <f>ROUND(I131*H131,2)</f>
        <v>0</v>
      </c>
      <c r="K131" s="251"/>
      <c r="L131" s="252"/>
      <c r="M131" s="253" t="s">
        <v>1</v>
      </c>
      <c r="N131" s="254" t="s">
        <v>47</v>
      </c>
      <c r="O131" s="89"/>
      <c r="P131" s="235">
        <f>O131*H131</f>
        <v>0</v>
      </c>
      <c r="Q131" s="235">
        <v>0.0011999999999999999</v>
      </c>
      <c r="R131" s="235">
        <f>Q131*H131</f>
        <v>0.0011999999999999999</v>
      </c>
      <c r="S131" s="235">
        <v>0</v>
      </c>
      <c r="T131" s="23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7" t="s">
        <v>353</v>
      </c>
      <c r="AT131" s="237" t="s">
        <v>402</v>
      </c>
      <c r="AU131" s="237" t="s">
        <v>92</v>
      </c>
      <c r="AY131" s="14" t="s">
        <v>190</v>
      </c>
      <c r="BE131" s="238">
        <f>IF(N131="základní",J131,0)</f>
        <v>0</v>
      </c>
      <c r="BF131" s="238">
        <f>IF(N131="snížená",J131,0)</f>
        <v>0</v>
      </c>
      <c r="BG131" s="238">
        <f>IF(N131="zákl. přenesená",J131,0)</f>
        <v>0</v>
      </c>
      <c r="BH131" s="238">
        <f>IF(N131="sníž. přenesená",J131,0)</f>
        <v>0</v>
      </c>
      <c r="BI131" s="238">
        <f>IF(N131="nulová",J131,0)</f>
        <v>0</v>
      </c>
      <c r="BJ131" s="14" t="s">
        <v>198</v>
      </c>
      <c r="BK131" s="238">
        <f>ROUND(I131*H131,2)</f>
        <v>0</v>
      </c>
      <c r="BL131" s="14" t="s">
        <v>273</v>
      </c>
      <c r="BM131" s="237" t="s">
        <v>1490</v>
      </c>
    </row>
    <row r="132" s="2" customFormat="1" ht="16.5" customHeight="1">
      <c r="A132" s="35"/>
      <c r="B132" s="36"/>
      <c r="C132" s="244" t="s">
        <v>197</v>
      </c>
      <c r="D132" s="244" t="s">
        <v>402</v>
      </c>
      <c r="E132" s="245" t="s">
        <v>1491</v>
      </c>
      <c r="F132" s="246" t="s">
        <v>1492</v>
      </c>
      <c r="G132" s="247" t="s">
        <v>1493</v>
      </c>
      <c r="H132" s="248">
        <v>0.5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47</v>
      </c>
      <c r="O132" s="89"/>
      <c r="P132" s="235">
        <f>O132*H132</f>
        <v>0</v>
      </c>
      <c r="Q132" s="235">
        <v>0.001</v>
      </c>
      <c r="R132" s="235">
        <f>Q132*H132</f>
        <v>0.00050000000000000001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1494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402</v>
      </c>
      <c r="F133" s="212" t="s">
        <v>1358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</f>
        <v>0</v>
      </c>
      <c r="Q133" s="217"/>
      <c r="R133" s="218">
        <f>R134</f>
        <v>0.042410000000000003</v>
      </c>
      <c r="S133" s="217"/>
      <c r="T133" s="219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191</v>
      </c>
      <c r="AT133" s="221" t="s">
        <v>78</v>
      </c>
      <c r="AU133" s="221" t="s">
        <v>79</v>
      </c>
      <c r="AY133" s="220" t="s">
        <v>190</v>
      </c>
      <c r="BK133" s="222">
        <f>BK134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1495</v>
      </c>
      <c r="F134" s="223" t="s">
        <v>1496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SUM(P135:P156)</f>
        <v>0</v>
      </c>
      <c r="Q134" s="217"/>
      <c r="R134" s="218">
        <f>SUM(R135:R156)</f>
        <v>0.042410000000000003</v>
      </c>
      <c r="S134" s="217"/>
      <c r="T134" s="219">
        <f>SUM(T135:T156)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191</v>
      </c>
      <c r="AT134" s="221" t="s">
        <v>78</v>
      </c>
      <c r="AU134" s="221" t="s">
        <v>86</v>
      </c>
      <c r="AY134" s="220" t="s">
        <v>190</v>
      </c>
      <c r="BK134" s="222">
        <f>SUM(BK135:BK156)</f>
        <v>0</v>
      </c>
    </row>
    <row r="135" s="2" customFormat="1" ht="24.15" customHeight="1">
      <c r="A135" s="35"/>
      <c r="B135" s="36"/>
      <c r="C135" s="225" t="s">
        <v>198</v>
      </c>
      <c r="D135" s="225" t="s">
        <v>193</v>
      </c>
      <c r="E135" s="226" t="s">
        <v>1497</v>
      </c>
      <c r="F135" s="227" t="s">
        <v>1498</v>
      </c>
      <c r="G135" s="228" t="s">
        <v>265</v>
      </c>
      <c r="H135" s="229">
        <v>17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47</v>
      </c>
      <c r="O135" s="89"/>
      <c r="P135" s="235">
        <f>O135*H135</f>
        <v>0</v>
      </c>
      <c r="Q135" s="235">
        <v>1.0000000000000001E-05</v>
      </c>
      <c r="R135" s="235">
        <f>Q135*H135</f>
        <v>0.00017000000000000001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521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521</v>
      </c>
      <c r="BM135" s="237" t="s">
        <v>1499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1500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1501</v>
      </c>
      <c r="F137" s="246" t="s">
        <v>1502</v>
      </c>
      <c r="G137" s="247" t="s">
        <v>265</v>
      </c>
      <c r="H137" s="248">
        <v>17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0.0024599999999999999</v>
      </c>
      <c r="R137" s="235">
        <f>Q137*H137</f>
        <v>0.041819999999999996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1370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521</v>
      </c>
      <c r="BM137" s="237" t="s">
        <v>1503</v>
      </c>
    </row>
    <row r="138" s="2" customFormat="1" ht="24.15" customHeight="1">
      <c r="A138" s="35"/>
      <c r="B138" s="36"/>
      <c r="C138" s="225" t="s">
        <v>226</v>
      </c>
      <c r="D138" s="225" t="s">
        <v>193</v>
      </c>
      <c r="E138" s="226" t="s">
        <v>1504</v>
      </c>
      <c r="F138" s="227" t="s">
        <v>1505</v>
      </c>
      <c r="G138" s="228" t="s">
        <v>229</v>
      </c>
      <c r="H138" s="229">
        <v>7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47</v>
      </c>
      <c r="O138" s="89"/>
      <c r="P138" s="235">
        <f>O138*H138</f>
        <v>0</v>
      </c>
      <c r="Q138" s="235">
        <v>3.0000000000000001E-05</v>
      </c>
      <c r="R138" s="235">
        <f>Q138*H138</f>
        <v>0.00021000000000000001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521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198</v>
      </c>
      <c r="BK138" s="238">
        <f>ROUND(I138*H138,2)</f>
        <v>0</v>
      </c>
      <c r="BL138" s="14" t="s">
        <v>521</v>
      </c>
      <c r="BM138" s="237" t="s">
        <v>1506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1507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1508</v>
      </c>
      <c r="F140" s="246" t="s">
        <v>1509</v>
      </c>
      <c r="G140" s="247" t="s">
        <v>229</v>
      </c>
      <c r="H140" s="248">
        <v>1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47</v>
      </c>
      <c r="O140" s="89"/>
      <c r="P140" s="235">
        <f>O140*H140</f>
        <v>0</v>
      </c>
      <c r="Q140" s="235">
        <v>0.00014999999999999999</v>
      </c>
      <c r="R140" s="235">
        <f>Q140*H140</f>
        <v>0.00014999999999999999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1370</v>
      </c>
      <c r="AT140" s="237" t="s">
        <v>402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521</v>
      </c>
      <c r="BM140" s="237" t="s">
        <v>1510</v>
      </c>
    </row>
    <row r="141" s="2" customFormat="1" ht="16.5" customHeight="1">
      <c r="A141" s="35"/>
      <c r="B141" s="36"/>
      <c r="C141" s="244" t="s">
        <v>238</v>
      </c>
      <c r="D141" s="244" t="s">
        <v>402</v>
      </c>
      <c r="E141" s="245" t="s">
        <v>1511</v>
      </c>
      <c r="F141" s="246" t="s">
        <v>1512</v>
      </c>
      <c r="G141" s="247" t="s">
        <v>229</v>
      </c>
      <c r="H141" s="248">
        <v>6</v>
      </c>
      <c r="I141" s="249"/>
      <c r="J141" s="250">
        <f>ROUND(I141*H141,2)</f>
        <v>0</v>
      </c>
      <c r="K141" s="251"/>
      <c r="L141" s="252"/>
      <c r="M141" s="253" t="s">
        <v>1</v>
      </c>
      <c r="N141" s="254" t="s">
        <v>47</v>
      </c>
      <c r="O141" s="89"/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1370</v>
      </c>
      <c r="AT141" s="237" t="s">
        <v>402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521</v>
      </c>
      <c r="BM141" s="237" t="s">
        <v>1513</v>
      </c>
    </row>
    <row r="142" s="2" customFormat="1" ht="16.5" customHeight="1">
      <c r="A142" s="35"/>
      <c r="B142" s="36"/>
      <c r="C142" s="225" t="s">
        <v>243</v>
      </c>
      <c r="D142" s="225" t="s">
        <v>193</v>
      </c>
      <c r="E142" s="226" t="s">
        <v>1514</v>
      </c>
      <c r="F142" s="227" t="s">
        <v>1515</v>
      </c>
      <c r="G142" s="228" t="s">
        <v>229</v>
      </c>
      <c r="H142" s="229">
        <v>1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3.0000000000000001E-05</v>
      </c>
      <c r="R142" s="235">
        <f>Q142*H142</f>
        <v>3.0000000000000001E-05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521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521</v>
      </c>
      <c r="BM142" s="237" t="s">
        <v>1516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1517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16.5" customHeight="1">
      <c r="A144" s="35"/>
      <c r="B144" s="36"/>
      <c r="C144" s="244" t="s">
        <v>248</v>
      </c>
      <c r="D144" s="244" t="s">
        <v>402</v>
      </c>
      <c r="E144" s="245" t="s">
        <v>1518</v>
      </c>
      <c r="F144" s="246" t="s">
        <v>1519</v>
      </c>
      <c r="G144" s="247" t="s">
        <v>229</v>
      </c>
      <c r="H144" s="248">
        <v>1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1370</v>
      </c>
      <c r="AT144" s="237" t="s">
        <v>402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521</v>
      </c>
      <c r="BM144" s="237" t="s">
        <v>1520</v>
      </c>
    </row>
    <row r="145" s="2" customFormat="1" ht="16.5" customHeight="1">
      <c r="A145" s="35"/>
      <c r="B145" s="36"/>
      <c r="C145" s="225" t="s">
        <v>8</v>
      </c>
      <c r="D145" s="225" t="s">
        <v>193</v>
      </c>
      <c r="E145" s="226" t="s">
        <v>1521</v>
      </c>
      <c r="F145" s="227" t="s">
        <v>1522</v>
      </c>
      <c r="G145" s="228" t="s">
        <v>229</v>
      </c>
      <c r="H145" s="229">
        <v>1</v>
      </c>
      <c r="I145" s="230"/>
      <c r="J145" s="231">
        <f>ROUND(I145*H145,2)</f>
        <v>0</v>
      </c>
      <c r="K145" s="232"/>
      <c r="L145" s="41"/>
      <c r="M145" s="233" t="s">
        <v>1</v>
      </c>
      <c r="N145" s="234" t="s">
        <v>47</v>
      </c>
      <c r="O145" s="89"/>
      <c r="P145" s="235">
        <f>O145*H145</f>
        <v>0</v>
      </c>
      <c r="Q145" s="235">
        <v>3.0000000000000001E-05</v>
      </c>
      <c r="R145" s="235">
        <f>Q145*H145</f>
        <v>3.0000000000000001E-05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521</v>
      </c>
      <c r="AT145" s="237" t="s">
        <v>193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521</v>
      </c>
      <c r="BM145" s="237" t="s">
        <v>1523</v>
      </c>
    </row>
    <row r="146" s="2" customFormat="1">
      <c r="A146" s="35"/>
      <c r="B146" s="36"/>
      <c r="C146" s="37"/>
      <c r="D146" s="239" t="s">
        <v>200</v>
      </c>
      <c r="E146" s="37"/>
      <c r="F146" s="240" t="s">
        <v>1524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200</v>
      </c>
      <c r="AU146" s="14" t="s">
        <v>92</v>
      </c>
    </row>
    <row r="147" s="2" customFormat="1" ht="16.5" customHeight="1">
      <c r="A147" s="35"/>
      <c r="B147" s="36"/>
      <c r="C147" s="244" t="s">
        <v>257</v>
      </c>
      <c r="D147" s="244" t="s">
        <v>402</v>
      </c>
      <c r="E147" s="245" t="s">
        <v>1525</v>
      </c>
      <c r="F147" s="246" t="s">
        <v>1526</v>
      </c>
      <c r="G147" s="247" t="s">
        <v>229</v>
      </c>
      <c r="H147" s="248">
        <v>1</v>
      </c>
      <c r="I147" s="249"/>
      <c r="J147" s="250">
        <f>ROUND(I147*H147,2)</f>
        <v>0</v>
      </c>
      <c r="K147" s="251"/>
      <c r="L147" s="252"/>
      <c r="M147" s="253" t="s">
        <v>1</v>
      </c>
      <c r="N147" s="254" t="s">
        <v>47</v>
      </c>
      <c r="O147" s="89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1370</v>
      </c>
      <c r="AT147" s="237" t="s">
        <v>402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521</v>
      </c>
      <c r="BM147" s="237" t="s">
        <v>1527</v>
      </c>
    </row>
    <row r="148" s="2" customFormat="1" ht="21.75" customHeight="1">
      <c r="A148" s="35"/>
      <c r="B148" s="36"/>
      <c r="C148" s="225" t="s">
        <v>262</v>
      </c>
      <c r="D148" s="225" t="s">
        <v>193</v>
      </c>
      <c r="E148" s="226" t="s">
        <v>1528</v>
      </c>
      <c r="F148" s="227" t="s">
        <v>1529</v>
      </c>
      <c r="G148" s="228" t="s">
        <v>1493</v>
      </c>
      <c r="H148" s="229">
        <v>5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521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521</v>
      </c>
      <c r="BM148" s="237" t="s">
        <v>1530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1531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16.5" customHeight="1">
      <c r="A150" s="35"/>
      <c r="B150" s="36"/>
      <c r="C150" s="244" t="s">
        <v>268</v>
      </c>
      <c r="D150" s="244" t="s">
        <v>402</v>
      </c>
      <c r="E150" s="245" t="s">
        <v>1532</v>
      </c>
      <c r="F150" s="246" t="s">
        <v>1533</v>
      </c>
      <c r="G150" s="247" t="s">
        <v>229</v>
      </c>
      <c r="H150" s="248">
        <v>7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1370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521</v>
      </c>
      <c r="BM150" s="237" t="s">
        <v>1534</v>
      </c>
    </row>
    <row r="151" s="2" customFormat="1" ht="21.75" customHeight="1">
      <c r="A151" s="35"/>
      <c r="B151" s="36"/>
      <c r="C151" s="225" t="s">
        <v>273</v>
      </c>
      <c r="D151" s="225" t="s">
        <v>193</v>
      </c>
      <c r="E151" s="226" t="s">
        <v>1535</v>
      </c>
      <c r="F151" s="227" t="s">
        <v>1536</v>
      </c>
      <c r="G151" s="228" t="s">
        <v>1232</v>
      </c>
      <c r="H151" s="229">
        <v>1</v>
      </c>
      <c r="I151" s="230"/>
      <c r="J151" s="231">
        <f>ROUND(I151*H151,2)</f>
        <v>0</v>
      </c>
      <c r="K151" s="232"/>
      <c r="L151" s="41"/>
      <c r="M151" s="233" t="s">
        <v>1</v>
      </c>
      <c r="N151" s="234" t="s">
        <v>47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521</v>
      </c>
      <c r="AT151" s="237" t="s">
        <v>193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521</v>
      </c>
      <c r="BM151" s="237" t="s">
        <v>1537</v>
      </c>
    </row>
    <row r="152" s="2" customFormat="1">
      <c r="A152" s="35"/>
      <c r="B152" s="36"/>
      <c r="C152" s="37"/>
      <c r="D152" s="239" t="s">
        <v>200</v>
      </c>
      <c r="E152" s="37"/>
      <c r="F152" s="240" t="s">
        <v>1538</v>
      </c>
      <c r="G152" s="37"/>
      <c r="H152" s="37"/>
      <c r="I152" s="241"/>
      <c r="J152" s="37"/>
      <c r="K152" s="37"/>
      <c r="L152" s="41"/>
      <c r="M152" s="242"/>
      <c r="N152" s="243"/>
      <c r="O152" s="89"/>
      <c r="P152" s="89"/>
      <c r="Q152" s="89"/>
      <c r="R152" s="89"/>
      <c r="S152" s="89"/>
      <c r="T152" s="90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200</v>
      </c>
      <c r="AU152" s="14" t="s">
        <v>92</v>
      </c>
    </row>
    <row r="153" s="2" customFormat="1" ht="21.75" customHeight="1">
      <c r="A153" s="35"/>
      <c r="B153" s="36"/>
      <c r="C153" s="225" t="s">
        <v>279</v>
      </c>
      <c r="D153" s="225" t="s">
        <v>193</v>
      </c>
      <c r="E153" s="226" t="s">
        <v>1539</v>
      </c>
      <c r="F153" s="227" t="s">
        <v>1540</v>
      </c>
      <c r="G153" s="228" t="s">
        <v>265</v>
      </c>
      <c r="H153" s="229">
        <v>17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521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521</v>
      </c>
      <c r="BM153" s="237" t="s">
        <v>1541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1542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2" customFormat="1" ht="16.5" customHeight="1">
      <c r="A155" s="35"/>
      <c r="B155" s="36"/>
      <c r="C155" s="225" t="s">
        <v>284</v>
      </c>
      <c r="D155" s="225" t="s">
        <v>193</v>
      </c>
      <c r="E155" s="226" t="s">
        <v>1543</v>
      </c>
      <c r="F155" s="227" t="s">
        <v>1544</v>
      </c>
      <c r="G155" s="228" t="s">
        <v>265</v>
      </c>
      <c r="H155" s="229">
        <v>17</v>
      </c>
      <c r="I155" s="230"/>
      <c r="J155" s="231">
        <f>ROUND(I155*H155,2)</f>
        <v>0</v>
      </c>
      <c r="K155" s="232"/>
      <c r="L155" s="41"/>
      <c r="M155" s="233" t="s">
        <v>1</v>
      </c>
      <c r="N155" s="234" t="s">
        <v>47</v>
      </c>
      <c r="O155" s="89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521</v>
      </c>
      <c r="AT155" s="237" t="s">
        <v>193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521</v>
      </c>
      <c r="BM155" s="237" t="s">
        <v>1545</v>
      </c>
    </row>
    <row r="156" s="2" customFormat="1">
      <c r="A156" s="35"/>
      <c r="B156" s="36"/>
      <c r="C156" s="37"/>
      <c r="D156" s="239" t="s">
        <v>200</v>
      </c>
      <c r="E156" s="37"/>
      <c r="F156" s="240" t="s">
        <v>1546</v>
      </c>
      <c r="G156" s="37"/>
      <c r="H156" s="37"/>
      <c r="I156" s="241"/>
      <c r="J156" s="37"/>
      <c r="K156" s="37"/>
      <c r="L156" s="41"/>
      <c r="M156" s="257"/>
      <c r="N156" s="258"/>
      <c r="O156" s="259"/>
      <c r="P156" s="259"/>
      <c r="Q156" s="259"/>
      <c r="R156" s="259"/>
      <c r="S156" s="259"/>
      <c r="T156" s="260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200</v>
      </c>
      <c r="AU156" s="14" t="s">
        <v>92</v>
      </c>
    </row>
    <row r="157" s="2" customFormat="1" ht="6.96" customHeight="1">
      <c r="A157" s="35"/>
      <c r="B157" s="64"/>
      <c r="C157" s="65"/>
      <c r="D157" s="65"/>
      <c r="E157" s="65"/>
      <c r="F157" s="65"/>
      <c r="G157" s="65"/>
      <c r="H157" s="65"/>
      <c r="I157" s="65"/>
      <c r="J157" s="65"/>
      <c r="K157" s="65"/>
      <c r="L157" s="41"/>
      <c r="M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</sheetData>
  <sheetProtection sheet="1" autoFilter="0" formatColumns="0" formatRows="0" objects="1" scenarios="1" spinCount="100000" saltValue="i81SCr9hXG+O1YN29ufogmM406Ge/VWFaJPyM8C6PLsfs2xQnse5GCtWvjQKfp0+FohA6LaipCpt8mdud8oiYA==" hashValue="WSsxWQpyeusLVHP1jW06NNAktwQEyAbTVPWpBiTFAzRj3uCTfRLxmXf4Lm7XPWtwK/hnTCuXI2bUEc5qYiV1tA==" algorithmName="SHA-512" password="CC35"/>
  <autoFilter ref="C123:K15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8" r:id="rId1" display="https://podminky.urs.cz/item/CS_URS_2026_01/789331110"/>
    <hyperlink ref="F130" r:id="rId2" display="https://podminky.urs.cz/item/CS_URS_2026_01/789331220"/>
    <hyperlink ref="F136" r:id="rId3" display="https://podminky.urs.cz/item/CS_URS_2026_01/230011015"/>
    <hyperlink ref="F139" r:id="rId4" display="https://podminky.urs.cz/item/CS_URS_2026_01/230021021"/>
    <hyperlink ref="F143" r:id="rId5" display="https://podminky.urs.cz/item/CS_URS_2026_01/230040005"/>
    <hyperlink ref="F146" r:id="rId6" display="https://podminky.urs.cz/item/CS_URS_2026_01/230040006"/>
    <hyperlink ref="F149" r:id="rId7" display="https://podminky.urs.cz/item/CS_URS_2026_01/230050002"/>
    <hyperlink ref="F152" r:id="rId8" display="https://podminky.urs.cz/item/CS_URS_2026_01/230170001"/>
    <hyperlink ref="F154" r:id="rId9" display="https://podminky.urs.cz/item/CS_URS_2026_01/230230016"/>
    <hyperlink ref="F156" r:id="rId10" display="https://podminky.urs.cz/item/CS_URS_2026_01/23023007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150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1547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ROUND(J133,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ROUND((SUM(BE133:BE239)),  2)</f>
        <v>0</v>
      </c>
      <c r="G35" s="35"/>
      <c r="H35" s="35"/>
      <c r="I35" s="162">
        <v>0.20999999999999999</v>
      </c>
      <c r="J35" s="161">
        <f>ROUND(((SUM(BE133:BE239))*I35),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ROUND((SUM(BF133:BF239)),  2)</f>
        <v>0</v>
      </c>
      <c r="G36" s="35"/>
      <c r="H36" s="35"/>
      <c r="I36" s="162">
        <v>0.12</v>
      </c>
      <c r="J36" s="161">
        <f>ROUND(((SUM(BF133:BF239))*I36),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ROUND((SUM(BG133:BG239)),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ROUND((SUM(BH133:BH239)),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ROUND((SUM(BI133:BI239)),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150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04 - Zdravotně technické 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J133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J134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161</v>
      </c>
      <c r="E100" s="194"/>
      <c r="F100" s="194"/>
      <c r="G100" s="194"/>
      <c r="H100" s="194"/>
      <c r="I100" s="194"/>
      <c r="J100" s="195">
        <f>J135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162</v>
      </c>
      <c r="E101" s="194"/>
      <c r="F101" s="194"/>
      <c r="G101" s="194"/>
      <c r="H101" s="194"/>
      <c r="I101" s="194"/>
      <c r="J101" s="195">
        <f>J138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163</v>
      </c>
      <c r="E102" s="194"/>
      <c r="F102" s="194"/>
      <c r="G102" s="194"/>
      <c r="H102" s="194"/>
      <c r="I102" s="194"/>
      <c r="J102" s="195">
        <f>J145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164</v>
      </c>
      <c r="E103" s="194"/>
      <c r="F103" s="194"/>
      <c r="G103" s="194"/>
      <c r="H103" s="194"/>
      <c r="I103" s="194"/>
      <c r="J103" s="195">
        <f>J156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6"/>
      <c r="C104" s="187"/>
      <c r="D104" s="188" t="s">
        <v>165</v>
      </c>
      <c r="E104" s="189"/>
      <c r="F104" s="189"/>
      <c r="G104" s="189"/>
      <c r="H104" s="189"/>
      <c r="I104" s="189"/>
      <c r="J104" s="190">
        <f>J159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2"/>
      <c r="C105" s="131"/>
      <c r="D105" s="193" t="s">
        <v>1548</v>
      </c>
      <c r="E105" s="194"/>
      <c r="F105" s="194"/>
      <c r="G105" s="194"/>
      <c r="H105" s="194"/>
      <c r="I105" s="194"/>
      <c r="J105" s="195">
        <f>J160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31"/>
      <c r="D106" s="193" t="s">
        <v>1549</v>
      </c>
      <c r="E106" s="194"/>
      <c r="F106" s="194"/>
      <c r="G106" s="194"/>
      <c r="H106" s="194"/>
      <c r="I106" s="194"/>
      <c r="J106" s="195">
        <f>J171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1550</v>
      </c>
      <c r="E107" s="194"/>
      <c r="F107" s="194"/>
      <c r="G107" s="194"/>
      <c r="H107" s="194"/>
      <c r="I107" s="194"/>
      <c r="J107" s="195">
        <f>J192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1551</v>
      </c>
      <c r="E108" s="194"/>
      <c r="F108" s="194"/>
      <c r="G108" s="194"/>
      <c r="H108" s="194"/>
      <c r="I108" s="194"/>
      <c r="J108" s="195">
        <f>J224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1552</v>
      </c>
      <c r="E109" s="194"/>
      <c r="F109" s="194"/>
      <c r="G109" s="194"/>
      <c r="H109" s="194"/>
      <c r="I109" s="194"/>
      <c r="J109" s="195">
        <f>J229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1553</v>
      </c>
      <c r="E110" s="194"/>
      <c r="F110" s="194"/>
      <c r="G110" s="194"/>
      <c r="H110" s="194"/>
      <c r="I110" s="194"/>
      <c r="J110" s="195">
        <f>J233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86"/>
      <c r="C111" s="187"/>
      <c r="D111" s="188" t="s">
        <v>1554</v>
      </c>
      <c r="E111" s="189"/>
      <c r="F111" s="189"/>
      <c r="G111" s="189"/>
      <c r="H111" s="189"/>
      <c r="I111" s="189"/>
      <c r="J111" s="190">
        <f>J237</f>
        <v>0</v>
      </c>
      <c r="K111" s="187"/>
      <c r="L111" s="19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4"/>
      <c r="C113" s="65"/>
      <c r="D113" s="65"/>
      <c r="E113" s="65"/>
      <c r="F113" s="65"/>
      <c r="G113" s="65"/>
      <c r="H113" s="65"/>
      <c r="I113" s="65"/>
      <c r="J113" s="65"/>
      <c r="K113" s="65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66"/>
      <c r="C117" s="67"/>
      <c r="D117" s="67"/>
      <c r="E117" s="67"/>
      <c r="F117" s="67"/>
      <c r="G117" s="67"/>
      <c r="H117" s="67"/>
      <c r="I117" s="67"/>
      <c r="J117" s="67"/>
      <c r="K117" s="6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175</v>
      </c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16</v>
      </c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181" t="str">
        <f>E7</f>
        <v>Plzeň zastávka ON - oprava bytové části</v>
      </c>
      <c r="F121" s="29"/>
      <c r="G121" s="29"/>
      <c r="H121" s="29"/>
      <c r="I121" s="37"/>
      <c r="J121" s="37"/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" customFormat="1" ht="12" customHeight="1">
      <c r="B122" s="18"/>
      <c r="C122" s="29" t="s">
        <v>149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2" customFormat="1" ht="16.5" customHeight="1">
      <c r="A123" s="35"/>
      <c r="B123" s="36"/>
      <c r="C123" s="37"/>
      <c r="D123" s="37"/>
      <c r="E123" s="181" t="s">
        <v>150</v>
      </c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151</v>
      </c>
      <c r="D124" s="37"/>
      <c r="E124" s="37"/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4" t="str">
        <f>E11</f>
        <v>PS 04 - Zdravotně technické instalace</v>
      </c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20</v>
      </c>
      <c r="D127" s="37"/>
      <c r="E127" s="37"/>
      <c r="F127" s="24" t="str">
        <f>F14</f>
        <v>parc. č. 6594, k.ú. Plzeň</v>
      </c>
      <c r="G127" s="37"/>
      <c r="H127" s="37"/>
      <c r="I127" s="29" t="s">
        <v>22</v>
      </c>
      <c r="J127" s="77" t="str">
        <f>IF(J14="","",J14)</f>
        <v>18. 5. 2026</v>
      </c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24</v>
      </c>
      <c r="D129" s="37"/>
      <c r="E129" s="37"/>
      <c r="F129" s="24" t="str">
        <f>E17</f>
        <v>Správa železnic, s.o., Dlážděná 1003/7, Praha 1</v>
      </c>
      <c r="G129" s="37"/>
      <c r="H129" s="37"/>
      <c r="I129" s="29" t="s">
        <v>32</v>
      </c>
      <c r="J129" s="33" t="str">
        <f>E23</f>
        <v>SILETI CZ, s.r.o., Seifertova 2919/12, Praha 2</v>
      </c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40.05" customHeight="1">
      <c r="A130" s="35"/>
      <c r="B130" s="36"/>
      <c r="C130" s="29" t="s">
        <v>30</v>
      </c>
      <c r="D130" s="37"/>
      <c r="E130" s="37"/>
      <c r="F130" s="24" t="str">
        <f>IF(E20="","",E20)</f>
        <v>Vyplň údaj</v>
      </c>
      <c r="G130" s="37"/>
      <c r="H130" s="37"/>
      <c r="I130" s="29" t="s">
        <v>37</v>
      </c>
      <c r="J130" s="33" t="str">
        <f>E26</f>
        <v>SILETI CZ, s.r.o., Seifertova 2919/12, Praha 2</v>
      </c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197"/>
      <c r="B132" s="198"/>
      <c r="C132" s="199" t="s">
        <v>176</v>
      </c>
      <c r="D132" s="200" t="s">
        <v>64</v>
      </c>
      <c r="E132" s="200" t="s">
        <v>60</v>
      </c>
      <c r="F132" s="200" t="s">
        <v>61</v>
      </c>
      <c r="G132" s="200" t="s">
        <v>177</v>
      </c>
      <c r="H132" s="200" t="s">
        <v>178</v>
      </c>
      <c r="I132" s="200" t="s">
        <v>179</v>
      </c>
      <c r="J132" s="201" t="s">
        <v>155</v>
      </c>
      <c r="K132" s="202" t="s">
        <v>180</v>
      </c>
      <c r="L132" s="203"/>
      <c r="M132" s="98" t="s">
        <v>1</v>
      </c>
      <c r="N132" s="99" t="s">
        <v>43</v>
      </c>
      <c r="O132" s="99" t="s">
        <v>181</v>
      </c>
      <c r="P132" s="99" t="s">
        <v>182</v>
      </c>
      <c r="Q132" s="99" t="s">
        <v>183</v>
      </c>
      <c r="R132" s="99" t="s">
        <v>184</v>
      </c>
      <c r="S132" s="99" t="s">
        <v>185</v>
      </c>
      <c r="T132" s="100" t="s">
        <v>186</v>
      </c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</row>
    <row r="133" s="2" customFormat="1" ht="22.8" customHeight="1">
      <c r="A133" s="35"/>
      <c r="B133" s="36"/>
      <c r="C133" s="105" t="s">
        <v>187</v>
      </c>
      <c r="D133" s="37"/>
      <c r="E133" s="37"/>
      <c r="F133" s="37"/>
      <c r="G133" s="37"/>
      <c r="H133" s="37"/>
      <c r="I133" s="37"/>
      <c r="J133" s="204">
        <f>BK133</f>
        <v>0</v>
      </c>
      <c r="K133" s="37"/>
      <c r="L133" s="41"/>
      <c r="M133" s="101"/>
      <c r="N133" s="205"/>
      <c r="O133" s="102"/>
      <c r="P133" s="206">
        <f>P134+P159+P237</f>
        <v>0</v>
      </c>
      <c r="Q133" s="102"/>
      <c r="R133" s="206">
        <f>R134+R159+R237</f>
        <v>0.74390200000000006</v>
      </c>
      <c r="S133" s="102"/>
      <c r="T133" s="207">
        <f>T134+T159+T237</f>
        <v>0.58479999999999999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78</v>
      </c>
      <c r="AU133" s="14" t="s">
        <v>157</v>
      </c>
      <c r="BK133" s="208">
        <f>BK134+BK159+BK237</f>
        <v>0</v>
      </c>
    </row>
    <row r="134" s="12" customFormat="1" ht="25.92" customHeight="1">
      <c r="A134" s="12"/>
      <c r="B134" s="209"/>
      <c r="C134" s="210"/>
      <c r="D134" s="211" t="s">
        <v>78</v>
      </c>
      <c r="E134" s="212" t="s">
        <v>188</v>
      </c>
      <c r="F134" s="212" t="s">
        <v>189</v>
      </c>
      <c r="G134" s="210"/>
      <c r="H134" s="210"/>
      <c r="I134" s="213"/>
      <c r="J134" s="214">
        <f>BK134</f>
        <v>0</v>
      </c>
      <c r="K134" s="210"/>
      <c r="L134" s="215"/>
      <c r="M134" s="216"/>
      <c r="N134" s="217"/>
      <c r="O134" s="217"/>
      <c r="P134" s="218">
        <f>P135+P138+P145+P156</f>
        <v>0</v>
      </c>
      <c r="Q134" s="217"/>
      <c r="R134" s="218">
        <f>R135+R138+R145+R156</f>
        <v>0.50595199999999996</v>
      </c>
      <c r="S134" s="217"/>
      <c r="T134" s="219">
        <f>T135+T138+T145+T156</f>
        <v>0.58479999999999999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86</v>
      </c>
      <c r="AT134" s="221" t="s">
        <v>78</v>
      </c>
      <c r="AU134" s="221" t="s">
        <v>79</v>
      </c>
      <c r="AY134" s="220" t="s">
        <v>190</v>
      </c>
      <c r="BK134" s="222">
        <f>BK135+BK138+BK145+BK156</f>
        <v>0</v>
      </c>
    </row>
    <row r="135" s="12" customFormat="1" ht="22.8" customHeight="1">
      <c r="A135" s="12"/>
      <c r="B135" s="209"/>
      <c r="C135" s="210"/>
      <c r="D135" s="211" t="s">
        <v>78</v>
      </c>
      <c r="E135" s="223" t="s">
        <v>220</v>
      </c>
      <c r="F135" s="223" t="s">
        <v>232</v>
      </c>
      <c r="G135" s="210"/>
      <c r="H135" s="210"/>
      <c r="I135" s="213"/>
      <c r="J135" s="224">
        <f>BK135</f>
        <v>0</v>
      </c>
      <c r="K135" s="210"/>
      <c r="L135" s="215"/>
      <c r="M135" s="216"/>
      <c r="N135" s="217"/>
      <c r="O135" s="217"/>
      <c r="P135" s="218">
        <f>SUM(P136:P137)</f>
        <v>0</v>
      </c>
      <c r="Q135" s="217"/>
      <c r="R135" s="218">
        <f>SUM(R136:R137)</f>
        <v>0.504</v>
      </c>
      <c r="S135" s="217"/>
      <c r="T135" s="219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0" t="s">
        <v>86</v>
      </c>
      <c r="AT135" s="221" t="s">
        <v>78</v>
      </c>
      <c r="AU135" s="221" t="s">
        <v>86</v>
      </c>
      <c r="AY135" s="220" t="s">
        <v>190</v>
      </c>
      <c r="BK135" s="222">
        <f>SUM(BK136:BK137)</f>
        <v>0</v>
      </c>
    </row>
    <row r="136" s="2" customFormat="1" ht="21.75" customHeight="1">
      <c r="A136" s="35"/>
      <c r="B136" s="36"/>
      <c r="C136" s="225" t="s">
        <v>86</v>
      </c>
      <c r="D136" s="225" t="s">
        <v>193</v>
      </c>
      <c r="E136" s="226" t="s">
        <v>1555</v>
      </c>
      <c r="F136" s="227" t="s">
        <v>1556</v>
      </c>
      <c r="G136" s="228" t="s">
        <v>196</v>
      </c>
      <c r="H136" s="229">
        <v>9</v>
      </c>
      <c r="I136" s="230"/>
      <c r="J136" s="231">
        <f>ROUND(I136*H136,2)</f>
        <v>0</v>
      </c>
      <c r="K136" s="232"/>
      <c r="L136" s="41"/>
      <c r="M136" s="233" t="s">
        <v>1</v>
      </c>
      <c r="N136" s="234" t="s">
        <v>47</v>
      </c>
      <c r="O136" s="89"/>
      <c r="P136" s="235">
        <f>O136*H136</f>
        <v>0</v>
      </c>
      <c r="Q136" s="235">
        <v>0.056000000000000001</v>
      </c>
      <c r="R136" s="235">
        <f>Q136*H136</f>
        <v>0.504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197</v>
      </c>
      <c r="AT136" s="237" t="s">
        <v>193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198</v>
      </c>
      <c r="BK136" s="238">
        <f>ROUND(I136*H136,2)</f>
        <v>0</v>
      </c>
      <c r="BL136" s="14" t="s">
        <v>197</v>
      </c>
      <c r="BM136" s="237" t="s">
        <v>1557</v>
      </c>
    </row>
    <row r="137" s="2" customFormat="1">
      <c r="A137" s="35"/>
      <c r="B137" s="36"/>
      <c r="C137" s="37"/>
      <c r="D137" s="239" t="s">
        <v>200</v>
      </c>
      <c r="E137" s="37"/>
      <c r="F137" s="240" t="s">
        <v>1558</v>
      </c>
      <c r="G137" s="37"/>
      <c r="H137" s="37"/>
      <c r="I137" s="241"/>
      <c r="J137" s="37"/>
      <c r="K137" s="37"/>
      <c r="L137" s="41"/>
      <c r="M137" s="242"/>
      <c r="N137" s="243"/>
      <c r="O137" s="89"/>
      <c r="P137" s="89"/>
      <c r="Q137" s="89"/>
      <c r="R137" s="89"/>
      <c r="S137" s="89"/>
      <c r="T137" s="90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200</v>
      </c>
      <c r="AU137" s="14" t="s">
        <v>92</v>
      </c>
    </row>
    <row r="138" s="12" customFormat="1" ht="22.8" customHeight="1">
      <c r="A138" s="12"/>
      <c r="B138" s="209"/>
      <c r="C138" s="210"/>
      <c r="D138" s="211" t="s">
        <v>78</v>
      </c>
      <c r="E138" s="223" t="s">
        <v>238</v>
      </c>
      <c r="F138" s="223" t="s">
        <v>278</v>
      </c>
      <c r="G138" s="210"/>
      <c r="H138" s="210"/>
      <c r="I138" s="213"/>
      <c r="J138" s="224">
        <f>BK138</f>
        <v>0</v>
      </c>
      <c r="K138" s="210"/>
      <c r="L138" s="215"/>
      <c r="M138" s="216"/>
      <c r="N138" s="217"/>
      <c r="O138" s="217"/>
      <c r="P138" s="218">
        <f>SUM(P139:P144)</f>
        <v>0</v>
      </c>
      <c r="Q138" s="217"/>
      <c r="R138" s="218">
        <f>SUM(R139:R144)</f>
        <v>0.001952</v>
      </c>
      <c r="S138" s="217"/>
      <c r="T138" s="219">
        <f>SUM(T139:T144)</f>
        <v>0.58479999999999999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86</v>
      </c>
      <c r="AY138" s="220" t="s">
        <v>190</v>
      </c>
      <c r="BK138" s="222">
        <f>SUM(BK139:BK144)</f>
        <v>0</v>
      </c>
    </row>
    <row r="139" s="2" customFormat="1" ht="37.8" customHeight="1">
      <c r="A139" s="35"/>
      <c r="B139" s="36"/>
      <c r="C139" s="225" t="s">
        <v>92</v>
      </c>
      <c r="D139" s="225" t="s">
        <v>193</v>
      </c>
      <c r="E139" s="226" t="s">
        <v>280</v>
      </c>
      <c r="F139" s="227" t="s">
        <v>1559</v>
      </c>
      <c r="G139" s="228" t="s">
        <v>196</v>
      </c>
      <c r="H139" s="229">
        <v>50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273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1560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283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37.8" customHeight="1">
      <c r="A141" s="35"/>
      <c r="B141" s="36"/>
      <c r="C141" s="225" t="s">
        <v>191</v>
      </c>
      <c r="D141" s="225" t="s">
        <v>193</v>
      </c>
      <c r="E141" s="226" t="s">
        <v>1561</v>
      </c>
      <c r="F141" s="227" t="s">
        <v>1562</v>
      </c>
      <c r="G141" s="228" t="s">
        <v>265</v>
      </c>
      <c r="H141" s="229">
        <v>30</v>
      </c>
      <c r="I141" s="230"/>
      <c r="J141" s="231">
        <f>ROUND(I141*H141,2)</f>
        <v>0</v>
      </c>
      <c r="K141" s="232"/>
      <c r="L141" s="41"/>
      <c r="M141" s="233" t="s">
        <v>1</v>
      </c>
      <c r="N141" s="234" t="s">
        <v>47</v>
      </c>
      <c r="O141" s="89"/>
      <c r="P141" s="235">
        <f>O141*H141</f>
        <v>0</v>
      </c>
      <c r="Q141" s="235">
        <v>0</v>
      </c>
      <c r="R141" s="235">
        <f>Q141*H141</f>
        <v>0</v>
      </c>
      <c r="S141" s="235">
        <v>0.017999999999999999</v>
      </c>
      <c r="T141" s="236">
        <f>S141*H141</f>
        <v>0.53999999999999992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197</v>
      </c>
      <c r="AT141" s="237" t="s">
        <v>193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197</v>
      </c>
      <c r="BM141" s="237" t="s">
        <v>1563</v>
      </c>
    </row>
    <row r="142" s="2" customFormat="1">
      <c r="A142" s="35"/>
      <c r="B142" s="36"/>
      <c r="C142" s="37"/>
      <c r="D142" s="239" t="s">
        <v>200</v>
      </c>
      <c r="E142" s="37"/>
      <c r="F142" s="240" t="s">
        <v>1564</v>
      </c>
      <c r="G142" s="37"/>
      <c r="H142" s="37"/>
      <c r="I142" s="241"/>
      <c r="J142" s="37"/>
      <c r="K142" s="37"/>
      <c r="L142" s="41"/>
      <c r="M142" s="242"/>
      <c r="N142" s="243"/>
      <c r="O142" s="89"/>
      <c r="P142" s="89"/>
      <c r="Q142" s="89"/>
      <c r="R142" s="89"/>
      <c r="S142" s="89"/>
      <c r="T142" s="90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200</v>
      </c>
      <c r="AU142" s="14" t="s">
        <v>92</v>
      </c>
    </row>
    <row r="143" s="2" customFormat="1" ht="44.25" customHeight="1">
      <c r="A143" s="35"/>
      <c r="B143" s="36"/>
      <c r="C143" s="225" t="s">
        <v>197</v>
      </c>
      <c r="D143" s="225" t="s">
        <v>193</v>
      </c>
      <c r="E143" s="226" t="s">
        <v>1565</v>
      </c>
      <c r="F143" s="227" t="s">
        <v>1566</v>
      </c>
      <c r="G143" s="228" t="s">
        <v>265</v>
      </c>
      <c r="H143" s="229">
        <v>0.80000000000000004</v>
      </c>
      <c r="I143" s="230"/>
      <c r="J143" s="231">
        <f>ROUND(I143*H143,2)</f>
        <v>0</v>
      </c>
      <c r="K143" s="232"/>
      <c r="L143" s="41"/>
      <c r="M143" s="233" t="s">
        <v>1</v>
      </c>
      <c r="N143" s="234" t="s">
        <v>47</v>
      </c>
      <c r="O143" s="89"/>
      <c r="P143" s="235">
        <f>O143*H143</f>
        <v>0</v>
      </c>
      <c r="Q143" s="235">
        <v>0.0024399999999999999</v>
      </c>
      <c r="R143" s="235">
        <f>Q143*H143</f>
        <v>0.001952</v>
      </c>
      <c r="S143" s="235">
        <v>0.056000000000000001</v>
      </c>
      <c r="T143" s="236">
        <f>S143*H143</f>
        <v>0.044800000000000006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7" t="s">
        <v>197</v>
      </c>
      <c r="AT143" s="237" t="s">
        <v>193</v>
      </c>
      <c r="AU143" s="237" t="s">
        <v>92</v>
      </c>
      <c r="AY143" s="14" t="s">
        <v>190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4" t="s">
        <v>198</v>
      </c>
      <c r="BK143" s="238">
        <f>ROUND(I143*H143,2)</f>
        <v>0</v>
      </c>
      <c r="BL143" s="14" t="s">
        <v>197</v>
      </c>
      <c r="BM143" s="237" t="s">
        <v>1567</v>
      </c>
    </row>
    <row r="144" s="2" customFormat="1">
      <c r="A144" s="35"/>
      <c r="B144" s="36"/>
      <c r="C144" s="37"/>
      <c r="D144" s="239" t="s">
        <v>200</v>
      </c>
      <c r="E144" s="37"/>
      <c r="F144" s="240" t="s">
        <v>1568</v>
      </c>
      <c r="G144" s="37"/>
      <c r="H144" s="37"/>
      <c r="I144" s="241"/>
      <c r="J144" s="37"/>
      <c r="K144" s="37"/>
      <c r="L144" s="41"/>
      <c r="M144" s="242"/>
      <c r="N144" s="243"/>
      <c r="O144" s="89"/>
      <c r="P144" s="89"/>
      <c r="Q144" s="89"/>
      <c r="R144" s="89"/>
      <c r="S144" s="89"/>
      <c r="T144" s="90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200</v>
      </c>
      <c r="AU144" s="14" t="s">
        <v>92</v>
      </c>
    </row>
    <row r="145" s="12" customFormat="1" ht="22.8" customHeight="1">
      <c r="A145" s="12"/>
      <c r="B145" s="209"/>
      <c r="C145" s="210"/>
      <c r="D145" s="211" t="s">
        <v>78</v>
      </c>
      <c r="E145" s="223" t="s">
        <v>363</v>
      </c>
      <c r="F145" s="223" t="s">
        <v>364</v>
      </c>
      <c r="G145" s="210"/>
      <c r="H145" s="210"/>
      <c r="I145" s="213"/>
      <c r="J145" s="224">
        <f>BK145</f>
        <v>0</v>
      </c>
      <c r="K145" s="210"/>
      <c r="L145" s="215"/>
      <c r="M145" s="216"/>
      <c r="N145" s="217"/>
      <c r="O145" s="217"/>
      <c r="P145" s="218">
        <f>SUM(P146:P155)</f>
        <v>0</v>
      </c>
      <c r="Q145" s="217"/>
      <c r="R145" s="218">
        <f>SUM(R146:R155)</f>
        <v>0</v>
      </c>
      <c r="S145" s="217"/>
      <c r="T145" s="219">
        <f>SUM(T146:T155)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0" t="s">
        <v>86</v>
      </c>
      <c r="AT145" s="221" t="s">
        <v>78</v>
      </c>
      <c r="AU145" s="221" t="s">
        <v>86</v>
      </c>
      <c r="AY145" s="220" t="s">
        <v>190</v>
      </c>
      <c r="BK145" s="222">
        <f>SUM(BK146:BK155)</f>
        <v>0</v>
      </c>
    </row>
    <row r="146" s="2" customFormat="1" ht="33" customHeight="1">
      <c r="A146" s="35"/>
      <c r="B146" s="36"/>
      <c r="C146" s="225" t="s">
        <v>198</v>
      </c>
      <c r="D146" s="225" t="s">
        <v>193</v>
      </c>
      <c r="E146" s="226" t="s">
        <v>371</v>
      </c>
      <c r="F146" s="227" t="s">
        <v>1569</v>
      </c>
      <c r="G146" s="228" t="s">
        <v>213</v>
      </c>
      <c r="H146" s="229">
        <v>0.58499999999999996</v>
      </c>
      <c r="I146" s="230"/>
      <c r="J146" s="231">
        <f>ROUND(I146*H146,2)</f>
        <v>0</v>
      </c>
      <c r="K146" s="232"/>
      <c r="L146" s="41"/>
      <c r="M146" s="233" t="s">
        <v>1</v>
      </c>
      <c r="N146" s="23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197</v>
      </c>
      <c r="AT146" s="237" t="s">
        <v>193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197</v>
      </c>
      <c r="BM146" s="237" t="s">
        <v>1570</v>
      </c>
    </row>
    <row r="147" s="2" customFormat="1">
      <c r="A147" s="35"/>
      <c r="B147" s="36"/>
      <c r="C147" s="37"/>
      <c r="D147" s="239" t="s">
        <v>200</v>
      </c>
      <c r="E147" s="37"/>
      <c r="F147" s="240" t="s">
        <v>374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200</v>
      </c>
      <c r="AU147" s="14" t="s">
        <v>92</v>
      </c>
    </row>
    <row r="148" s="2" customFormat="1" ht="44.25" customHeight="1">
      <c r="A148" s="35"/>
      <c r="B148" s="36"/>
      <c r="C148" s="225" t="s">
        <v>220</v>
      </c>
      <c r="D148" s="225" t="s">
        <v>193</v>
      </c>
      <c r="E148" s="226" t="s">
        <v>376</v>
      </c>
      <c r="F148" s="227" t="s">
        <v>1571</v>
      </c>
      <c r="G148" s="228" t="s">
        <v>213</v>
      </c>
      <c r="H148" s="229">
        <v>8.7750000000000004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197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197</v>
      </c>
      <c r="BM148" s="237" t="s">
        <v>1572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379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37.8" customHeight="1">
      <c r="A150" s="35"/>
      <c r="B150" s="36"/>
      <c r="C150" s="225" t="s">
        <v>226</v>
      </c>
      <c r="D150" s="225" t="s">
        <v>193</v>
      </c>
      <c r="E150" s="226" t="s">
        <v>1573</v>
      </c>
      <c r="F150" s="227" t="s">
        <v>1574</v>
      </c>
      <c r="G150" s="228" t="s">
        <v>213</v>
      </c>
      <c r="H150" s="229">
        <v>0.58499999999999996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197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197</v>
      </c>
      <c r="BM150" s="237" t="s">
        <v>1575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1576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33" customHeight="1">
      <c r="A152" s="35"/>
      <c r="B152" s="36"/>
      <c r="C152" s="225" t="s">
        <v>233</v>
      </c>
      <c r="D152" s="225" t="s">
        <v>193</v>
      </c>
      <c r="E152" s="226" t="s">
        <v>1577</v>
      </c>
      <c r="F152" s="227" t="s">
        <v>1578</v>
      </c>
      <c r="G152" s="228" t="s">
        <v>213</v>
      </c>
      <c r="H152" s="229">
        <v>0.54000000000000004</v>
      </c>
      <c r="I152" s="230"/>
      <c r="J152" s="231">
        <f>ROUND(I152*H152,2)</f>
        <v>0</v>
      </c>
      <c r="K152" s="232"/>
      <c r="L152" s="41"/>
      <c r="M152" s="233" t="s">
        <v>1</v>
      </c>
      <c r="N152" s="23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197</v>
      </c>
      <c r="AT152" s="237" t="s">
        <v>193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197</v>
      </c>
      <c r="BM152" s="237" t="s">
        <v>1579</v>
      </c>
    </row>
    <row r="153" s="2" customFormat="1">
      <c r="A153" s="35"/>
      <c r="B153" s="36"/>
      <c r="C153" s="37"/>
      <c r="D153" s="239" t="s">
        <v>200</v>
      </c>
      <c r="E153" s="37"/>
      <c r="F153" s="240" t="s">
        <v>1580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200</v>
      </c>
      <c r="AU153" s="14" t="s">
        <v>92</v>
      </c>
    </row>
    <row r="154" s="2" customFormat="1" ht="33" customHeight="1">
      <c r="A154" s="35"/>
      <c r="B154" s="36"/>
      <c r="C154" s="225" t="s">
        <v>238</v>
      </c>
      <c r="D154" s="225" t="s">
        <v>193</v>
      </c>
      <c r="E154" s="226" t="s">
        <v>381</v>
      </c>
      <c r="F154" s="227" t="s">
        <v>382</v>
      </c>
      <c r="G154" s="228" t="s">
        <v>213</v>
      </c>
      <c r="H154" s="229">
        <v>0.044999999999999998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47</v>
      </c>
      <c r="O154" s="89"/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197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197</v>
      </c>
      <c r="BM154" s="237" t="s">
        <v>1581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384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12" customFormat="1" ht="22.8" customHeight="1">
      <c r="A156" s="12"/>
      <c r="B156" s="209"/>
      <c r="C156" s="210"/>
      <c r="D156" s="211" t="s">
        <v>78</v>
      </c>
      <c r="E156" s="223" t="s">
        <v>385</v>
      </c>
      <c r="F156" s="223" t="s">
        <v>386</v>
      </c>
      <c r="G156" s="210"/>
      <c r="H156" s="210"/>
      <c r="I156" s="213"/>
      <c r="J156" s="224">
        <f>BK156</f>
        <v>0</v>
      </c>
      <c r="K156" s="210"/>
      <c r="L156" s="215"/>
      <c r="M156" s="216"/>
      <c r="N156" s="217"/>
      <c r="O156" s="217"/>
      <c r="P156" s="218">
        <f>SUM(P157:P158)</f>
        <v>0</v>
      </c>
      <c r="Q156" s="217"/>
      <c r="R156" s="218">
        <f>SUM(R157:R158)</f>
        <v>0</v>
      </c>
      <c r="S156" s="217"/>
      <c r="T156" s="219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0" t="s">
        <v>86</v>
      </c>
      <c r="AT156" s="221" t="s">
        <v>78</v>
      </c>
      <c r="AU156" s="221" t="s">
        <v>86</v>
      </c>
      <c r="AY156" s="220" t="s">
        <v>190</v>
      </c>
      <c r="BK156" s="222">
        <f>SUM(BK157:BK158)</f>
        <v>0</v>
      </c>
    </row>
    <row r="157" s="2" customFormat="1" ht="66.75" customHeight="1">
      <c r="A157" s="35"/>
      <c r="B157" s="36"/>
      <c r="C157" s="225" t="s">
        <v>243</v>
      </c>
      <c r="D157" s="225" t="s">
        <v>193</v>
      </c>
      <c r="E157" s="226" t="s">
        <v>1582</v>
      </c>
      <c r="F157" s="227" t="s">
        <v>1583</v>
      </c>
      <c r="G157" s="228" t="s">
        <v>213</v>
      </c>
      <c r="H157" s="229">
        <v>0.50600000000000001</v>
      </c>
      <c r="I157" s="230"/>
      <c r="J157" s="231">
        <f>ROUND(I157*H157,2)</f>
        <v>0</v>
      </c>
      <c r="K157" s="232"/>
      <c r="L157" s="41"/>
      <c r="M157" s="233" t="s">
        <v>1</v>
      </c>
      <c r="N157" s="234" t="s">
        <v>47</v>
      </c>
      <c r="O157" s="89"/>
      <c r="P157" s="235">
        <f>O157*H157</f>
        <v>0</v>
      </c>
      <c r="Q157" s="235">
        <v>0</v>
      </c>
      <c r="R157" s="235">
        <f>Q157*H157</f>
        <v>0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197</v>
      </c>
      <c r="AT157" s="237" t="s">
        <v>193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197</v>
      </c>
      <c r="BM157" s="237" t="s">
        <v>1584</v>
      </c>
    </row>
    <row r="158" s="2" customFormat="1">
      <c r="A158" s="35"/>
      <c r="B158" s="36"/>
      <c r="C158" s="37"/>
      <c r="D158" s="239" t="s">
        <v>200</v>
      </c>
      <c r="E158" s="37"/>
      <c r="F158" s="240" t="s">
        <v>1585</v>
      </c>
      <c r="G158" s="37"/>
      <c r="H158" s="37"/>
      <c r="I158" s="241"/>
      <c r="J158" s="37"/>
      <c r="K158" s="37"/>
      <c r="L158" s="41"/>
      <c r="M158" s="242"/>
      <c r="N158" s="243"/>
      <c r="O158" s="89"/>
      <c r="P158" s="89"/>
      <c r="Q158" s="89"/>
      <c r="R158" s="89"/>
      <c r="S158" s="89"/>
      <c r="T158" s="90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200</v>
      </c>
      <c r="AU158" s="14" t="s">
        <v>92</v>
      </c>
    </row>
    <row r="159" s="12" customFormat="1" ht="25.92" customHeight="1">
      <c r="A159" s="12"/>
      <c r="B159" s="209"/>
      <c r="C159" s="210"/>
      <c r="D159" s="211" t="s">
        <v>78</v>
      </c>
      <c r="E159" s="212" t="s">
        <v>392</v>
      </c>
      <c r="F159" s="212" t="s">
        <v>393</v>
      </c>
      <c r="G159" s="210"/>
      <c r="H159" s="210"/>
      <c r="I159" s="213"/>
      <c r="J159" s="214">
        <f>BK159</f>
        <v>0</v>
      </c>
      <c r="K159" s="210"/>
      <c r="L159" s="215"/>
      <c r="M159" s="216"/>
      <c r="N159" s="217"/>
      <c r="O159" s="217"/>
      <c r="P159" s="218">
        <f>P160+P171+P192+P224+P229+P233</f>
        <v>0</v>
      </c>
      <c r="Q159" s="217"/>
      <c r="R159" s="218">
        <f>R160+R171+R192+R224+R229+R233</f>
        <v>0.23795000000000005</v>
      </c>
      <c r="S159" s="217"/>
      <c r="T159" s="219">
        <f>T160+T171+T192+T224+T229+T233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0" t="s">
        <v>92</v>
      </c>
      <c r="AT159" s="221" t="s">
        <v>78</v>
      </c>
      <c r="AU159" s="221" t="s">
        <v>79</v>
      </c>
      <c r="AY159" s="220" t="s">
        <v>190</v>
      </c>
      <c r="BK159" s="222">
        <f>BK160+BK171+BK192+BK224+BK229+BK233</f>
        <v>0</v>
      </c>
    </row>
    <row r="160" s="12" customFormat="1" ht="22.8" customHeight="1">
      <c r="A160" s="12"/>
      <c r="B160" s="209"/>
      <c r="C160" s="210"/>
      <c r="D160" s="211" t="s">
        <v>78</v>
      </c>
      <c r="E160" s="223" t="s">
        <v>1586</v>
      </c>
      <c r="F160" s="223" t="s">
        <v>1587</v>
      </c>
      <c r="G160" s="210"/>
      <c r="H160" s="210"/>
      <c r="I160" s="213"/>
      <c r="J160" s="224">
        <f>BK160</f>
        <v>0</v>
      </c>
      <c r="K160" s="210"/>
      <c r="L160" s="215"/>
      <c r="M160" s="216"/>
      <c r="N160" s="217"/>
      <c r="O160" s="217"/>
      <c r="P160" s="218">
        <f>SUM(P161:P170)</f>
        <v>0</v>
      </c>
      <c r="Q160" s="217"/>
      <c r="R160" s="218">
        <f>SUM(R161:R170)</f>
        <v>0.015599999999999999</v>
      </c>
      <c r="S160" s="217"/>
      <c r="T160" s="219">
        <f>SUM(T161:T170)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0" t="s">
        <v>92</v>
      </c>
      <c r="AT160" s="221" t="s">
        <v>78</v>
      </c>
      <c r="AU160" s="221" t="s">
        <v>86</v>
      </c>
      <c r="AY160" s="220" t="s">
        <v>190</v>
      </c>
      <c r="BK160" s="222">
        <f>SUM(BK161:BK170)</f>
        <v>0</v>
      </c>
    </row>
    <row r="161" s="2" customFormat="1" ht="21.75" customHeight="1">
      <c r="A161" s="35"/>
      <c r="B161" s="36"/>
      <c r="C161" s="225" t="s">
        <v>248</v>
      </c>
      <c r="D161" s="225" t="s">
        <v>193</v>
      </c>
      <c r="E161" s="226" t="s">
        <v>1588</v>
      </c>
      <c r="F161" s="227" t="s">
        <v>1589</v>
      </c>
      <c r="G161" s="228" t="s">
        <v>265</v>
      </c>
      <c r="H161" s="229">
        <v>3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0.00040000000000000002</v>
      </c>
      <c r="R161" s="235">
        <f>Q161*H161</f>
        <v>0.0012000000000000001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1590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1591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21.75" customHeight="1">
      <c r="A163" s="35"/>
      <c r="B163" s="36"/>
      <c r="C163" s="225" t="s">
        <v>8</v>
      </c>
      <c r="D163" s="225" t="s">
        <v>193</v>
      </c>
      <c r="E163" s="226" t="s">
        <v>1592</v>
      </c>
      <c r="F163" s="227" t="s">
        <v>1593</v>
      </c>
      <c r="G163" s="228" t="s">
        <v>265</v>
      </c>
      <c r="H163" s="229">
        <v>13.5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0.00050000000000000001</v>
      </c>
      <c r="R163" s="235">
        <f>Q163*H163</f>
        <v>0.0067499999999999999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1594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1595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1.75" customHeight="1">
      <c r="A165" s="35"/>
      <c r="B165" s="36"/>
      <c r="C165" s="225" t="s">
        <v>257</v>
      </c>
      <c r="D165" s="225" t="s">
        <v>193</v>
      </c>
      <c r="E165" s="226" t="s">
        <v>1596</v>
      </c>
      <c r="F165" s="227" t="s">
        <v>1597</v>
      </c>
      <c r="G165" s="228" t="s">
        <v>265</v>
      </c>
      <c r="H165" s="229">
        <v>5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0.0015299999999999999</v>
      </c>
      <c r="R165" s="235">
        <f>Q165*H165</f>
        <v>0.0076499999999999997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273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1598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1599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262</v>
      </c>
      <c r="D167" s="225" t="s">
        <v>193</v>
      </c>
      <c r="E167" s="226" t="s">
        <v>1600</v>
      </c>
      <c r="F167" s="227" t="s">
        <v>1601</v>
      </c>
      <c r="G167" s="228" t="s">
        <v>265</v>
      </c>
      <c r="H167" s="229">
        <v>21.5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1602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1603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33" customHeight="1">
      <c r="A169" s="35"/>
      <c r="B169" s="36"/>
      <c r="C169" s="225" t="s">
        <v>268</v>
      </c>
      <c r="D169" s="225" t="s">
        <v>193</v>
      </c>
      <c r="E169" s="226" t="s">
        <v>1604</v>
      </c>
      <c r="F169" s="227" t="s">
        <v>1605</v>
      </c>
      <c r="G169" s="228" t="s">
        <v>213</v>
      </c>
      <c r="H169" s="229">
        <v>0.016</v>
      </c>
      <c r="I169" s="230"/>
      <c r="J169" s="231">
        <f>ROUND(I169*H169,2)</f>
        <v>0</v>
      </c>
      <c r="K169" s="232"/>
      <c r="L169" s="41"/>
      <c r="M169" s="233" t="s">
        <v>1</v>
      </c>
      <c r="N169" s="234" t="s">
        <v>47</v>
      </c>
      <c r="O169" s="89"/>
      <c r="P169" s="235">
        <f>O169*H169</f>
        <v>0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273</v>
      </c>
      <c r="AT169" s="237" t="s">
        <v>193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1606</v>
      </c>
    </row>
    <row r="170" s="2" customFormat="1">
      <c r="A170" s="35"/>
      <c r="B170" s="36"/>
      <c r="C170" s="37"/>
      <c r="D170" s="239" t="s">
        <v>200</v>
      </c>
      <c r="E170" s="37"/>
      <c r="F170" s="240" t="s">
        <v>1607</v>
      </c>
      <c r="G170" s="37"/>
      <c r="H170" s="37"/>
      <c r="I170" s="241"/>
      <c r="J170" s="37"/>
      <c r="K170" s="37"/>
      <c r="L170" s="41"/>
      <c r="M170" s="242"/>
      <c r="N170" s="243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200</v>
      </c>
      <c r="AU170" s="14" t="s">
        <v>92</v>
      </c>
    </row>
    <row r="171" s="12" customFormat="1" ht="22.8" customHeight="1">
      <c r="A171" s="12"/>
      <c r="B171" s="209"/>
      <c r="C171" s="210"/>
      <c r="D171" s="211" t="s">
        <v>78</v>
      </c>
      <c r="E171" s="223" t="s">
        <v>1608</v>
      </c>
      <c r="F171" s="223" t="s">
        <v>1609</v>
      </c>
      <c r="G171" s="210"/>
      <c r="H171" s="210"/>
      <c r="I171" s="213"/>
      <c r="J171" s="224">
        <f>BK171</f>
        <v>0</v>
      </c>
      <c r="K171" s="210"/>
      <c r="L171" s="215"/>
      <c r="M171" s="216"/>
      <c r="N171" s="217"/>
      <c r="O171" s="217"/>
      <c r="P171" s="218">
        <f>SUM(P172:P191)</f>
        <v>0</v>
      </c>
      <c r="Q171" s="217"/>
      <c r="R171" s="218">
        <f>SUM(R172:R191)</f>
        <v>0.067860000000000004</v>
      </c>
      <c r="S171" s="217"/>
      <c r="T171" s="219">
        <f>SUM(T172:T191)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0" t="s">
        <v>92</v>
      </c>
      <c r="AT171" s="221" t="s">
        <v>78</v>
      </c>
      <c r="AU171" s="221" t="s">
        <v>86</v>
      </c>
      <c r="AY171" s="220" t="s">
        <v>190</v>
      </c>
      <c r="BK171" s="222">
        <f>SUM(BK172:BK191)</f>
        <v>0</v>
      </c>
    </row>
    <row r="172" s="2" customFormat="1" ht="37.8" customHeight="1">
      <c r="A172" s="35"/>
      <c r="B172" s="36"/>
      <c r="C172" s="225" t="s">
        <v>273</v>
      </c>
      <c r="D172" s="225" t="s">
        <v>193</v>
      </c>
      <c r="E172" s="226" t="s">
        <v>1610</v>
      </c>
      <c r="F172" s="227" t="s">
        <v>1611</v>
      </c>
      <c r="G172" s="228" t="s">
        <v>265</v>
      </c>
      <c r="H172" s="229">
        <v>19</v>
      </c>
      <c r="I172" s="230"/>
      <c r="J172" s="231">
        <f>ROUND(I172*H172,2)</f>
        <v>0</v>
      </c>
      <c r="K172" s="232"/>
      <c r="L172" s="41"/>
      <c r="M172" s="233" t="s">
        <v>1</v>
      </c>
      <c r="N172" s="234" t="s">
        <v>47</v>
      </c>
      <c r="O172" s="89"/>
      <c r="P172" s="235">
        <f>O172*H172</f>
        <v>0</v>
      </c>
      <c r="Q172" s="235">
        <v>0.00080999999999999996</v>
      </c>
      <c r="R172" s="235">
        <f>Q172*H172</f>
        <v>0.015389999999999999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273</v>
      </c>
      <c r="AT172" s="237" t="s">
        <v>193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273</v>
      </c>
      <c r="BM172" s="237" t="s">
        <v>1612</v>
      </c>
    </row>
    <row r="173" s="2" customFormat="1">
      <c r="A173" s="35"/>
      <c r="B173" s="36"/>
      <c r="C173" s="37"/>
      <c r="D173" s="239" t="s">
        <v>200</v>
      </c>
      <c r="E173" s="37"/>
      <c r="F173" s="240" t="s">
        <v>1613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200</v>
      </c>
      <c r="AU173" s="14" t="s">
        <v>92</v>
      </c>
    </row>
    <row r="174" s="2" customFormat="1" ht="37.8" customHeight="1">
      <c r="A174" s="35"/>
      <c r="B174" s="36"/>
      <c r="C174" s="225" t="s">
        <v>279</v>
      </c>
      <c r="D174" s="225" t="s">
        <v>193</v>
      </c>
      <c r="E174" s="226" t="s">
        <v>1614</v>
      </c>
      <c r="F174" s="227" t="s">
        <v>1615</v>
      </c>
      <c r="G174" s="228" t="s">
        <v>265</v>
      </c>
      <c r="H174" s="229">
        <v>13.5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0.0011900000000000001</v>
      </c>
      <c r="R174" s="235">
        <f>Q174*H174</f>
        <v>0.016065000000000003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1616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1617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37.8" customHeight="1">
      <c r="A176" s="35"/>
      <c r="B176" s="36"/>
      <c r="C176" s="225" t="s">
        <v>284</v>
      </c>
      <c r="D176" s="225" t="s">
        <v>193</v>
      </c>
      <c r="E176" s="226" t="s">
        <v>1618</v>
      </c>
      <c r="F176" s="227" t="s">
        <v>1619</v>
      </c>
      <c r="G176" s="228" t="s">
        <v>265</v>
      </c>
      <c r="H176" s="229">
        <v>17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0.00085999999999999998</v>
      </c>
      <c r="R176" s="235">
        <f>Q176*H176</f>
        <v>0.014619999999999999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1620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1621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2" customFormat="1" ht="37.8" customHeight="1">
      <c r="A178" s="35"/>
      <c r="B178" s="36"/>
      <c r="C178" s="225" t="s">
        <v>289</v>
      </c>
      <c r="D178" s="225" t="s">
        <v>193</v>
      </c>
      <c r="E178" s="226" t="s">
        <v>1622</v>
      </c>
      <c r="F178" s="227" t="s">
        <v>1623</v>
      </c>
      <c r="G178" s="228" t="s">
        <v>265</v>
      </c>
      <c r="H178" s="229">
        <v>3.5</v>
      </c>
      <c r="I178" s="230"/>
      <c r="J178" s="231">
        <f>ROUND(I178*H178,2)</f>
        <v>0</v>
      </c>
      <c r="K178" s="232"/>
      <c r="L178" s="41"/>
      <c r="M178" s="233" t="s">
        <v>1</v>
      </c>
      <c r="N178" s="234" t="s">
        <v>47</v>
      </c>
      <c r="O178" s="89"/>
      <c r="P178" s="235">
        <f>O178*H178</f>
        <v>0</v>
      </c>
      <c r="Q178" s="235">
        <v>0.0012999999999999999</v>
      </c>
      <c r="R178" s="235">
        <f>Q178*H178</f>
        <v>0.0045500000000000002</v>
      </c>
      <c r="S178" s="235">
        <v>0</v>
      </c>
      <c r="T178" s="23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7" t="s">
        <v>273</v>
      </c>
      <c r="AT178" s="237" t="s">
        <v>193</v>
      </c>
      <c r="AU178" s="237" t="s">
        <v>92</v>
      </c>
      <c r="AY178" s="14" t="s">
        <v>190</v>
      </c>
      <c r="BE178" s="238">
        <f>IF(N178="základní",J178,0)</f>
        <v>0</v>
      </c>
      <c r="BF178" s="238">
        <f>IF(N178="snížená",J178,0)</f>
        <v>0</v>
      </c>
      <c r="BG178" s="238">
        <f>IF(N178="zákl. přenesená",J178,0)</f>
        <v>0</v>
      </c>
      <c r="BH178" s="238">
        <f>IF(N178="sníž. přenesená",J178,0)</f>
        <v>0</v>
      </c>
      <c r="BI178" s="238">
        <f>IF(N178="nulová",J178,0)</f>
        <v>0</v>
      </c>
      <c r="BJ178" s="14" t="s">
        <v>198</v>
      </c>
      <c r="BK178" s="238">
        <f>ROUND(I178*H178,2)</f>
        <v>0</v>
      </c>
      <c r="BL178" s="14" t="s">
        <v>273</v>
      </c>
      <c r="BM178" s="237" t="s">
        <v>1624</v>
      </c>
    </row>
    <row r="179" s="2" customFormat="1">
      <c r="A179" s="35"/>
      <c r="B179" s="36"/>
      <c r="C179" s="37"/>
      <c r="D179" s="239" t="s">
        <v>200</v>
      </c>
      <c r="E179" s="37"/>
      <c r="F179" s="240" t="s">
        <v>1625</v>
      </c>
      <c r="G179" s="37"/>
      <c r="H179" s="37"/>
      <c r="I179" s="241"/>
      <c r="J179" s="37"/>
      <c r="K179" s="37"/>
      <c r="L179" s="41"/>
      <c r="M179" s="242"/>
      <c r="N179" s="243"/>
      <c r="O179" s="89"/>
      <c r="P179" s="89"/>
      <c r="Q179" s="89"/>
      <c r="R179" s="89"/>
      <c r="S179" s="89"/>
      <c r="T179" s="90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200</v>
      </c>
      <c r="AU179" s="14" t="s">
        <v>92</v>
      </c>
    </row>
    <row r="180" s="2" customFormat="1" ht="55.5" customHeight="1">
      <c r="A180" s="35"/>
      <c r="B180" s="36"/>
      <c r="C180" s="225" t="s">
        <v>294</v>
      </c>
      <c r="D180" s="225" t="s">
        <v>193</v>
      </c>
      <c r="E180" s="226" t="s">
        <v>1626</v>
      </c>
      <c r="F180" s="227" t="s">
        <v>1627</v>
      </c>
      <c r="G180" s="228" t="s">
        <v>265</v>
      </c>
      <c r="H180" s="229">
        <v>32.5</v>
      </c>
      <c r="I180" s="230"/>
      <c r="J180" s="231">
        <f>ROUND(I180*H180,2)</f>
        <v>0</v>
      </c>
      <c r="K180" s="232"/>
      <c r="L180" s="41"/>
      <c r="M180" s="233" t="s">
        <v>1</v>
      </c>
      <c r="N180" s="234" t="s">
        <v>47</v>
      </c>
      <c r="O180" s="89"/>
      <c r="P180" s="235">
        <f>O180*H180</f>
        <v>0</v>
      </c>
      <c r="Q180" s="235">
        <v>0.00034000000000000002</v>
      </c>
      <c r="R180" s="235">
        <f>Q180*H180</f>
        <v>0.011050000000000001</v>
      </c>
      <c r="S180" s="235">
        <v>0</v>
      </c>
      <c r="T180" s="23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7" t="s">
        <v>273</v>
      </c>
      <c r="AT180" s="237" t="s">
        <v>193</v>
      </c>
      <c r="AU180" s="237" t="s">
        <v>92</v>
      </c>
      <c r="AY180" s="14" t="s">
        <v>190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4" t="s">
        <v>198</v>
      </c>
      <c r="BK180" s="238">
        <f>ROUND(I180*H180,2)</f>
        <v>0</v>
      </c>
      <c r="BL180" s="14" t="s">
        <v>273</v>
      </c>
      <c r="BM180" s="237" t="s">
        <v>1628</v>
      </c>
    </row>
    <row r="181" s="2" customFormat="1">
      <c r="A181" s="35"/>
      <c r="B181" s="36"/>
      <c r="C181" s="37"/>
      <c r="D181" s="239" t="s">
        <v>200</v>
      </c>
      <c r="E181" s="37"/>
      <c r="F181" s="240" t="s">
        <v>1629</v>
      </c>
      <c r="G181" s="37"/>
      <c r="H181" s="37"/>
      <c r="I181" s="241"/>
      <c r="J181" s="37"/>
      <c r="K181" s="37"/>
      <c r="L181" s="41"/>
      <c r="M181" s="242"/>
      <c r="N181" s="243"/>
      <c r="O181" s="89"/>
      <c r="P181" s="89"/>
      <c r="Q181" s="89"/>
      <c r="R181" s="89"/>
      <c r="S181" s="89"/>
      <c r="T181" s="90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200</v>
      </c>
      <c r="AU181" s="14" t="s">
        <v>92</v>
      </c>
    </row>
    <row r="182" s="2" customFormat="1" ht="55.5" customHeight="1">
      <c r="A182" s="35"/>
      <c r="B182" s="36"/>
      <c r="C182" s="225" t="s">
        <v>7</v>
      </c>
      <c r="D182" s="225" t="s">
        <v>193</v>
      </c>
      <c r="E182" s="226" t="s">
        <v>1630</v>
      </c>
      <c r="F182" s="227" t="s">
        <v>1631</v>
      </c>
      <c r="G182" s="228" t="s">
        <v>265</v>
      </c>
      <c r="H182" s="229">
        <v>20.5</v>
      </c>
      <c r="I182" s="230"/>
      <c r="J182" s="231">
        <f>ROUND(I182*H182,2)</f>
        <v>0</v>
      </c>
      <c r="K182" s="232"/>
      <c r="L182" s="41"/>
      <c r="M182" s="233" t="s">
        <v>1</v>
      </c>
      <c r="N182" s="234" t="s">
        <v>47</v>
      </c>
      <c r="O182" s="89"/>
      <c r="P182" s="235">
        <f>O182*H182</f>
        <v>0</v>
      </c>
      <c r="Q182" s="235">
        <v>0.00011</v>
      </c>
      <c r="R182" s="235">
        <f>Q182*H182</f>
        <v>0.0022550000000000001</v>
      </c>
      <c r="S182" s="235">
        <v>0</v>
      </c>
      <c r="T182" s="23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273</v>
      </c>
      <c r="AT182" s="237" t="s">
        <v>193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273</v>
      </c>
      <c r="BM182" s="237" t="s">
        <v>1632</v>
      </c>
    </row>
    <row r="183" s="2" customFormat="1">
      <c r="A183" s="35"/>
      <c r="B183" s="36"/>
      <c r="C183" s="37"/>
      <c r="D183" s="239" t="s">
        <v>200</v>
      </c>
      <c r="E183" s="37"/>
      <c r="F183" s="240" t="s">
        <v>1633</v>
      </c>
      <c r="G183" s="37"/>
      <c r="H183" s="37"/>
      <c r="I183" s="241"/>
      <c r="J183" s="37"/>
      <c r="K183" s="37"/>
      <c r="L183" s="41"/>
      <c r="M183" s="242"/>
      <c r="N183" s="243"/>
      <c r="O183" s="89"/>
      <c r="P183" s="89"/>
      <c r="Q183" s="89"/>
      <c r="R183" s="89"/>
      <c r="S183" s="89"/>
      <c r="T183" s="90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200</v>
      </c>
      <c r="AU183" s="14" t="s">
        <v>92</v>
      </c>
    </row>
    <row r="184" s="2" customFormat="1" ht="33" customHeight="1">
      <c r="A184" s="35"/>
      <c r="B184" s="36"/>
      <c r="C184" s="225" t="s">
        <v>303</v>
      </c>
      <c r="D184" s="225" t="s">
        <v>193</v>
      </c>
      <c r="E184" s="226" t="s">
        <v>1634</v>
      </c>
      <c r="F184" s="227" t="s">
        <v>1635</v>
      </c>
      <c r="G184" s="228" t="s">
        <v>265</v>
      </c>
      <c r="H184" s="229">
        <v>53</v>
      </c>
      <c r="I184" s="230"/>
      <c r="J184" s="231">
        <f>ROUND(I184*H184,2)</f>
        <v>0</v>
      </c>
      <c r="K184" s="232"/>
      <c r="L184" s="41"/>
      <c r="M184" s="233" t="s">
        <v>1</v>
      </c>
      <c r="N184" s="234" t="s">
        <v>47</v>
      </c>
      <c r="O184" s="89"/>
      <c r="P184" s="235">
        <f>O184*H184</f>
        <v>0</v>
      </c>
      <c r="Q184" s="235">
        <v>1.0000000000000001E-05</v>
      </c>
      <c r="R184" s="235">
        <f>Q184*H184</f>
        <v>0.00053000000000000009</v>
      </c>
      <c r="S184" s="235">
        <v>0</v>
      </c>
      <c r="T184" s="23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7" t="s">
        <v>273</v>
      </c>
      <c r="AT184" s="237" t="s">
        <v>193</v>
      </c>
      <c r="AU184" s="237" t="s">
        <v>92</v>
      </c>
      <c r="AY184" s="14" t="s">
        <v>190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4" t="s">
        <v>198</v>
      </c>
      <c r="BK184" s="238">
        <f>ROUND(I184*H184,2)</f>
        <v>0</v>
      </c>
      <c r="BL184" s="14" t="s">
        <v>273</v>
      </c>
      <c r="BM184" s="237" t="s">
        <v>1636</v>
      </c>
    </row>
    <row r="185" s="2" customFormat="1">
      <c r="A185" s="35"/>
      <c r="B185" s="36"/>
      <c r="C185" s="37"/>
      <c r="D185" s="239" t="s">
        <v>200</v>
      </c>
      <c r="E185" s="37"/>
      <c r="F185" s="240" t="s">
        <v>1637</v>
      </c>
      <c r="G185" s="37"/>
      <c r="H185" s="37"/>
      <c r="I185" s="241"/>
      <c r="J185" s="37"/>
      <c r="K185" s="37"/>
      <c r="L185" s="41"/>
      <c r="M185" s="242"/>
      <c r="N185" s="243"/>
      <c r="O185" s="89"/>
      <c r="P185" s="89"/>
      <c r="Q185" s="89"/>
      <c r="R185" s="89"/>
      <c r="S185" s="89"/>
      <c r="T185" s="90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200</v>
      </c>
      <c r="AU185" s="14" t="s">
        <v>92</v>
      </c>
    </row>
    <row r="186" s="2" customFormat="1" ht="37.8" customHeight="1">
      <c r="A186" s="35"/>
      <c r="B186" s="36"/>
      <c r="C186" s="225" t="s">
        <v>308</v>
      </c>
      <c r="D186" s="225" t="s">
        <v>193</v>
      </c>
      <c r="E186" s="226" t="s">
        <v>1638</v>
      </c>
      <c r="F186" s="227" t="s">
        <v>1639</v>
      </c>
      <c r="G186" s="228" t="s">
        <v>265</v>
      </c>
      <c r="H186" s="229">
        <v>53</v>
      </c>
      <c r="I186" s="230"/>
      <c r="J186" s="231">
        <f>ROUND(I186*H186,2)</f>
        <v>0</v>
      </c>
      <c r="K186" s="232"/>
      <c r="L186" s="41"/>
      <c r="M186" s="233" t="s">
        <v>1</v>
      </c>
      <c r="N186" s="234" t="s">
        <v>47</v>
      </c>
      <c r="O186" s="89"/>
      <c r="P186" s="235">
        <f>O186*H186</f>
        <v>0</v>
      </c>
      <c r="Q186" s="235">
        <v>2.0000000000000002E-05</v>
      </c>
      <c r="R186" s="235">
        <f>Q186*H186</f>
        <v>0.0010600000000000002</v>
      </c>
      <c r="S186" s="235">
        <v>0</v>
      </c>
      <c r="T186" s="23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7" t="s">
        <v>273</v>
      </c>
      <c r="AT186" s="237" t="s">
        <v>193</v>
      </c>
      <c r="AU186" s="237" t="s">
        <v>92</v>
      </c>
      <c r="AY186" s="14" t="s">
        <v>190</v>
      </c>
      <c r="BE186" s="238">
        <f>IF(N186="základní",J186,0)</f>
        <v>0</v>
      </c>
      <c r="BF186" s="238">
        <f>IF(N186="snížená",J186,0)</f>
        <v>0</v>
      </c>
      <c r="BG186" s="238">
        <f>IF(N186="zákl. přenesená",J186,0)</f>
        <v>0</v>
      </c>
      <c r="BH186" s="238">
        <f>IF(N186="sníž. přenesená",J186,0)</f>
        <v>0</v>
      </c>
      <c r="BI186" s="238">
        <f>IF(N186="nulová",J186,0)</f>
        <v>0</v>
      </c>
      <c r="BJ186" s="14" t="s">
        <v>198</v>
      </c>
      <c r="BK186" s="238">
        <f>ROUND(I186*H186,2)</f>
        <v>0</v>
      </c>
      <c r="BL186" s="14" t="s">
        <v>273</v>
      </c>
      <c r="BM186" s="237" t="s">
        <v>1640</v>
      </c>
    </row>
    <row r="187" s="2" customFormat="1">
      <c r="A187" s="35"/>
      <c r="B187" s="36"/>
      <c r="C187" s="37"/>
      <c r="D187" s="239" t="s">
        <v>200</v>
      </c>
      <c r="E187" s="37"/>
      <c r="F187" s="240" t="s">
        <v>1641</v>
      </c>
      <c r="G187" s="37"/>
      <c r="H187" s="37"/>
      <c r="I187" s="241"/>
      <c r="J187" s="37"/>
      <c r="K187" s="37"/>
      <c r="L187" s="41"/>
      <c r="M187" s="242"/>
      <c r="N187" s="243"/>
      <c r="O187" s="89"/>
      <c r="P187" s="89"/>
      <c r="Q187" s="89"/>
      <c r="R187" s="89"/>
      <c r="S187" s="89"/>
      <c r="T187" s="90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4" t="s">
        <v>200</v>
      </c>
      <c r="AU187" s="14" t="s">
        <v>92</v>
      </c>
    </row>
    <row r="188" s="2" customFormat="1" ht="33" customHeight="1">
      <c r="A188" s="35"/>
      <c r="B188" s="36"/>
      <c r="C188" s="225" t="s">
        <v>313</v>
      </c>
      <c r="D188" s="225" t="s">
        <v>193</v>
      </c>
      <c r="E188" s="226" t="s">
        <v>1642</v>
      </c>
      <c r="F188" s="227" t="s">
        <v>1643</v>
      </c>
      <c r="G188" s="228" t="s">
        <v>213</v>
      </c>
      <c r="H188" s="229">
        <v>0.068000000000000005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273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273</v>
      </c>
      <c r="BM188" s="237" t="s">
        <v>1644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1645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2" customFormat="1" ht="24.15" customHeight="1">
      <c r="A190" s="35"/>
      <c r="B190" s="36"/>
      <c r="C190" s="225" t="s">
        <v>318</v>
      </c>
      <c r="D190" s="225" t="s">
        <v>193</v>
      </c>
      <c r="E190" s="226" t="s">
        <v>1646</v>
      </c>
      <c r="F190" s="227" t="s">
        <v>1647</v>
      </c>
      <c r="G190" s="228" t="s">
        <v>1648</v>
      </c>
      <c r="H190" s="229">
        <v>1</v>
      </c>
      <c r="I190" s="230"/>
      <c r="J190" s="231">
        <f>ROUND(I190*H190,2)</f>
        <v>0</v>
      </c>
      <c r="K190" s="232"/>
      <c r="L190" s="41"/>
      <c r="M190" s="233" t="s">
        <v>1</v>
      </c>
      <c r="N190" s="234" t="s">
        <v>47</v>
      </c>
      <c r="O190" s="89"/>
      <c r="P190" s="235">
        <f>O190*H190</f>
        <v>0</v>
      </c>
      <c r="Q190" s="235">
        <v>0.0023400000000000001</v>
      </c>
      <c r="R190" s="235">
        <f>Q190*H190</f>
        <v>0.0023400000000000001</v>
      </c>
      <c r="S190" s="235">
        <v>0</v>
      </c>
      <c r="T190" s="23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7" t="s">
        <v>273</v>
      </c>
      <c r="AT190" s="237" t="s">
        <v>193</v>
      </c>
      <c r="AU190" s="237" t="s">
        <v>92</v>
      </c>
      <c r="AY190" s="14" t="s">
        <v>190</v>
      </c>
      <c r="BE190" s="238">
        <f>IF(N190="základní",J190,0)</f>
        <v>0</v>
      </c>
      <c r="BF190" s="238">
        <f>IF(N190="snížená",J190,0)</f>
        <v>0</v>
      </c>
      <c r="BG190" s="238">
        <f>IF(N190="zákl. přenesená",J190,0)</f>
        <v>0</v>
      </c>
      <c r="BH190" s="238">
        <f>IF(N190="sníž. přenesená",J190,0)</f>
        <v>0</v>
      </c>
      <c r="BI190" s="238">
        <f>IF(N190="nulová",J190,0)</f>
        <v>0</v>
      </c>
      <c r="BJ190" s="14" t="s">
        <v>198</v>
      </c>
      <c r="BK190" s="238">
        <f>ROUND(I190*H190,2)</f>
        <v>0</v>
      </c>
      <c r="BL190" s="14" t="s">
        <v>273</v>
      </c>
      <c r="BM190" s="237" t="s">
        <v>1649</v>
      </c>
    </row>
    <row r="191" s="2" customFormat="1">
      <c r="A191" s="35"/>
      <c r="B191" s="36"/>
      <c r="C191" s="37"/>
      <c r="D191" s="239" t="s">
        <v>200</v>
      </c>
      <c r="E191" s="37"/>
      <c r="F191" s="240" t="s">
        <v>1650</v>
      </c>
      <c r="G191" s="37"/>
      <c r="H191" s="37"/>
      <c r="I191" s="241"/>
      <c r="J191" s="37"/>
      <c r="K191" s="37"/>
      <c r="L191" s="41"/>
      <c r="M191" s="242"/>
      <c r="N191" s="243"/>
      <c r="O191" s="89"/>
      <c r="P191" s="89"/>
      <c r="Q191" s="89"/>
      <c r="R191" s="89"/>
      <c r="S191" s="89"/>
      <c r="T191" s="90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4" t="s">
        <v>200</v>
      </c>
      <c r="AU191" s="14" t="s">
        <v>92</v>
      </c>
    </row>
    <row r="192" s="12" customFormat="1" ht="22.8" customHeight="1">
      <c r="A192" s="12"/>
      <c r="B192" s="209"/>
      <c r="C192" s="210"/>
      <c r="D192" s="211" t="s">
        <v>78</v>
      </c>
      <c r="E192" s="223" t="s">
        <v>1651</v>
      </c>
      <c r="F192" s="223" t="s">
        <v>1652</v>
      </c>
      <c r="G192" s="210"/>
      <c r="H192" s="210"/>
      <c r="I192" s="213"/>
      <c r="J192" s="224">
        <f>BK192</f>
        <v>0</v>
      </c>
      <c r="K192" s="210"/>
      <c r="L192" s="215"/>
      <c r="M192" s="216"/>
      <c r="N192" s="217"/>
      <c r="O192" s="217"/>
      <c r="P192" s="218">
        <f>SUM(P193:P223)</f>
        <v>0</v>
      </c>
      <c r="Q192" s="217"/>
      <c r="R192" s="218">
        <f>SUM(R193:R223)</f>
        <v>0.13490000000000002</v>
      </c>
      <c r="S192" s="217"/>
      <c r="T192" s="219">
        <f>SUM(T193:T223)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0" t="s">
        <v>92</v>
      </c>
      <c r="AT192" s="221" t="s">
        <v>78</v>
      </c>
      <c r="AU192" s="221" t="s">
        <v>86</v>
      </c>
      <c r="AY192" s="220" t="s">
        <v>190</v>
      </c>
      <c r="BK192" s="222">
        <f>SUM(BK193:BK223)</f>
        <v>0</v>
      </c>
    </row>
    <row r="193" s="2" customFormat="1" ht="33" customHeight="1">
      <c r="A193" s="35"/>
      <c r="B193" s="36"/>
      <c r="C193" s="225" t="s">
        <v>323</v>
      </c>
      <c r="D193" s="225" t="s">
        <v>193</v>
      </c>
      <c r="E193" s="226" t="s">
        <v>1653</v>
      </c>
      <c r="F193" s="227" t="s">
        <v>1654</v>
      </c>
      <c r="G193" s="228" t="s">
        <v>229</v>
      </c>
      <c r="H193" s="229">
        <v>1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47</v>
      </c>
      <c r="O193" s="89"/>
      <c r="P193" s="235">
        <f>O193*H193</f>
        <v>0</v>
      </c>
      <c r="Q193" s="235">
        <v>0.00042000000000000002</v>
      </c>
      <c r="R193" s="235">
        <f>Q193*H193</f>
        <v>0.00042000000000000002</v>
      </c>
      <c r="S193" s="235">
        <v>0</v>
      </c>
      <c r="T193" s="23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273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198</v>
      </c>
      <c r="BK193" s="238">
        <f>ROUND(I193*H193,2)</f>
        <v>0</v>
      </c>
      <c r="BL193" s="14" t="s">
        <v>273</v>
      </c>
      <c r="BM193" s="237" t="s">
        <v>1655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1656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 ht="24.15" customHeight="1">
      <c r="A195" s="35"/>
      <c r="B195" s="36"/>
      <c r="C195" s="225" t="s">
        <v>328</v>
      </c>
      <c r="D195" s="225" t="s">
        <v>193</v>
      </c>
      <c r="E195" s="226" t="s">
        <v>1657</v>
      </c>
      <c r="F195" s="227" t="s">
        <v>1658</v>
      </c>
      <c r="G195" s="228" t="s">
        <v>229</v>
      </c>
      <c r="H195" s="229">
        <v>1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47</v>
      </c>
      <c r="O195" s="89"/>
      <c r="P195" s="235">
        <f>O195*H195</f>
        <v>0</v>
      </c>
      <c r="Q195" s="235">
        <v>0.0012700000000000001</v>
      </c>
      <c r="R195" s="235">
        <f>Q195*H195</f>
        <v>0.0012700000000000001</v>
      </c>
      <c r="S195" s="235">
        <v>0</v>
      </c>
      <c r="T195" s="23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273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198</v>
      </c>
      <c r="BK195" s="238">
        <f>ROUND(I195*H195,2)</f>
        <v>0</v>
      </c>
      <c r="BL195" s="14" t="s">
        <v>273</v>
      </c>
      <c r="BM195" s="237" t="s">
        <v>1659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1660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2" customFormat="1" ht="24.15" customHeight="1">
      <c r="A197" s="35"/>
      <c r="B197" s="36"/>
      <c r="C197" s="225" t="s">
        <v>333</v>
      </c>
      <c r="D197" s="225" t="s">
        <v>193</v>
      </c>
      <c r="E197" s="226" t="s">
        <v>1661</v>
      </c>
      <c r="F197" s="227" t="s">
        <v>1662</v>
      </c>
      <c r="G197" s="228" t="s">
        <v>229</v>
      </c>
      <c r="H197" s="229">
        <v>1</v>
      </c>
      <c r="I197" s="230"/>
      <c r="J197" s="231">
        <f>ROUND(I197*H197,2)</f>
        <v>0</v>
      </c>
      <c r="K197" s="232"/>
      <c r="L197" s="41"/>
      <c r="M197" s="233" t="s">
        <v>1</v>
      </c>
      <c r="N197" s="234" t="s">
        <v>47</v>
      </c>
      <c r="O197" s="89"/>
      <c r="P197" s="235">
        <f>O197*H197</f>
        <v>0</v>
      </c>
      <c r="Q197" s="235">
        <v>0</v>
      </c>
      <c r="R197" s="235">
        <f>Q197*H197</f>
        <v>0</v>
      </c>
      <c r="S197" s="235">
        <v>0</v>
      </c>
      <c r="T197" s="23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273</v>
      </c>
      <c r="AT197" s="237" t="s">
        <v>193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273</v>
      </c>
      <c r="BM197" s="237" t="s">
        <v>1663</v>
      </c>
    </row>
    <row r="198" s="2" customFormat="1">
      <c r="A198" s="35"/>
      <c r="B198" s="36"/>
      <c r="C198" s="37"/>
      <c r="D198" s="239" t="s">
        <v>200</v>
      </c>
      <c r="E198" s="37"/>
      <c r="F198" s="240" t="s">
        <v>1664</v>
      </c>
      <c r="G198" s="37"/>
      <c r="H198" s="37"/>
      <c r="I198" s="241"/>
      <c r="J198" s="37"/>
      <c r="K198" s="37"/>
      <c r="L198" s="41"/>
      <c r="M198" s="242"/>
      <c r="N198" s="243"/>
      <c r="O198" s="89"/>
      <c r="P198" s="89"/>
      <c r="Q198" s="89"/>
      <c r="R198" s="89"/>
      <c r="S198" s="89"/>
      <c r="T198" s="90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4" t="s">
        <v>200</v>
      </c>
      <c r="AU198" s="14" t="s">
        <v>92</v>
      </c>
    </row>
    <row r="199" s="2" customFormat="1" ht="24.15" customHeight="1">
      <c r="A199" s="35"/>
      <c r="B199" s="36"/>
      <c r="C199" s="244" t="s">
        <v>338</v>
      </c>
      <c r="D199" s="244" t="s">
        <v>402</v>
      </c>
      <c r="E199" s="245" t="s">
        <v>1665</v>
      </c>
      <c r="F199" s="246" t="s">
        <v>1666</v>
      </c>
      <c r="G199" s="247" t="s">
        <v>229</v>
      </c>
      <c r="H199" s="248">
        <v>1</v>
      </c>
      <c r="I199" s="249"/>
      <c r="J199" s="250">
        <f>ROUND(I199*H199,2)</f>
        <v>0</v>
      </c>
      <c r="K199" s="251"/>
      <c r="L199" s="252"/>
      <c r="M199" s="253" t="s">
        <v>1</v>
      </c>
      <c r="N199" s="254" t="s">
        <v>47</v>
      </c>
      <c r="O199" s="89"/>
      <c r="P199" s="235">
        <f>O199*H199</f>
        <v>0</v>
      </c>
      <c r="Q199" s="235">
        <v>0.014999999999999999</v>
      </c>
      <c r="R199" s="235">
        <f>Q199*H199</f>
        <v>0.014999999999999999</v>
      </c>
      <c r="S199" s="235">
        <v>0</v>
      </c>
      <c r="T199" s="23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353</v>
      </c>
      <c r="AT199" s="237" t="s">
        <v>402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273</v>
      </c>
      <c r="BM199" s="237" t="s">
        <v>1667</v>
      </c>
    </row>
    <row r="200" s="2" customFormat="1" ht="16.5" customHeight="1">
      <c r="A200" s="35"/>
      <c r="B200" s="36"/>
      <c r="C200" s="244" t="s">
        <v>343</v>
      </c>
      <c r="D200" s="244" t="s">
        <v>402</v>
      </c>
      <c r="E200" s="245" t="s">
        <v>1668</v>
      </c>
      <c r="F200" s="246" t="s">
        <v>1669</v>
      </c>
      <c r="G200" s="247" t="s">
        <v>229</v>
      </c>
      <c r="H200" s="248">
        <v>1</v>
      </c>
      <c r="I200" s="249"/>
      <c r="J200" s="250">
        <f>ROUND(I200*H200,2)</f>
        <v>0</v>
      </c>
      <c r="K200" s="251"/>
      <c r="L200" s="252"/>
      <c r="M200" s="253" t="s">
        <v>1</v>
      </c>
      <c r="N200" s="254" t="s">
        <v>47</v>
      </c>
      <c r="O200" s="89"/>
      <c r="P200" s="235">
        <f>O200*H200</f>
        <v>0</v>
      </c>
      <c r="Q200" s="235">
        <v>0.0022000000000000001</v>
      </c>
      <c r="R200" s="235">
        <f>Q200*H200</f>
        <v>0.0022000000000000001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353</v>
      </c>
      <c r="AT200" s="237" t="s">
        <v>402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1670</v>
      </c>
    </row>
    <row r="201" s="2" customFormat="1" ht="24.15" customHeight="1">
      <c r="A201" s="35"/>
      <c r="B201" s="36"/>
      <c r="C201" s="244" t="s">
        <v>348</v>
      </c>
      <c r="D201" s="244" t="s">
        <v>402</v>
      </c>
      <c r="E201" s="245" t="s">
        <v>1671</v>
      </c>
      <c r="F201" s="246" t="s">
        <v>1672</v>
      </c>
      <c r="G201" s="247" t="s">
        <v>229</v>
      </c>
      <c r="H201" s="248">
        <v>1</v>
      </c>
      <c r="I201" s="249"/>
      <c r="J201" s="250">
        <f>ROUND(I201*H201,2)</f>
        <v>0</v>
      </c>
      <c r="K201" s="251"/>
      <c r="L201" s="252"/>
      <c r="M201" s="253" t="s">
        <v>1</v>
      </c>
      <c r="N201" s="254" t="s">
        <v>47</v>
      </c>
      <c r="O201" s="89"/>
      <c r="P201" s="235">
        <f>O201*H201</f>
        <v>0</v>
      </c>
      <c r="Q201" s="235">
        <v>0.001</v>
      </c>
      <c r="R201" s="235">
        <f>Q201*H201</f>
        <v>0.001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353</v>
      </c>
      <c r="AT201" s="237" t="s">
        <v>402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273</v>
      </c>
      <c r="BM201" s="237" t="s">
        <v>1673</v>
      </c>
    </row>
    <row r="202" s="2" customFormat="1" ht="21.75" customHeight="1">
      <c r="A202" s="35"/>
      <c r="B202" s="36"/>
      <c r="C202" s="225" t="s">
        <v>353</v>
      </c>
      <c r="D202" s="225" t="s">
        <v>193</v>
      </c>
      <c r="E202" s="226" t="s">
        <v>1674</v>
      </c>
      <c r="F202" s="227" t="s">
        <v>1675</v>
      </c>
      <c r="G202" s="228" t="s">
        <v>1648</v>
      </c>
      <c r="H202" s="229">
        <v>1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47</v>
      </c>
      <c r="O202" s="89"/>
      <c r="P202" s="235">
        <f>O202*H202</f>
        <v>0</v>
      </c>
      <c r="Q202" s="235">
        <v>0.00381</v>
      </c>
      <c r="R202" s="235">
        <f>Q202*H202</f>
        <v>0.00381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1676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1677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16.5" customHeight="1">
      <c r="A204" s="35"/>
      <c r="B204" s="36"/>
      <c r="C204" s="244" t="s">
        <v>358</v>
      </c>
      <c r="D204" s="244" t="s">
        <v>402</v>
      </c>
      <c r="E204" s="245" t="s">
        <v>1678</v>
      </c>
      <c r="F204" s="246" t="s">
        <v>1679</v>
      </c>
      <c r="G204" s="247" t="s">
        <v>229</v>
      </c>
      <c r="H204" s="248">
        <v>1</v>
      </c>
      <c r="I204" s="249"/>
      <c r="J204" s="250">
        <f>ROUND(I204*H204,2)</f>
        <v>0</v>
      </c>
      <c r="K204" s="251"/>
      <c r="L204" s="252"/>
      <c r="M204" s="253" t="s">
        <v>1</v>
      </c>
      <c r="N204" s="254" t="s">
        <v>47</v>
      </c>
      <c r="O204" s="89"/>
      <c r="P204" s="235">
        <f>O204*H204</f>
        <v>0</v>
      </c>
      <c r="Q204" s="235">
        <v>0.014999999999999999</v>
      </c>
      <c r="R204" s="235">
        <f>Q204*H204</f>
        <v>0.014999999999999999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353</v>
      </c>
      <c r="AT204" s="237" t="s">
        <v>402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1680</v>
      </c>
    </row>
    <row r="205" s="2" customFormat="1" ht="16.5" customHeight="1">
      <c r="A205" s="35"/>
      <c r="B205" s="36"/>
      <c r="C205" s="244" t="s">
        <v>365</v>
      </c>
      <c r="D205" s="244" t="s">
        <v>402</v>
      </c>
      <c r="E205" s="245" t="s">
        <v>1681</v>
      </c>
      <c r="F205" s="246" t="s">
        <v>1682</v>
      </c>
      <c r="G205" s="247" t="s">
        <v>229</v>
      </c>
      <c r="H205" s="248">
        <v>1</v>
      </c>
      <c r="I205" s="249"/>
      <c r="J205" s="250">
        <f>ROUND(I205*H205,2)</f>
        <v>0</v>
      </c>
      <c r="K205" s="251"/>
      <c r="L205" s="252"/>
      <c r="M205" s="253" t="s">
        <v>1</v>
      </c>
      <c r="N205" s="254" t="s">
        <v>47</v>
      </c>
      <c r="O205" s="89"/>
      <c r="P205" s="235">
        <f>O205*H205</f>
        <v>0</v>
      </c>
      <c r="Q205" s="235">
        <v>0.0071000000000000004</v>
      </c>
      <c r="R205" s="235">
        <f>Q205*H205</f>
        <v>0.0071000000000000004</v>
      </c>
      <c r="S205" s="235">
        <v>0</v>
      </c>
      <c r="T205" s="23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7" t="s">
        <v>353</v>
      </c>
      <c r="AT205" s="237" t="s">
        <v>402</v>
      </c>
      <c r="AU205" s="237" t="s">
        <v>92</v>
      </c>
      <c r="AY205" s="14" t="s">
        <v>190</v>
      </c>
      <c r="BE205" s="238">
        <f>IF(N205="základní",J205,0)</f>
        <v>0</v>
      </c>
      <c r="BF205" s="238">
        <f>IF(N205="snížená",J205,0)</f>
        <v>0</v>
      </c>
      <c r="BG205" s="238">
        <f>IF(N205="zákl. přenesená",J205,0)</f>
        <v>0</v>
      </c>
      <c r="BH205" s="238">
        <f>IF(N205="sníž. přenesená",J205,0)</f>
        <v>0</v>
      </c>
      <c r="BI205" s="238">
        <f>IF(N205="nulová",J205,0)</f>
        <v>0</v>
      </c>
      <c r="BJ205" s="14" t="s">
        <v>198</v>
      </c>
      <c r="BK205" s="238">
        <f>ROUND(I205*H205,2)</f>
        <v>0</v>
      </c>
      <c r="BL205" s="14" t="s">
        <v>273</v>
      </c>
      <c r="BM205" s="237" t="s">
        <v>1683</v>
      </c>
    </row>
    <row r="206" s="2" customFormat="1" ht="24.15" customHeight="1">
      <c r="A206" s="35"/>
      <c r="B206" s="36"/>
      <c r="C206" s="225" t="s">
        <v>370</v>
      </c>
      <c r="D206" s="225" t="s">
        <v>193</v>
      </c>
      <c r="E206" s="226" t="s">
        <v>1684</v>
      </c>
      <c r="F206" s="227" t="s">
        <v>1685</v>
      </c>
      <c r="G206" s="228" t="s">
        <v>1648</v>
      </c>
      <c r="H206" s="229">
        <v>1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0.0020699999999999998</v>
      </c>
      <c r="R206" s="235">
        <f>Q206*H206</f>
        <v>0.0020699999999999998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1686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1687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2" customFormat="1" ht="16.5" customHeight="1">
      <c r="A208" s="35"/>
      <c r="B208" s="36"/>
      <c r="C208" s="244" t="s">
        <v>375</v>
      </c>
      <c r="D208" s="244" t="s">
        <v>402</v>
      </c>
      <c r="E208" s="245" t="s">
        <v>1688</v>
      </c>
      <c r="F208" s="246" t="s">
        <v>1689</v>
      </c>
      <c r="G208" s="247" t="s">
        <v>229</v>
      </c>
      <c r="H208" s="248">
        <v>1</v>
      </c>
      <c r="I208" s="249"/>
      <c r="J208" s="250">
        <f>ROUND(I208*H208,2)</f>
        <v>0</v>
      </c>
      <c r="K208" s="251"/>
      <c r="L208" s="252"/>
      <c r="M208" s="253" t="s">
        <v>1</v>
      </c>
      <c r="N208" s="254" t="s">
        <v>47</v>
      </c>
      <c r="O208" s="89"/>
      <c r="P208" s="235">
        <f>O208*H208</f>
        <v>0</v>
      </c>
      <c r="Q208" s="235">
        <v>0.023</v>
      </c>
      <c r="R208" s="235">
        <f>Q208*H208</f>
        <v>0.023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353</v>
      </c>
      <c r="AT208" s="237" t="s">
        <v>402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1690</v>
      </c>
    </row>
    <row r="209" s="2" customFormat="1" ht="24.15" customHeight="1">
      <c r="A209" s="35"/>
      <c r="B209" s="36"/>
      <c r="C209" s="244" t="s">
        <v>380</v>
      </c>
      <c r="D209" s="244" t="s">
        <v>402</v>
      </c>
      <c r="E209" s="245" t="s">
        <v>1691</v>
      </c>
      <c r="F209" s="246" t="s">
        <v>1692</v>
      </c>
      <c r="G209" s="247" t="s">
        <v>1232</v>
      </c>
      <c r="H209" s="248">
        <v>1</v>
      </c>
      <c r="I209" s="249"/>
      <c r="J209" s="250">
        <f>ROUND(I209*H209,2)</f>
        <v>0</v>
      </c>
      <c r="K209" s="251"/>
      <c r="L209" s="252"/>
      <c r="M209" s="253" t="s">
        <v>1</v>
      </c>
      <c r="N209" s="254" t="s">
        <v>47</v>
      </c>
      <c r="O209" s="89"/>
      <c r="P209" s="235">
        <f>O209*H209</f>
        <v>0</v>
      </c>
      <c r="Q209" s="235">
        <v>0.056000000000000001</v>
      </c>
      <c r="R209" s="235">
        <f>Q209*H209</f>
        <v>0.056000000000000001</v>
      </c>
      <c r="S209" s="235">
        <v>0</v>
      </c>
      <c r="T209" s="23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353</v>
      </c>
      <c r="AT209" s="237" t="s">
        <v>402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1693</v>
      </c>
    </row>
    <row r="210" s="2" customFormat="1" ht="16.5" customHeight="1">
      <c r="A210" s="35"/>
      <c r="B210" s="36"/>
      <c r="C210" s="225" t="s">
        <v>387</v>
      </c>
      <c r="D210" s="225" t="s">
        <v>193</v>
      </c>
      <c r="E210" s="226" t="s">
        <v>1694</v>
      </c>
      <c r="F210" s="227" t="s">
        <v>1695</v>
      </c>
      <c r="G210" s="228" t="s">
        <v>229</v>
      </c>
      <c r="H210" s="229">
        <v>2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0.00059999999999999995</v>
      </c>
      <c r="R210" s="235">
        <f>Q210*H210</f>
        <v>0.0011999999999999999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273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1696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1697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2" customFormat="1" ht="16.5" customHeight="1">
      <c r="A212" s="35"/>
      <c r="B212" s="36"/>
      <c r="C212" s="225" t="s">
        <v>396</v>
      </c>
      <c r="D212" s="225" t="s">
        <v>193</v>
      </c>
      <c r="E212" s="226" t="s">
        <v>1698</v>
      </c>
      <c r="F212" s="227" t="s">
        <v>1699</v>
      </c>
      <c r="G212" s="228" t="s">
        <v>1648</v>
      </c>
      <c r="H212" s="229">
        <v>1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47</v>
      </c>
      <c r="O212" s="89"/>
      <c r="P212" s="235">
        <f>O212*H212</f>
        <v>0</v>
      </c>
      <c r="Q212" s="235">
        <v>0.0018400000000000001</v>
      </c>
      <c r="R212" s="235">
        <f>Q212*H212</f>
        <v>0.0018400000000000001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273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1700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1701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24.15" customHeight="1">
      <c r="A214" s="35"/>
      <c r="B214" s="36"/>
      <c r="C214" s="225" t="s">
        <v>401</v>
      </c>
      <c r="D214" s="225" t="s">
        <v>193</v>
      </c>
      <c r="E214" s="226" t="s">
        <v>1646</v>
      </c>
      <c r="F214" s="227" t="s">
        <v>1647</v>
      </c>
      <c r="G214" s="228" t="s">
        <v>1648</v>
      </c>
      <c r="H214" s="229">
        <v>1</v>
      </c>
      <c r="I214" s="230"/>
      <c r="J214" s="231">
        <f>ROUND(I214*H214,2)</f>
        <v>0</v>
      </c>
      <c r="K214" s="232"/>
      <c r="L214" s="41"/>
      <c r="M214" s="233" t="s">
        <v>1</v>
      </c>
      <c r="N214" s="234" t="s">
        <v>47</v>
      </c>
      <c r="O214" s="89"/>
      <c r="P214" s="235">
        <f>O214*H214</f>
        <v>0</v>
      </c>
      <c r="Q214" s="235">
        <v>0.0023400000000000001</v>
      </c>
      <c r="R214" s="235">
        <f>Q214*H214</f>
        <v>0.0023400000000000001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273</v>
      </c>
      <c r="AT214" s="237" t="s">
        <v>193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1702</v>
      </c>
    </row>
    <row r="215" s="2" customFormat="1">
      <c r="A215" s="35"/>
      <c r="B215" s="36"/>
      <c r="C215" s="37"/>
      <c r="D215" s="239" t="s">
        <v>200</v>
      </c>
      <c r="E215" s="37"/>
      <c r="F215" s="240" t="s">
        <v>1650</v>
      </c>
      <c r="G215" s="37"/>
      <c r="H215" s="37"/>
      <c r="I215" s="241"/>
      <c r="J215" s="37"/>
      <c r="K215" s="37"/>
      <c r="L215" s="41"/>
      <c r="M215" s="242"/>
      <c r="N215" s="243"/>
      <c r="O215" s="89"/>
      <c r="P215" s="89"/>
      <c r="Q215" s="89"/>
      <c r="R215" s="89"/>
      <c r="S215" s="89"/>
      <c r="T215" s="90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4" t="s">
        <v>200</v>
      </c>
      <c r="AU215" s="14" t="s">
        <v>92</v>
      </c>
    </row>
    <row r="216" s="2" customFormat="1" ht="24.15" customHeight="1">
      <c r="A216" s="35"/>
      <c r="B216" s="36"/>
      <c r="C216" s="225" t="s">
        <v>406</v>
      </c>
      <c r="D216" s="225" t="s">
        <v>193</v>
      </c>
      <c r="E216" s="226" t="s">
        <v>1703</v>
      </c>
      <c r="F216" s="227" t="s">
        <v>1704</v>
      </c>
      <c r="G216" s="228" t="s">
        <v>229</v>
      </c>
      <c r="H216" s="229">
        <v>1</v>
      </c>
      <c r="I216" s="230"/>
      <c r="J216" s="231">
        <f>ROUND(I216*H216,2)</f>
        <v>0</v>
      </c>
      <c r="K216" s="232"/>
      <c r="L216" s="41"/>
      <c r="M216" s="233" t="s">
        <v>1</v>
      </c>
      <c r="N216" s="234" t="s">
        <v>47</v>
      </c>
      <c r="O216" s="89"/>
      <c r="P216" s="235">
        <f>O216*H216</f>
        <v>0</v>
      </c>
      <c r="Q216" s="235">
        <v>0.0010100000000000001</v>
      </c>
      <c r="R216" s="235">
        <f>Q216*H216</f>
        <v>0.0010100000000000001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273</v>
      </c>
      <c r="AT216" s="237" t="s">
        <v>193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198</v>
      </c>
      <c r="BK216" s="238">
        <f>ROUND(I216*H216,2)</f>
        <v>0</v>
      </c>
      <c r="BL216" s="14" t="s">
        <v>273</v>
      </c>
      <c r="BM216" s="237" t="s">
        <v>1705</v>
      </c>
    </row>
    <row r="217" s="2" customFormat="1">
      <c r="A217" s="35"/>
      <c r="B217" s="36"/>
      <c r="C217" s="37"/>
      <c r="D217" s="239" t="s">
        <v>200</v>
      </c>
      <c r="E217" s="37"/>
      <c r="F217" s="240" t="s">
        <v>1706</v>
      </c>
      <c r="G217" s="37"/>
      <c r="H217" s="37"/>
      <c r="I217" s="241"/>
      <c r="J217" s="37"/>
      <c r="K217" s="37"/>
      <c r="L217" s="41"/>
      <c r="M217" s="242"/>
      <c r="N217" s="243"/>
      <c r="O217" s="89"/>
      <c r="P217" s="89"/>
      <c r="Q217" s="89"/>
      <c r="R217" s="89"/>
      <c r="S217" s="89"/>
      <c r="T217" s="90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4" t="s">
        <v>200</v>
      </c>
      <c r="AU217" s="14" t="s">
        <v>92</v>
      </c>
    </row>
    <row r="218" s="2" customFormat="1" ht="24.15" customHeight="1">
      <c r="A218" s="35"/>
      <c r="B218" s="36"/>
      <c r="C218" s="244" t="s">
        <v>411</v>
      </c>
      <c r="D218" s="244" t="s">
        <v>402</v>
      </c>
      <c r="E218" s="245" t="s">
        <v>1707</v>
      </c>
      <c r="F218" s="246" t="s">
        <v>1708</v>
      </c>
      <c r="G218" s="247" t="s">
        <v>229</v>
      </c>
      <c r="H218" s="248">
        <v>1</v>
      </c>
      <c r="I218" s="249"/>
      <c r="J218" s="250">
        <f>ROUND(I218*H218,2)</f>
        <v>0</v>
      </c>
      <c r="K218" s="251"/>
      <c r="L218" s="252"/>
      <c r="M218" s="253" t="s">
        <v>1</v>
      </c>
      <c r="N218" s="254" t="s">
        <v>47</v>
      </c>
      <c r="O218" s="89"/>
      <c r="P218" s="235">
        <f>O218*H218</f>
        <v>0</v>
      </c>
      <c r="Q218" s="235">
        <v>0.00059000000000000003</v>
      </c>
      <c r="R218" s="235">
        <f>Q218*H218</f>
        <v>0.00059000000000000003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353</v>
      </c>
      <c r="AT218" s="237" t="s">
        <v>402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1709</v>
      </c>
    </row>
    <row r="219" s="2" customFormat="1" ht="21.75" customHeight="1">
      <c r="A219" s="35"/>
      <c r="B219" s="36"/>
      <c r="C219" s="225" t="s">
        <v>415</v>
      </c>
      <c r="D219" s="225" t="s">
        <v>193</v>
      </c>
      <c r="E219" s="226" t="s">
        <v>1710</v>
      </c>
      <c r="F219" s="227" t="s">
        <v>1711</v>
      </c>
      <c r="G219" s="228" t="s">
        <v>229</v>
      </c>
      <c r="H219" s="229">
        <v>1</v>
      </c>
      <c r="I219" s="230"/>
      <c r="J219" s="231">
        <f>ROUND(I219*H219,2)</f>
        <v>0</v>
      </c>
      <c r="K219" s="232"/>
      <c r="L219" s="41"/>
      <c r="M219" s="233" t="s">
        <v>1</v>
      </c>
      <c r="N219" s="234" t="s">
        <v>47</v>
      </c>
      <c r="O219" s="89"/>
      <c r="P219" s="235">
        <f>O219*H219</f>
        <v>0</v>
      </c>
      <c r="Q219" s="235">
        <v>0.00014999999999999999</v>
      </c>
      <c r="R219" s="235">
        <f>Q219*H219</f>
        <v>0.00014999999999999999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273</v>
      </c>
      <c r="AT219" s="237" t="s">
        <v>193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1712</v>
      </c>
    </row>
    <row r="220" s="2" customFormat="1">
      <c r="A220" s="35"/>
      <c r="B220" s="36"/>
      <c r="C220" s="37"/>
      <c r="D220" s="239" t="s">
        <v>200</v>
      </c>
      <c r="E220" s="37"/>
      <c r="F220" s="240" t="s">
        <v>1713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200</v>
      </c>
      <c r="AU220" s="14" t="s">
        <v>92</v>
      </c>
    </row>
    <row r="221" s="2" customFormat="1" ht="24.15" customHeight="1">
      <c r="A221" s="35"/>
      <c r="B221" s="36"/>
      <c r="C221" s="244" t="s">
        <v>419</v>
      </c>
      <c r="D221" s="244" t="s">
        <v>402</v>
      </c>
      <c r="E221" s="245" t="s">
        <v>1714</v>
      </c>
      <c r="F221" s="246" t="s">
        <v>1715</v>
      </c>
      <c r="G221" s="247" t="s">
        <v>229</v>
      </c>
      <c r="H221" s="248">
        <v>1</v>
      </c>
      <c r="I221" s="249"/>
      <c r="J221" s="250">
        <f>ROUND(I221*H221,2)</f>
        <v>0</v>
      </c>
      <c r="K221" s="251"/>
      <c r="L221" s="252"/>
      <c r="M221" s="253" t="s">
        <v>1</v>
      </c>
      <c r="N221" s="254" t="s">
        <v>47</v>
      </c>
      <c r="O221" s="89"/>
      <c r="P221" s="235">
        <f>O221*H221</f>
        <v>0</v>
      </c>
      <c r="Q221" s="235">
        <v>0.00089999999999999998</v>
      </c>
      <c r="R221" s="235">
        <f>Q221*H221</f>
        <v>0.00089999999999999998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353</v>
      </c>
      <c r="AT221" s="237" t="s">
        <v>402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1716</v>
      </c>
    </row>
    <row r="222" s="2" customFormat="1" ht="33" customHeight="1">
      <c r="A222" s="35"/>
      <c r="B222" s="36"/>
      <c r="C222" s="225" t="s">
        <v>424</v>
      </c>
      <c r="D222" s="225" t="s">
        <v>193</v>
      </c>
      <c r="E222" s="226" t="s">
        <v>1717</v>
      </c>
      <c r="F222" s="227" t="s">
        <v>1718</v>
      </c>
      <c r="G222" s="228" t="s">
        <v>213</v>
      </c>
      <c r="H222" s="229">
        <v>0.13500000000000001</v>
      </c>
      <c r="I222" s="230"/>
      <c r="J222" s="231">
        <f>ROUND(I222*H222,2)</f>
        <v>0</v>
      </c>
      <c r="K222" s="232"/>
      <c r="L222" s="41"/>
      <c r="M222" s="233" t="s">
        <v>1</v>
      </c>
      <c r="N222" s="234" t="s">
        <v>47</v>
      </c>
      <c r="O222" s="89"/>
      <c r="P222" s="235">
        <f>O222*H222</f>
        <v>0</v>
      </c>
      <c r="Q222" s="235">
        <v>0</v>
      </c>
      <c r="R222" s="235">
        <f>Q222*H222</f>
        <v>0</v>
      </c>
      <c r="S222" s="235">
        <v>0</v>
      </c>
      <c r="T222" s="23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7" t="s">
        <v>273</v>
      </c>
      <c r="AT222" s="237" t="s">
        <v>193</v>
      </c>
      <c r="AU222" s="237" t="s">
        <v>92</v>
      </c>
      <c r="AY222" s="14" t="s">
        <v>190</v>
      </c>
      <c r="BE222" s="238">
        <f>IF(N222="základní",J222,0)</f>
        <v>0</v>
      </c>
      <c r="BF222" s="238">
        <f>IF(N222="snížená",J222,0)</f>
        <v>0</v>
      </c>
      <c r="BG222" s="238">
        <f>IF(N222="zákl. přenesená",J222,0)</f>
        <v>0</v>
      </c>
      <c r="BH222" s="238">
        <f>IF(N222="sníž. přenesená",J222,0)</f>
        <v>0</v>
      </c>
      <c r="BI222" s="238">
        <f>IF(N222="nulová",J222,0)</f>
        <v>0</v>
      </c>
      <c r="BJ222" s="14" t="s">
        <v>198</v>
      </c>
      <c r="BK222" s="238">
        <f>ROUND(I222*H222,2)</f>
        <v>0</v>
      </c>
      <c r="BL222" s="14" t="s">
        <v>273</v>
      </c>
      <c r="BM222" s="237" t="s">
        <v>1719</v>
      </c>
    </row>
    <row r="223" s="2" customFormat="1">
      <c r="A223" s="35"/>
      <c r="B223" s="36"/>
      <c r="C223" s="37"/>
      <c r="D223" s="239" t="s">
        <v>200</v>
      </c>
      <c r="E223" s="37"/>
      <c r="F223" s="240" t="s">
        <v>1720</v>
      </c>
      <c r="G223" s="37"/>
      <c r="H223" s="37"/>
      <c r="I223" s="241"/>
      <c r="J223" s="37"/>
      <c r="K223" s="37"/>
      <c r="L223" s="41"/>
      <c r="M223" s="242"/>
      <c r="N223" s="243"/>
      <c r="O223" s="89"/>
      <c r="P223" s="89"/>
      <c r="Q223" s="89"/>
      <c r="R223" s="89"/>
      <c r="S223" s="89"/>
      <c r="T223" s="90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4" t="s">
        <v>200</v>
      </c>
      <c r="AU223" s="14" t="s">
        <v>92</v>
      </c>
    </row>
    <row r="224" s="12" customFormat="1" ht="22.8" customHeight="1">
      <c r="A224" s="12"/>
      <c r="B224" s="209"/>
      <c r="C224" s="210"/>
      <c r="D224" s="211" t="s">
        <v>78</v>
      </c>
      <c r="E224" s="223" t="s">
        <v>1721</v>
      </c>
      <c r="F224" s="223" t="s">
        <v>1722</v>
      </c>
      <c r="G224" s="210"/>
      <c r="H224" s="210"/>
      <c r="I224" s="213"/>
      <c r="J224" s="224">
        <f>BK224</f>
        <v>0</v>
      </c>
      <c r="K224" s="210"/>
      <c r="L224" s="215"/>
      <c r="M224" s="216"/>
      <c r="N224" s="217"/>
      <c r="O224" s="217"/>
      <c r="P224" s="218">
        <f>SUM(P225:P228)</f>
        <v>0</v>
      </c>
      <c r="Q224" s="217"/>
      <c r="R224" s="218">
        <f>SUM(R225:R228)</f>
        <v>0.019349999999999999</v>
      </c>
      <c r="S224" s="217"/>
      <c r="T224" s="219">
        <f>SUM(T225:T228)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20" t="s">
        <v>92</v>
      </c>
      <c r="AT224" s="221" t="s">
        <v>78</v>
      </c>
      <c r="AU224" s="221" t="s">
        <v>86</v>
      </c>
      <c r="AY224" s="220" t="s">
        <v>190</v>
      </c>
      <c r="BK224" s="222">
        <f>SUM(BK225:BK228)</f>
        <v>0</v>
      </c>
    </row>
    <row r="225" s="2" customFormat="1" ht="24.15" customHeight="1">
      <c r="A225" s="35"/>
      <c r="B225" s="36"/>
      <c r="C225" s="225" t="s">
        <v>428</v>
      </c>
      <c r="D225" s="225" t="s">
        <v>193</v>
      </c>
      <c r="E225" s="226" t="s">
        <v>1723</v>
      </c>
      <c r="F225" s="227" t="s">
        <v>1724</v>
      </c>
      <c r="G225" s="228" t="s">
        <v>1648</v>
      </c>
      <c r="H225" s="229">
        <v>1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0.019349999999999999</v>
      </c>
      <c r="R225" s="235">
        <f>Q225*H225</f>
        <v>0.019349999999999999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1725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1726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 ht="33" customHeight="1">
      <c r="A227" s="35"/>
      <c r="B227" s="36"/>
      <c r="C227" s="225" t="s">
        <v>435</v>
      </c>
      <c r="D227" s="225" t="s">
        <v>193</v>
      </c>
      <c r="E227" s="226" t="s">
        <v>1727</v>
      </c>
      <c r="F227" s="227" t="s">
        <v>1728</v>
      </c>
      <c r="G227" s="228" t="s">
        <v>213</v>
      </c>
      <c r="H227" s="229">
        <v>0.019</v>
      </c>
      <c r="I227" s="230"/>
      <c r="J227" s="231">
        <f>ROUND(I227*H227,2)</f>
        <v>0</v>
      </c>
      <c r="K227" s="232"/>
      <c r="L227" s="41"/>
      <c r="M227" s="233" t="s">
        <v>1</v>
      </c>
      <c r="N227" s="234" t="s">
        <v>47</v>
      </c>
      <c r="O227" s="89"/>
      <c r="P227" s="235">
        <f>O227*H227</f>
        <v>0</v>
      </c>
      <c r="Q227" s="235">
        <v>0</v>
      </c>
      <c r="R227" s="235">
        <f>Q227*H227</f>
        <v>0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273</v>
      </c>
      <c r="AT227" s="237" t="s">
        <v>193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1729</v>
      </c>
    </row>
    <row r="228" s="2" customFormat="1">
      <c r="A228" s="35"/>
      <c r="B228" s="36"/>
      <c r="C228" s="37"/>
      <c r="D228" s="239" t="s">
        <v>200</v>
      </c>
      <c r="E228" s="37"/>
      <c r="F228" s="240" t="s">
        <v>1730</v>
      </c>
      <c r="G228" s="37"/>
      <c r="H228" s="37"/>
      <c r="I228" s="241"/>
      <c r="J228" s="37"/>
      <c r="K228" s="37"/>
      <c r="L228" s="41"/>
      <c r="M228" s="242"/>
      <c r="N228" s="243"/>
      <c r="O228" s="89"/>
      <c r="P228" s="89"/>
      <c r="Q228" s="89"/>
      <c r="R228" s="89"/>
      <c r="S228" s="89"/>
      <c r="T228" s="90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4" t="s">
        <v>200</v>
      </c>
      <c r="AU228" s="14" t="s">
        <v>92</v>
      </c>
    </row>
    <row r="229" s="12" customFormat="1" ht="22.8" customHeight="1">
      <c r="A229" s="12"/>
      <c r="B229" s="209"/>
      <c r="C229" s="210"/>
      <c r="D229" s="211" t="s">
        <v>78</v>
      </c>
      <c r="E229" s="223" t="s">
        <v>1731</v>
      </c>
      <c r="F229" s="223" t="s">
        <v>1732</v>
      </c>
      <c r="G229" s="210"/>
      <c r="H229" s="210"/>
      <c r="I229" s="213"/>
      <c r="J229" s="224">
        <f>BK229</f>
        <v>0</v>
      </c>
      <c r="K229" s="210"/>
      <c r="L229" s="215"/>
      <c r="M229" s="216"/>
      <c r="N229" s="217"/>
      <c r="O229" s="217"/>
      <c r="P229" s="218">
        <f>SUM(P230:P232)</f>
        <v>0</v>
      </c>
      <c r="Q229" s="217"/>
      <c r="R229" s="218">
        <f>SUM(R230:R232)</f>
        <v>0.00012</v>
      </c>
      <c r="S229" s="217"/>
      <c r="T229" s="219">
        <f>SUM(T230:T232)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0" t="s">
        <v>92</v>
      </c>
      <c r="AT229" s="221" t="s">
        <v>78</v>
      </c>
      <c r="AU229" s="221" t="s">
        <v>86</v>
      </c>
      <c r="AY229" s="220" t="s">
        <v>190</v>
      </c>
      <c r="BK229" s="222">
        <f>SUM(BK230:BK232)</f>
        <v>0</v>
      </c>
    </row>
    <row r="230" s="2" customFormat="1" ht="24.15" customHeight="1">
      <c r="A230" s="35"/>
      <c r="B230" s="36"/>
      <c r="C230" s="225" t="s">
        <v>442</v>
      </c>
      <c r="D230" s="225" t="s">
        <v>193</v>
      </c>
      <c r="E230" s="226" t="s">
        <v>1733</v>
      </c>
      <c r="F230" s="227" t="s">
        <v>1734</v>
      </c>
      <c r="G230" s="228" t="s">
        <v>229</v>
      </c>
      <c r="H230" s="229">
        <v>1</v>
      </c>
      <c r="I230" s="230"/>
      <c r="J230" s="231">
        <f>ROUND(I230*H230,2)</f>
        <v>0</v>
      </c>
      <c r="K230" s="232"/>
      <c r="L230" s="41"/>
      <c r="M230" s="233" t="s">
        <v>1</v>
      </c>
      <c r="N230" s="234" t="s">
        <v>47</v>
      </c>
      <c r="O230" s="89"/>
      <c r="P230" s="235">
        <f>O230*H230</f>
        <v>0</v>
      </c>
      <c r="Q230" s="235">
        <v>0</v>
      </c>
      <c r="R230" s="235">
        <f>Q230*H230</f>
        <v>0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273</v>
      </c>
      <c r="AT230" s="237" t="s">
        <v>193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1735</v>
      </c>
    </row>
    <row r="231" s="2" customFormat="1">
      <c r="A231" s="35"/>
      <c r="B231" s="36"/>
      <c r="C231" s="37"/>
      <c r="D231" s="239" t="s">
        <v>200</v>
      </c>
      <c r="E231" s="37"/>
      <c r="F231" s="240" t="s">
        <v>1736</v>
      </c>
      <c r="G231" s="37"/>
      <c r="H231" s="37"/>
      <c r="I231" s="241"/>
      <c r="J231" s="37"/>
      <c r="K231" s="37"/>
      <c r="L231" s="41"/>
      <c r="M231" s="242"/>
      <c r="N231" s="243"/>
      <c r="O231" s="89"/>
      <c r="P231" s="89"/>
      <c r="Q231" s="89"/>
      <c r="R231" s="89"/>
      <c r="S231" s="89"/>
      <c r="T231" s="90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4" t="s">
        <v>200</v>
      </c>
      <c r="AU231" s="14" t="s">
        <v>92</v>
      </c>
    </row>
    <row r="232" s="2" customFormat="1" ht="16.5" customHeight="1">
      <c r="A232" s="35"/>
      <c r="B232" s="36"/>
      <c r="C232" s="244" t="s">
        <v>447</v>
      </c>
      <c r="D232" s="244" t="s">
        <v>402</v>
      </c>
      <c r="E232" s="245" t="s">
        <v>1737</v>
      </c>
      <c r="F232" s="246" t="s">
        <v>1738</v>
      </c>
      <c r="G232" s="247" t="s">
        <v>229</v>
      </c>
      <c r="H232" s="248">
        <v>1</v>
      </c>
      <c r="I232" s="249"/>
      <c r="J232" s="250">
        <f>ROUND(I232*H232,2)</f>
        <v>0</v>
      </c>
      <c r="K232" s="251"/>
      <c r="L232" s="252"/>
      <c r="M232" s="253" t="s">
        <v>1</v>
      </c>
      <c r="N232" s="254" t="s">
        <v>47</v>
      </c>
      <c r="O232" s="89"/>
      <c r="P232" s="235">
        <f>O232*H232</f>
        <v>0</v>
      </c>
      <c r="Q232" s="235">
        <v>0.00012</v>
      </c>
      <c r="R232" s="235">
        <f>Q232*H232</f>
        <v>0.00012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353</v>
      </c>
      <c r="AT232" s="237" t="s">
        <v>402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1739</v>
      </c>
    </row>
    <row r="233" s="12" customFormat="1" ht="22.8" customHeight="1">
      <c r="A233" s="12"/>
      <c r="B233" s="209"/>
      <c r="C233" s="210"/>
      <c r="D233" s="211" t="s">
        <v>78</v>
      </c>
      <c r="E233" s="223" t="s">
        <v>1740</v>
      </c>
      <c r="F233" s="223" t="s">
        <v>107</v>
      </c>
      <c r="G233" s="210"/>
      <c r="H233" s="210"/>
      <c r="I233" s="213"/>
      <c r="J233" s="224">
        <f>BK233</f>
        <v>0</v>
      </c>
      <c r="K233" s="210"/>
      <c r="L233" s="215"/>
      <c r="M233" s="216"/>
      <c r="N233" s="217"/>
      <c r="O233" s="217"/>
      <c r="P233" s="218">
        <f>SUM(P234:P236)</f>
        <v>0</v>
      </c>
      <c r="Q233" s="217"/>
      <c r="R233" s="218">
        <f>SUM(R234:R236)</f>
        <v>0.00012</v>
      </c>
      <c r="S233" s="217"/>
      <c r="T233" s="219">
        <f>SUM(T234:T236)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0" t="s">
        <v>92</v>
      </c>
      <c r="AT233" s="221" t="s">
        <v>78</v>
      </c>
      <c r="AU233" s="221" t="s">
        <v>86</v>
      </c>
      <c r="AY233" s="220" t="s">
        <v>190</v>
      </c>
      <c r="BK233" s="222">
        <f>SUM(BK234:BK236)</f>
        <v>0</v>
      </c>
    </row>
    <row r="234" s="2" customFormat="1" ht="24.15" customHeight="1">
      <c r="A234" s="35"/>
      <c r="B234" s="36"/>
      <c r="C234" s="225" t="s">
        <v>452</v>
      </c>
      <c r="D234" s="225" t="s">
        <v>193</v>
      </c>
      <c r="E234" s="226" t="s">
        <v>1741</v>
      </c>
      <c r="F234" s="227" t="s">
        <v>1742</v>
      </c>
      <c r="G234" s="228" t="s">
        <v>229</v>
      </c>
      <c r="H234" s="229">
        <v>1</v>
      </c>
      <c r="I234" s="230"/>
      <c r="J234" s="231">
        <f>ROUND(I234*H234,2)</f>
        <v>0</v>
      </c>
      <c r="K234" s="232"/>
      <c r="L234" s="41"/>
      <c r="M234" s="233" t="s">
        <v>1</v>
      </c>
      <c r="N234" s="234" t="s">
        <v>47</v>
      </c>
      <c r="O234" s="89"/>
      <c r="P234" s="235">
        <f>O234*H234</f>
        <v>0</v>
      </c>
      <c r="Q234" s="235">
        <v>0</v>
      </c>
      <c r="R234" s="235">
        <f>Q234*H234</f>
        <v>0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273</v>
      </c>
      <c r="AT234" s="237" t="s">
        <v>193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1743</v>
      </c>
    </row>
    <row r="235" s="2" customFormat="1">
      <c r="A235" s="35"/>
      <c r="B235" s="36"/>
      <c r="C235" s="37"/>
      <c r="D235" s="239" t="s">
        <v>200</v>
      </c>
      <c r="E235" s="37"/>
      <c r="F235" s="240" t="s">
        <v>1744</v>
      </c>
      <c r="G235" s="37"/>
      <c r="H235" s="37"/>
      <c r="I235" s="241"/>
      <c r="J235" s="37"/>
      <c r="K235" s="37"/>
      <c r="L235" s="41"/>
      <c r="M235" s="242"/>
      <c r="N235" s="243"/>
      <c r="O235" s="89"/>
      <c r="P235" s="89"/>
      <c r="Q235" s="89"/>
      <c r="R235" s="89"/>
      <c r="S235" s="89"/>
      <c r="T235" s="90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4" t="s">
        <v>200</v>
      </c>
      <c r="AU235" s="14" t="s">
        <v>92</v>
      </c>
    </row>
    <row r="236" s="2" customFormat="1" ht="16.5" customHeight="1">
      <c r="A236" s="35"/>
      <c r="B236" s="36"/>
      <c r="C236" s="244" t="s">
        <v>457</v>
      </c>
      <c r="D236" s="244" t="s">
        <v>402</v>
      </c>
      <c r="E236" s="245" t="s">
        <v>1745</v>
      </c>
      <c r="F236" s="246" t="s">
        <v>1746</v>
      </c>
      <c r="G236" s="247" t="s">
        <v>229</v>
      </c>
      <c r="H236" s="248">
        <v>1</v>
      </c>
      <c r="I236" s="249"/>
      <c r="J236" s="250">
        <f>ROUND(I236*H236,2)</f>
        <v>0</v>
      </c>
      <c r="K236" s="251"/>
      <c r="L236" s="252"/>
      <c r="M236" s="253" t="s">
        <v>1</v>
      </c>
      <c r="N236" s="254" t="s">
        <v>47</v>
      </c>
      <c r="O236" s="89"/>
      <c r="P236" s="235">
        <f>O236*H236</f>
        <v>0</v>
      </c>
      <c r="Q236" s="235">
        <v>0.00012</v>
      </c>
      <c r="R236" s="235">
        <f>Q236*H236</f>
        <v>0.00012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353</v>
      </c>
      <c r="AT236" s="237" t="s">
        <v>402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1747</v>
      </c>
    </row>
    <row r="237" s="12" customFormat="1" ht="25.92" customHeight="1">
      <c r="A237" s="12"/>
      <c r="B237" s="209"/>
      <c r="C237" s="210"/>
      <c r="D237" s="211" t="s">
        <v>78</v>
      </c>
      <c r="E237" s="212" t="s">
        <v>1748</v>
      </c>
      <c r="F237" s="212" t="s">
        <v>1749</v>
      </c>
      <c r="G237" s="210"/>
      <c r="H237" s="210"/>
      <c r="I237" s="213"/>
      <c r="J237" s="214">
        <f>BK237</f>
        <v>0</v>
      </c>
      <c r="K237" s="210"/>
      <c r="L237" s="215"/>
      <c r="M237" s="216"/>
      <c r="N237" s="217"/>
      <c r="O237" s="217"/>
      <c r="P237" s="218">
        <f>SUM(P238:P239)</f>
        <v>0</v>
      </c>
      <c r="Q237" s="217"/>
      <c r="R237" s="218">
        <f>SUM(R238:R239)</f>
        <v>0</v>
      </c>
      <c r="S237" s="217"/>
      <c r="T237" s="219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20" t="s">
        <v>197</v>
      </c>
      <c r="AT237" s="221" t="s">
        <v>78</v>
      </c>
      <c r="AU237" s="221" t="s">
        <v>79</v>
      </c>
      <c r="AY237" s="220" t="s">
        <v>190</v>
      </c>
      <c r="BK237" s="222">
        <f>SUM(BK238:BK239)</f>
        <v>0</v>
      </c>
    </row>
    <row r="238" s="2" customFormat="1" ht="24.15" customHeight="1">
      <c r="A238" s="35"/>
      <c r="B238" s="36"/>
      <c r="C238" s="225" t="s">
        <v>462</v>
      </c>
      <c r="D238" s="225" t="s">
        <v>193</v>
      </c>
      <c r="E238" s="226" t="s">
        <v>1750</v>
      </c>
      <c r="F238" s="227" t="s">
        <v>1751</v>
      </c>
      <c r="G238" s="228" t="s">
        <v>1260</v>
      </c>
      <c r="H238" s="229">
        <v>10</v>
      </c>
      <c r="I238" s="230"/>
      <c r="J238" s="231">
        <f>ROUND(I238*H238,2)</f>
        <v>0</v>
      </c>
      <c r="K238" s="232"/>
      <c r="L238" s="41"/>
      <c r="M238" s="233" t="s">
        <v>1</v>
      </c>
      <c r="N238" s="234" t="s">
        <v>47</v>
      </c>
      <c r="O238" s="89"/>
      <c r="P238" s="235">
        <f>O238*H238</f>
        <v>0</v>
      </c>
      <c r="Q238" s="235">
        <v>0</v>
      </c>
      <c r="R238" s="235">
        <f>Q238*H238</f>
        <v>0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1752</v>
      </c>
      <c r="AT238" s="237" t="s">
        <v>193</v>
      </c>
      <c r="AU238" s="237" t="s">
        <v>86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1752</v>
      </c>
      <c r="BM238" s="237" t="s">
        <v>1753</v>
      </c>
    </row>
    <row r="239" s="2" customFormat="1">
      <c r="A239" s="35"/>
      <c r="B239" s="36"/>
      <c r="C239" s="37"/>
      <c r="D239" s="239" t="s">
        <v>200</v>
      </c>
      <c r="E239" s="37"/>
      <c r="F239" s="240" t="s">
        <v>1754</v>
      </c>
      <c r="G239" s="37"/>
      <c r="H239" s="37"/>
      <c r="I239" s="241"/>
      <c r="J239" s="37"/>
      <c r="K239" s="37"/>
      <c r="L239" s="41"/>
      <c r="M239" s="257"/>
      <c r="N239" s="258"/>
      <c r="O239" s="259"/>
      <c r="P239" s="259"/>
      <c r="Q239" s="259"/>
      <c r="R239" s="259"/>
      <c r="S239" s="259"/>
      <c r="T239" s="260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4" t="s">
        <v>200</v>
      </c>
      <c r="AU239" s="14" t="s">
        <v>86</v>
      </c>
    </row>
    <row r="240" s="2" customFormat="1" ht="6.96" customHeight="1">
      <c r="A240" s="35"/>
      <c r="B240" s="64"/>
      <c r="C240" s="65"/>
      <c r="D240" s="65"/>
      <c r="E240" s="65"/>
      <c r="F240" s="65"/>
      <c r="G240" s="65"/>
      <c r="H240" s="65"/>
      <c r="I240" s="65"/>
      <c r="J240" s="65"/>
      <c r="K240" s="65"/>
      <c r="L240" s="41"/>
      <c r="M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</sheetData>
  <sheetProtection sheet="1" autoFilter="0" formatColumns="0" formatRows="0" objects="1" scenarios="1" spinCount="100000" saltValue="KsO+Fk3A1ZLo9WVK4e7nfuGUqENd9+7k6f76mLIZF9yWskvHuMuZpoXYGg9BOUMQEkp8Bb3Kp/DtlLbIzILsfA==" hashValue="TlCbCuct6+hdhHi1vOFj77k78oONzMG5zlanN69GHiGln/gUBgBCPziFDW3QNA5NUvvmKvzhH5AH6u+TVkWWYw==" algorithmName="SHA-512" password="CC35"/>
  <autoFilter ref="C132:K23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hyperlinks>
    <hyperlink ref="F137" r:id="rId1" display="https://podminky.urs.cz/item/CS_URS_2026_01/612135101"/>
    <hyperlink ref="F140" r:id="rId2" display="https://podminky.urs.cz/item/CS_URS_2026_01/949101111"/>
    <hyperlink ref="F142" r:id="rId3" display="https://podminky.urs.cz/item/CS_URS_2026_01/974031153"/>
    <hyperlink ref="F144" r:id="rId4" display="https://podminky.urs.cz/item/CS_URS_2026_01/977151124"/>
    <hyperlink ref="F147" r:id="rId5" display="https://podminky.urs.cz/item/CS_URS_2026_01/997013501"/>
    <hyperlink ref="F149" r:id="rId6" display="https://podminky.urs.cz/item/CS_URS_2026_01/997013509"/>
    <hyperlink ref="F151" r:id="rId7" display="https://podminky.urs.cz/item/CS_URS_2026_01/997013511"/>
    <hyperlink ref="F153" r:id="rId8" display="https://podminky.urs.cz/item/CS_URS_2026_01/997013603"/>
    <hyperlink ref="F155" r:id="rId9" display="https://podminky.urs.cz/item/CS_URS_2026_01/997013631"/>
    <hyperlink ref="F158" r:id="rId10" display="https://podminky.urs.cz/item/CS_URS_2026_01/998011009"/>
    <hyperlink ref="F162" r:id="rId11" display="https://podminky.urs.cz/item/CS_URS_2026_01/721174041"/>
    <hyperlink ref="F164" r:id="rId12" display="https://podminky.urs.cz/item/CS_URS_2026_01/721174043"/>
    <hyperlink ref="F166" r:id="rId13" display="https://podminky.urs.cz/item/CS_URS_2026_01/721174045"/>
    <hyperlink ref="F168" r:id="rId14" display="https://podminky.urs.cz/item/CS_URS_2026_01/721290111"/>
    <hyperlink ref="F170" r:id="rId15" display="https://podminky.urs.cz/item/CS_URS_2026_01/998721112"/>
    <hyperlink ref="F173" r:id="rId16" display="https://podminky.urs.cz/item/CS_URS_2026_01/722174002"/>
    <hyperlink ref="F175" r:id="rId17" display="https://podminky.urs.cz/item/CS_URS_2026_01/722174003"/>
    <hyperlink ref="F177" r:id="rId18" display="https://podminky.urs.cz/item/CS_URS_2026_01/722174022"/>
    <hyperlink ref="F179" r:id="rId19" display="https://podminky.urs.cz/item/CS_URS_2026_01/722174023"/>
    <hyperlink ref="F181" r:id="rId20" display="https://podminky.urs.cz/item/CS_URS_2026_01/722181231"/>
    <hyperlink ref="F183" r:id="rId21" display="https://podminky.urs.cz/item/CS_URS_2026_01/722181241"/>
    <hyperlink ref="F185" r:id="rId22" display="https://podminky.urs.cz/item/CS_URS_2026_01/722290234"/>
    <hyperlink ref="F187" r:id="rId23" display="https://podminky.urs.cz/item/CS_URS_2026_01/722290246"/>
    <hyperlink ref="F189" r:id="rId24" display="https://podminky.urs.cz/item/CS_URS_2026_01/998722112"/>
    <hyperlink ref="F191" r:id="rId25" display="https://podminky.urs.cz/item/CS_URS_2026_01/725831315"/>
    <hyperlink ref="F194" r:id="rId26" display="https://podminky.urs.cz/item/CS_URS_2026_01/725119112"/>
    <hyperlink ref="F196" r:id="rId27" display="https://podminky.urs.cz/item/CS_URS_2026_01/725119125"/>
    <hyperlink ref="F198" r:id="rId28" display="https://podminky.urs.cz/item/CS_URS_2026_01/725119131"/>
    <hyperlink ref="F203" r:id="rId29" display="https://podminky.urs.cz/item/CS_URS_2026_01/725219101"/>
    <hyperlink ref="F207" r:id="rId30" display="https://podminky.urs.cz/item/CS_URS_2026_01/725229103"/>
    <hyperlink ref="F211" r:id="rId31" display="https://podminky.urs.cz/item/CS_URS_2026_01/725813112"/>
    <hyperlink ref="F213" r:id="rId32" display="https://podminky.urs.cz/item/CS_URS_2026_01/725822613"/>
    <hyperlink ref="F215" r:id="rId33" display="https://podminky.urs.cz/item/CS_URS_2026_01/725831315"/>
    <hyperlink ref="F217" r:id="rId34" display="https://podminky.urs.cz/item/CS_URS_2026_01/725864311"/>
    <hyperlink ref="F220" r:id="rId35" display="https://podminky.urs.cz/item/CS_URS_2026_01/725869101"/>
    <hyperlink ref="F223" r:id="rId36" display="https://podminky.urs.cz/item/CS_URS_2026_01/998725112"/>
    <hyperlink ref="F226" r:id="rId37" display="https://podminky.urs.cz/item/CS_URS_2026_01/726121001"/>
    <hyperlink ref="F228" r:id="rId38" display="https://podminky.urs.cz/item/CS_URS_2026_01/998726122"/>
    <hyperlink ref="F231" r:id="rId39" display="https://podminky.urs.cz/item/CS_URS_2026_01/732490102"/>
    <hyperlink ref="F235" r:id="rId40" display="https://podminky.urs.cz/item/CS_URS_2026_01/751792007"/>
    <hyperlink ref="F239" r:id="rId41" display="https://podminky.urs.cz/item/CS_URS_2026_01/HZS22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150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1755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ROUND(J132,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ROUND((SUM(BE132:BE239)),  2)</f>
        <v>0</v>
      </c>
      <c r="G35" s="35"/>
      <c r="H35" s="35"/>
      <c r="I35" s="162">
        <v>0.20999999999999999</v>
      </c>
      <c r="J35" s="161">
        <f>ROUND(((SUM(BE132:BE239))*I35),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ROUND((SUM(BF132:BF239)),  2)</f>
        <v>0</v>
      </c>
      <c r="G36" s="35"/>
      <c r="H36" s="35"/>
      <c r="I36" s="162">
        <v>0.12</v>
      </c>
      <c r="J36" s="161">
        <f>ROUND(((SUM(BF132:BF239))*I36),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ROUND((SUM(BG132:BG239)),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ROUND((SUM(BH132:BH239)),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ROUND((SUM(BI132:BI239)),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150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05 - Ústřední topení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J132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J133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162</v>
      </c>
      <c r="E100" s="194"/>
      <c r="F100" s="194"/>
      <c r="G100" s="194"/>
      <c r="H100" s="194"/>
      <c r="I100" s="194"/>
      <c r="J100" s="195">
        <f>J134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163</v>
      </c>
      <c r="E101" s="194"/>
      <c r="F101" s="194"/>
      <c r="G101" s="194"/>
      <c r="H101" s="194"/>
      <c r="I101" s="194"/>
      <c r="J101" s="195">
        <f>J137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165</v>
      </c>
      <c r="E102" s="189"/>
      <c r="F102" s="189"/>
      <c r="G102" s="189"/>
      <c r="H102" s="189"/>
      <c r="I102" s="189"/>
      <c r="J102" s="190">
        <f>J146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166</v>
      </c>
      <c r="E103" s="194"/>
      <c r="F103" s="194"/>
      <c r="G103" s="194"/>
      <c r="H103" s="194"/>
      <c r="I103" s="194"/>
      <c r="J103" s="195">
        <f>J147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1756</v>
      </c>
      <c r="E104" s="194"/>
      <c r="F104" s="194"/>
      <c r="G104" s="194"/>
      <c r="H104" s="194"/>
      <c r="I104" s="194"/>
      <c r="J104" s="195">
        <f>J155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31"/>
      <c r="D105" s="193" t="s">
        <v>1552</v>
      </c>
      <c r="E105" s="194"/>
      <c r="F105" s="194"/>
      <c r="G105" s="194"/>
      <c r="H105" s="194"/>
      <c r="I105" s="194"/>
      <c r="J105" s="195">
        <f>J173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31"/>
      <c r="D106" s="193" t="s">
        <v>1757</v>
      </c>
      <c r="E106" s="194"/>
      <c r="F106" s="194"/>
      <c r="G106" s="194"/>
      <c r="H106" s="194"/>
      <c r="I106" s="194"/>
      <c r="J106" s="195">
        <f>J178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1758</v>
      </c>
      <c r="E107" s="194"/>
      <c r="F107" s="194"/>
      <c r="G107" s="194"/>
      <c r="H107" s="194"/>
      <c r="I107" s="194"/>
      <c r="J107" s="195">
        <f>J191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1759</v>
      </c>
      <c r="E108" s="194"/>
      <c r="F108" s="194"/>
      <c r="G108" s="194"/>
      <c r="H108" s="194"/>
      <c r="I108" s="194"/>
      <c r="J108" s="195">
        <f>J208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869</v>
      </c>
      <c r="E109" s="194"/>
      <c r="F109" s="194"/>
      <c r="G109" s="194"/>
      <c r="H109" s="194"/>
      <c r="I109" s="194"/>
      <c r="J109" s="195">
        <f>J230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1760</v>
      </c>
      <c r="E110" s="194"/>
      <c r="F110" s="194"/>
      <c r="G110" s="194"/>
      <c r="H110" s="194"/>
      <c r="I110" s="194"/>
      <c r="J110" s="195">
        <f>J234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="2" customFormat="1" ht="6.96" customHeight="1">
      <c r="A116" s="35"/>
      <c r="B116" s="66"/>
      <c r="C116" s="67"/>
      <c r="D116" s="67"/>
      <c r="E116" s="67"/>
      <c r="F116" s="67"/>
      <c r="G116" s="67"/>
      <c r="H116" s="67"/>
      <c r="I116" s="67"/>
      <c r="J116" s="67"/>
      <c r="K116" s="6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175</v>
      </c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181" t="str">
        <f>E7</f>
        <v>Plzeň zastávka ON - oprava bytové části</v>
      </c>
      <c r="F120" s="29"/>
      <c r="G120" s="29"/>
      <c r="H120" s="29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" customFormat="1" ht="12" customHeight="1">
      <c r="B121" s="18"/>
      <c r="C121" s="29" t="s">
        <v>149</v>
      </c>
      <c r="D121" s="19"/>
      <c r="E121" s="19"/>
      <c r="F121" s="19"/>
      <c r="G121" s="19"/>
      <c r="H121" s="19"/>
      <c r="I121" s="19"/>
      <c r="J121" s="19"/>
      <c r="K121" s="19"/>
      <c r="L121" s="17"/>
    </row>
    <row r="122" s="2" customFormat="1" ht="16.5" customHeight="1">
      <c r="A122" s="35"/>
      <c r="B122" s="36"/>
      <c r="C122" s="37"/>
      <c r="D122" s="37"/>
      <c r="E122" s="181" t="s">
        <v>150</v>
      </c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151</v>
      </c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74" t="str">
        <f>E11</f>
        <v>PS 05 - Ústřední topení</v>
      </c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20</v>
      </c>
      <c r="D126" s="37"/>
      <c r="E126" s="37"/>
      <c r="F126" s="24" t="str">
        <f>F14</f>
        <v>parc. č. 6594, k.ú. Plzeň</v>
      </c>
      <c r="G126" s="37"/>
      <c r="H126" s="37"/>
      <c r="I126" s="29" t="s">
        <v>22</v>
      </c>
      <c r="J126" s="77" t="str">
        <f>IF(J14="","",J14)</f>
        <v>18. 5. 2026</v>
      </c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6.96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40.05" customHeight="1">
      <c r="A128" s="35"/>
      <c r="B128" s="36"/>
      <c r="C128" s="29" t="s">
        <v>24</v>
      </c>
      <c r="D128" s="37"/>
      <c r="E128" s="37"/>
      <c r="F128" s="24" t="str">
        <f>E17</f>
        <v>Správa železnic, s.o., Dlážděná 1003/7, Praha 1</v>
      </c>
      <c r="G128" s="37"/>
      <c r="H128" s="37"/>
      <c r="I128" s="29" t="s">
        <v>32</v>
      </c>
      <c r="J128" s="33" t="str">
        <f>E23</f>
        <v>SILETI CZ, s.r.o., Seifertova 2919/12, Praha 2</v>
      </c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30</v>
      </c>
      <c r="D129" s="37"/>
      <c r="E129" s="37"/>
      <c r="F129" s="24" t="str">
        <f>IF(E20="","",E20)</f>
        <v>Vyplň údaj</v>
      </c>
      <c r="G129" s="37"/>
      <c r="H129" s="37"/>
      <c r="I129" s="29" t="s">
        <v>37</v>
      </c>
      <c r="J129" s="33" t="str">
        <f>E26</f>
        <v>SILETI CZ, s.r.o., Seifertova 2919/12, Praha 2</v>
      </c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0.32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11" customFormat="1" ht="29.28" customHeight="1">
      <c r="A131" s="197"/>
      <c r="B131" s="198"/>
      <c r="C131" s="199" t="s">
        <v>176</v>
      </c>
      <c r="D131" s="200" t="s">
        <v>64</v>
      </c>
      <c r="E131" s="200" t="s">
        <v>60</v>
      </c>
      <c r="F131" s="200" t="s">
        <v>61</v>
      </c>
      <c r="G131" s="200" t="s">
        <v>177</v>
      </c>
      <c r="H131" s="200" t="s">
        <v>178</v>
      </c>
      <c r="I131" s="200" t="s">
        <v>179</v>
      </c>
      <c r="J131" s="201" t="s">
        <v>155</v>
      </c>
      <c r="K131" s="202" t="s">
        <v>180</v>
      </c>
      <c r="L131" s="203"/>
      <c r="M131" s="98" t="s">
        <v>1</v>
      </c>
      <c r="N131" s="99" t="s">
        <v>43</v>
      </c>
      <c r="O131" s="99" t="s">
        <v>181</v>
      </c>
      <c r="P131" s="99" t="s">
        <v>182</v>
      </c>
      <c r="Q131" s="99" t="s">
        <v>183</v>
      </c>
      <c r="R131" s="99" t="s">
        <v>184</v>
      </c>
      <c r="S131" s="99" t="s">
        <v>185</v>
      </c>
      <c r="T131" s="100" t="s">
        <v>186</v>
      </c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</row>
    <row r="132" s="2" customFormat="1" ht="22.8" customHeight="1">
      <c r="A132" s="35"/>
      <c r="B132" s="36"/>
      <c r="C132" s="105" t="s">
        <v>187</v>
      </c>
      <c r="D132" s="37"/>
      <c r="E132" s="37"/>
      <c r="F132" s="37"/>
      <c r="G132" s="37"/>
      <c r="H132" s="37"/>
      <c r="I132" s="37"/>
      <c r="J132" s="204">
        <f>BK132</f>
        <v>0</v>
      </c>
      <c r="K132" s="37"/>
      <c r="L132" s="41"/>
      <c r="M132" s="101"/>
      <c r="N132" s="205"/>
      <c r="O132" s="102"/>
      <c r="P132" s="206">
        <f>P133+P146</f>
        <v>0</v>
      </c>
      <c r="Q132" s="102"/>
      <c r="R132" s="206">
        <f>R133+R146</f>
        <v>0.52188999999999997</v>
      </c>
      <c r="S132" s="102"/>
      <c r="T132" s="207">
        <f>T133+T146</f>
        <v>0.80327000000000015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78</v>
      </c>
      <c r="AU132" s="14" t="s">
        <v>157</v>
      </c>
      <c r="BK132" s="208">
        <f>BK133+BK146</f>
        <v>0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188</v>
      </c>
      <c r="F133" s="212" t="s">
        <v>189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P134+P137</f>
        <v>0</v>
      </c>
      <c r="Q133" s="217"/>
      <c r="R133" s="218">
        <f>R134+R137</f>
        <v>0</v>
      </c>
      <c r="S133" s="217"/>
      <c r="T133" s="219">
        <f>T134+T137</f>
        <v>0.032000000000000001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86</v>
      </c>
      <c r="AT133" s="221" t="s">
        <v>78</v>
      </c>
      <c r="AU133" s="221" t="s">
        <v>79</v>
      </c>
      <c r="AY133" s="220" t="s">
        <v>190</v>
      </c>
      <c r="BK133" s="222">
        <f>BK134+BK137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238</v>
      </c>
      <c r="F134" s="223" t="s">
        <v>278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SUM(P135:P136)</f>
        <v>0</v>
      </c>
      <c r="Q134" s="217"/>
      <c r="R134" s="218">
        <f>SUM(R135:R136)</f>
        <v>0</v>
      </c>
      <c r="S134" s="217"/>
      <c r="T134" s="219">
        <f>SUM(T135:T136)</f>
        <v>0.032000000000000001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86</v>
      </c>
      <c r="AT134" s="221" t="s">
        <v>78</v>
      </c>
      <c r="AU134" s="221" t="s">
        <v>86</v>
      </c>
      <c r="AY134" s="220" t="s">
        <v>190</v>
      </c>
      <c r="BK134" s="222">
        <f>SUM(BK135:BK136)</f>
        <v>0</v>
      </c>
    </row>
    <row r="135" s="2" customFormat="1" ht="24.15" customHeight="1">
      <c r="A135" s="35"/>
      <c r="B135" s="36"/>
      <c r="C135" s="225" t="s">
        <v>86</v>
      </c>
      <c r="D135" s="225" t="s">
        <v>193</v>
      </c>
      <c r="E135" s="226" t="s">
        <v>1761</v>
      </c>
      <c r="F135" s="227" t="s">
        <v>1762</v>
      </c>
      <c r="G135" s="228" t="s">
        <v>229</v>
      </c>
      <c r="H135" s="229">
        <v>32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47</v>
      </c>
      <c r="O135" s="89"/>
      <c r="P135" s="235">
        <f>O135*H135</f>
        <v>0</v>
      </c>
      <c r="Q135" s="235">
        <v>0</v>
      </c>
      <c r="R135" s="235">
        <f>Q135*H135</f>
        <v>0</v>
      </c>
      <c r="S135" s="235">
        <v>0.001</v>
      </c>
      <c r="T135" s="236">
        <f>S135*H135</f>
        <v>0.032000000000000001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197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197</v>
      </c>
      <c r="BM135" s="237" t="s">
        <v>1763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1764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12" customFormat="1" ht="22.8" customHeight="1">
      <c r="A137" s="12"/>
      <c r="B137" s="209"/>
      <c r="C137" s="210"/>
      <c r="D137" s="211" t="s">
        <v>78</v>
      </c>
      <c r="E137" s="223" t="s">
        <v>363</v>
      </c>
      <c r="F137" s="223" t="s">
        <v>364</v>
      </c>
      <c r="G137" s="210"/>
      <c r="H137" s="210"/>
      <c r="I137" s="213"/>
      <c r="J137" s="224">
        <f>BK137</f>
        <v>0</v>
      </c>
      <c r="K137" s="210"/>
      <c r="L137" s="215"/>
      <c r="M137" s="216"/>
      <c r="N137" s="217"/>
      <c r="O137" s="217"/>
      <c r="P137" s="218">
        <f>SUM(P138:P145)</f>
        <v>0</v>
      </c>
      <c r="Q137" s="217"/>
      <c r="R137" s="218">
        <f>SUM(R138:R145)</f>
        <v>0</v>
      </c>
      <c r="S137" s="217"/>
      <c r="T137" s="219">
        <f>SUM(T138:T145)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0" t="s">
        <v>86</v>
      </c>
      <c r="AT137" s="221" t="s">
        <v>78</v>
      </c>
      <c r="AU137" s="221" t="s">
        <v>86</v>
      </c>
      <c r="AY137" s="220" t="s">
        <v>190</v>
      </c>
      <c r="BK137" s="222">
        <f>SUM(BK138:BK145)</f>
        <v>0</v>
      </c>
    </row>
    <row r="138" s="2" customFormat="1" ht="24.15" customHeight="1">
      <c r="A138" s="35"/>
      <c r="B138" s="36"/>
      <c r="C138" s="225" t="s">
        <v>92</v>
      </c>
      <c r="D138" s="225" t="s">
        <v>193</v>
      </c>
      <c r="E138" s="226" t="s">
        <v>366</v>
      </c>
      <c r="F138" s="227" t="s">
        <v>367</v>
      </c>
      <c r="G138" s="228" t="s">
        <v>213</v>
      </c>
      <c r="H138" s="229">
        <v>0.80300000000000005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47</v>
      </c>
      <c r="O138" s="89"/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197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198</v>
      </c>
      <c r="BK138" s="238">
        <f>ROUND(I138*H138,2)</f>
        <v>0</v>
      </c>
      <c r="BL138" s="14" t="s">
        <v>197</v>
      </c>
      <c r="BM138" s="237" t="s">
        <v>1765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369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24.15" customHeight="1">
      <c r="A140" s="35"/>
      <c r="B140" s="36"/>
      <c r="C140" s="225" t="s">
        <v>191</v>
      </c>
      <c r="D140" s="225" t="s">
        <v>193</v>
      </c>
      <c r="E140" s="226" t="s">
        <v>371</v>
      </c>
      <c r="F140" s="227" t="s">
        <v>372</v>
      </c>
      <c r="G140" s="228" t="s">
        <v>213</v>
      </c>
      <c r="H140" s="229">
        <v>0.80300000000000005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197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197</v>
      </c>
      <c r="BM140" s="237" t="s">
        <v>1766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374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24.15" customHeight="1">
      <c r="A142" s="35"/>
      <c r="B142" s="36"/>
      <c r="C142" s="225" t="s">
        <v>197</v>
      </c>
      <c r="D142" s="225" t="s">
        <v>193</v>
      </c>
      <c r="E142" s="226" t="s">
        <v>376</v>
      </c>
      <c r="F142" s="227" t="s">
        <v>377</v>
      </c>
      <c r="G142" s="228" t="s">
        <v>213</v>
      </c>
      <c r="H142" s="229">
        <v>12.045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1767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379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33" customHeight="1">
      <c r="A144" s="35"/>
      <c r="B144" s="36"/>
      <c r="C144" s="225" t="s">
        <v>198</v>
      </c>
      <c r="D144" s="225" t="s">
        <v>193</v>
      </c>
      <c r="E144" s="226" t="s">
        <v>381</v>
      </c>
      <c r="F144" s="227" t="s">
        <v>382</v>
      </c>
      <c r="G144" s="228" t="s">
        <v>213</v>
      </c>
      <c r="H144" s="229">
        <v>0.80300000000000005</v>
      </c>
      <c r="I144" s="230"/>
      <c r="J144" s="231">
        <f>ROUND(I144*H144,2)</f>
        <v>0</v>
      </c>
      <c r="K144" s="232"/>
      <c r="L144" s="41"/>
      <c r="M144" s="233" t="s">
        <v>1</v>
      </c>
      <c r="N144" s="23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197</v>
      </c>
      <c r="AT144" s="237" t="s">
        <v>193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197</v>
      </c>
      <c r="BM144" s="237" t="s">
        <v>1768</v>
      </c>
    </row>
    <row r="145" s="2" customFormat="1">
      <c r="A145" s="35"/>
      <c r="B145" s="36"/>
      <c r="C145" s="37"/>
      <c r="D145" s="239" t="s">
        <v>200</v>
      </c>
      <c r="E145" s="37"/>
      <c r="F145" s="240" t="s">
        <v>384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200</v>
      </c>
      <c r="AU145" s="14" t="s">
        <v>92</v>
      </c>
    </row>
    <row r="146" s="12" customFormat="1" ht="25.92" customHeight="1">
      <c r="A146" s="12"/>
      <c r="B146" s="209"/>
      <c r="C146" s="210"/>
      <c r="D146" s="211" t="s">
        <v>78</v>
      </c>
      <c r="E146" s="212" t="s">
        <v>392</v>
      </c>
      <c r="F146" s="212" t="s">
        <v>393</v>
      </c>
      <c r="G146" s="210"/>
      <c r="H146" s="210"/>
      <c r="I146" s="213"/>
      <c r="J146" s="214">
        <f>BK146</f>
        <v>0</v>
      </c>
      <c r="K146" s="210"/>
      <c r="L146" s="215"/>
      <c r="M146" s="216"/>
      <c r="N146" s="217"/>
      <c r="O146" s="217"/>
      <c r="P146" s="218">
        <f>P147+P155+P173+P178+P191+P208+P230+P234</f>
        <v>0</v>
      </c>
      <c r="Q146" s="217"/>
      <c r="R146" s="218">
        <f>R147+R155+R173+R178+R191+R208+R230+R234</f>
        <v>0.52188999999999997</v>
      </c>
      <c r="S146" s="217"/>
      <c r="T146" s="219">
        <f>T147+T155+T173+T178+T191+T208+T230+T234</f>
        <v>0.77127000000000012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0" t="s">
        <v>92</v>
      </c>
      <c r="AT146" s="221" t="s">
        <v>78</v>
      </c>
      <c r="AU146" s="221" t="s">
        <v>79</v>
      </c>
      <c r="AY146" s="220" t="s">
        <v>190</v>
      </c>
      <c r="BK146" s="222">
        <f>BK147+BK155+BK173+BK178+BK191+BK208+BK230+BK234</f>
        <v>0</v>
      </c>
    </row>
    <row r="147" s="12" customFormat="1" ht="22.8" customHeight="1">
      <c r="A147" s="12"/>
      <c r="B147" s="209"/>
      <c r="C147" s="210"/>
      <c r="D147" s="211" t="s">
        <v>78</v>
      </c>
      <c r="E147" s="223" t="s">
        <v>394</v>
      </c>
      <c r="F147" s="223" t="s">
        <v>395</v>
      </c>
      <c r="G147" s="210"/>
      <c r="H147" s="210"/>
      <c r="I147" s="213"/>
      <c r="J147" s="224">
        <f>BK147</f>
        <v>0</v>
      </c>
      <c r="K147" s="210"/>
      <c r="L147" s="215"/>
      <c r="M147" s="216"/>
      <c r="N147" s="217"/>
      <c r="O147" s="217"/>
      <c r="P147" s="218">
        <f>SUM(P148:P154)</f>
        <v>0</v>
      </c>
      <c r="Q147" s="217"/>
      <c r="R147" s="218">
        <f>SUM(R148:R154)</f>
        <v>0.023650000000000004</v>
      </c>
      <c r="S147" s="217"/>
      <c r="T147" s="219">
        <f>SUM(T148:T154)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0" t="s">
        <v>92</v>
      </c>
      <c r="AT147" s="221" t="s">
        <v>78</v>
      </c>
      <c r="AU147" s="221" t="s">
        <v>86</v>
      </c>
      <c r="AY147" s="220" t="s">
        <v>190</v>
      </c>
      <c r="BK147" s="222">
        <f>SUM(BK148:BK154)</f>
        <v>0</v>
      </c>
    </row>
    <row r="148" s="2" customFormat="1" ht="24.15" customHeight="1">
      <c r="A148" s="35"/>
      <c r="B148" s="36"/>
      <c r="C148" s="225" t="s">
        <v>220</v>
      </c>
      <c r="D148" s="225" t="s">
        <v>193</v>
      </c>
      <c r="E148" s="226" t="s">
        <v>1769</v>
      </c>
      <c r="F148" s="227" t="s">
        <v>1770</v>
      </c>
      <c r="G148" s="228" t="s">
        <v>265</v>
      </c>
      <c r="H148" s="229">
        <v>90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273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273</v>
      </c>
      <c r="BM148" s="237" t="s">
        <v>1771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1772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4.15" customHeight="1">
      <c r="A150" s="35"/>
      <c r="B150" s="36"/>
      <c r="C150" s="244" t="s">
        <v>226</v>
      </c>
      <c r="D150" s="244" t="s">
        <v>402</v>
      </c>
      <c r="E150" s="245" t="s">
        <v>1773</v>
      </c>
      <c r="F150" s="246" t="s">
        <v>1774</v>
      </c>
      <c r="G150" s="247" t="s">
        <v>265</v>
      </c>
      <c r="H150" s="248">
        <v>64.900000000000006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0.00023000000000000001</v>
      </c>
      <c r="R150" s="235">
        <f>Q150*H150</f>
        <v>0.014927000000000001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1775</v>
      </c>
    </row>
    <row r="151" s="2" customFormat="1" ht="24.15" customHeight="1">
      <c r="A151" s="35"/>
      <c r="B151" s="36"/>
      <c r="C151" s="244" t="s">
        <v>233</v>
      </c>
      <c r="D151" s="244" t="s">
        <v>402</v>
      </c>
      <c r="E151" s="245" t="s">
        <v>1776</v>
      </c>
      <c r="F151" s="246" t="s">
        <v>1777</v>
      </c>
      <c r="G151" s="247" t="s">
        <v>265</v>
      </c>
      <c r="H151" s="248">
        <v>24.199999999999999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0.00025000000000000001</v>
      </c>
      <c r="R151" s="235">
        <f>Q151*H151</f>
        <v>0.0060499999999999998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1778</v>
      </c>
    </row>
    <row r="152" s="2" customFormat="1" ht="24.15" customHeight="1">
      <c r="A152" s="35"/>
      <c r="B152" s="36"/>
      <c r="C152" s="244" t="s">
        <v>238</v>
      </c>
      <c r="D152" s="244" t="s">
        <v>402</v>
      </c>
      <c r="E152" s="245" t="s">
        <v>1779</v>
      </c>
      <c r="F152" s="246" t="s">
        <v>1780</v>
      </c>
      <c r="G152" s="247" t="s">
        <v>265</v>
      </c>
      <c r="H152" s="248">
        <v>9.9000000000000004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0.00027</v>
      </c>
      <c r="R152" s="235">
        <f>Q152*H152</f>
        <v>0.002673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1781</v>
      </c>
    </row>
    <row r="153" s="2" customFormat="1" ht="24.15" customHeight="1">
      <c r="A153" s="35"/>
      <c r="B153" s="36"/>
      <c r="C153" s="225" t="s">
        <v>243</v>
      </c>
      <c r="D153" s="225" t="s">
        <v>193</v>
      </c>
      <c r="E153" s="226" t="s">
        <v>429</v>
      </c>
      <c r="F153" s="227" t="s">
        <v>430</v>
      </c>
      <c r="G153" s="228" t="s">
        <v>213</v>
      </c>
      <c r="H153" s="229">
        <v>0.024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273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273</v>
      </c>
      <c r="BM153" s="237" t="s">
        <v>1782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432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12" customFormat="1" ht="22.8" customHeight="1">
      <c r="A155" s="12"/>
      <c r="B155" s="209"/>
      <c r="C155" s="210"/>
      <c r="D155" s="211" t="s">
        <v>78</v>
      </c>
      <c r="E155" s="223" t="s">
        <v>1783</v>
      </c>
      <c r="F155" s="223" t="s">
        <v>1784</v>
      </c>
      <c r="G155" s="210"/>
      <c r="H155" s="210"/>
      <c r="I155" s="213"/>
      <c r="J155" s="224">
        <f>BK155</f>
        <v>0</v>
      </c>
      <c r="K155" s="210"/>
      <c r="L155" s="215"/>
      <c r="M155" s="216"/>
      <c r="N155" s="217"/>
      <c r="O155" s="217"/>
      <c r="P155" s="218">
        <f>SUM(P156:P172)</f>
        <v>0</v>
      </c>
      <c r="Q155" s="217"/>
      <c r="R155" s="218">
        <f>SUM(R156:R172)</f>
        <v>0.046649999999999997</v>
      </c>
      <c r="S155" s="217"/>
      <c r="T155" s="219">
        <f>SUM(T156:T172)</f>
        <v>0.30625000000000002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0" t="s">
        <v>92</v>
      </c>
      <c r="AT155" s="221" t="s">
        <v>78</v>
      </c>
      <c r="AU155" s="221" t="s">
        <v>86</v>
      </c>
      <c r="AY155" s="220" t="s">
        <v>190</v>
      </c>
      <c r="BK155" s="222">
        <f>SUM(BK156:BK172)</f>
        <v>0</v>
      </c>
    </row>
    <row r="156" s="2" customFormat="1" ht="24.15" customHeight="1">
      <c r="A156" s="35"/>
      <c r="B156" s="36"/>
      <c r="C156" s="225" t="s">
        <v>248</v>
      </c>
      <c r="D156" s="225" t="s">
        <v>193</v>
      </c>
      <c r="E156" s="226" t="s">
        <v>1785</v>
      </c>
      <c r="F156" s="227" t="s">
        <v>1786</v>
      </c>
      <c r="G156" s="228" t="s">
        <v>229</v>
      </c>
      <c r="H156" s="229">
        <v>1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0.00017000000000000001</v>
      </c>
      <c r="R156" s="235">
        <f>Q156*H156</f>
        <v>0.00017000000000000001</v>
      </c>
      <c r="S156" s="235">
        <v>0.30625000000000002</v>
      </c>
      <c r="T156" s="236">
        <f>S156*H156</f>
        <v>0.30625000000000002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273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273</v>
      </c>
      <c r="BM156" s="237" t="s">
        <v>1787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1788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2" customFormat="1" ht="33" customHeight="1">
      <c r="A158" s="35"/>
      <c r="B158" s="36"/>
      <c r="C158" s="225" t="s">
        <v>8</v>
      </c>
      <c r="D158" s="225" t="s">
        <v>193</v>
      </c>
      <c r="E158" s="226" t="s">
        <v>1789</v>
      </c>
      <c r="F158" s="227" t="s">
        <v>1790</v>
      </c>
      <c r="G158" s="228" t="s">
        <v>1648</v>
      </c>
      <c r="H158" s="229">
        <v>1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0.038519999999999999</v>
      </c>
      <c r="R158" s="235">
        <f>Q158*H158</f>
        <v>0.038519999999999999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273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273</v>
      </c>
      <c r="BM158" s="237" t="s">
        <v>1791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1792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2" customFormat="1">
      <c r="A160" s="35"/>
      <c r="B160" s="36"/>
      <c r="C160" s="37"/>
      <c r="D160" s="255" t="s">
        <v>568</v>
      </c>
      <c r="E160" s="37"/>
      <c r="F160" s="256" t="s">
        <v>1793</v>
      </c>
      <c r="G160" s="37"/>
      <c r="H160" s="37"/>
      <c r="I160" s="241"/>
      <c r="J160" s="37"/>
      <c r="K160" s="37"/>
      <c r="L160" s="41"/>
      <c r="M160" s="242"/>
      <c r="N160" s="243"/>
      <c r="O160" s="89"/>
      <c r="P160" s="89"/>
      <c r="Q160" s="89"/>
      <c r="R160" s="89"/>
      <c r="S160" s="89"/>
      <c r="T160" s="90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568</v>
      </c>
      <c r="AU160" s="14" t="s">
        <v>92</v>
      </c>
    </row>
    <row r="161" s="2" customFormat="1" ht="37.8" customHeight="1">
      <c r="A161" s="35"/>
      <c r="B161" s="36"/>
      <c r="C161" s="225" t="s">
        <v>257</v>
      </c>
      <c r="D161" s="225" t="s">
        <v>193</v>
      </c>
      <c r="E161" s="226" t="s">
        <v>1794</v>
      </c>
      <c r="F161" s="227" t="s">
        <v>1795</v>
      </c>
      <c r="G161" s="228" t="s">
        <v>1648</v>
      </c>
      <c r="H161" s="229">
        <v>1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0.00088000000000000003</v>
      </c>
      <c r="R161" s="235">
        <f>Q161*H161</f>
        <v>0.00088000000000000003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1796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1797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37.8" customHeight="1">
      <c r="A163" s="35"/>
      <c r="B163" s="36"/>
      <c r="C163" s="225" t="s">
        <v>262</v>
      </c>
      <c r="D163" s="225" t="s">
        <v>193</v>
      </c>
      <c r="E163" s="226" t="s">
        <v>1798</v>
      </c>
      <c r="F163" s="227" t="s">
        <v>1799</v>
      </c>
      <c r="G163" s="228" t="s">
        <v>1648</v>
      </c>
      <c r="H163" s="229">
        <v>1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0.00149</v>
      </c>
      <c r="R163" s="235">
        <f>Q163*H163</f>
        <v>0.00149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1800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1801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25" t="s">
        <v>268</v>
      </c>
      <c r="D165" s="225" t="s">
        <v>193</v>
      </c>
      <c r="E165" s="226" t="s">
        <v>1802</v>
      </c>
      <c r="F165" s="227" t="s">
        <v>1803</v>
      </c>
      <c r="G165" s="228" t="s">
        <v>265</v>
      </c>
      <c r="H165" s="229">
        <v>9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0.00044999999999999999</v>
      </c>
      <c r="R165" s="235">
        <f>Q165*H165</f>
        <v>0.0040499999999999998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273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1804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1805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273</v>
      </c>
      <c r="D167" s="225" t="s">
        <v>193</v>
      </c>
      <c r="E167" s="226" t="s">
        <v>1806</v>
      </c>
      <c r="F167" s="227" t="s">
        <v>1807</v>
      </c>
      <c r="G167" s="228" t="s">
        <v>229</v>
      </c>
      <c r="H167" s="229">
        <v>1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0.00038999999999999999</v>
      </c>
      <c r="R167" s="235">
        <f>Q167*H167</f>
        <v>0.00038999999999999999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1808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1809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279</v>
      </c>
      <c r="D169" s="244" t="s">
        <v>402</v>
      </c>
      <c r="E169" s="245" t="s">
        <v>1810</v>
      </c>
      <c r="F169" s="246" t="s">
        <v>1811</v>
      </c>
      <c r="G169" s="247" t="s">
        <v>229</v>
      </c>
      <c r="H169" s="248">
        <v>2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0.00032000000000000003</v>
      </c>
      <c r="R169" s="235">
        <f>Q169*H169</f>
        <v>0.00064000000000000005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353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1812</v>
      </c>
    </row>
    <row r="170" s="2" customFormat="1" ht="24.15" customHeight="1">
      <c r="A170" s="35"/>
      <c r="B170" s="36"/>
      <c r="C170" s="244" t="s">
        <v>284</v>
      </c>
      <c r="D170" s="244" t="s">
        <v>402</v>
      </c>
      <c r="E170" s="245" t="s">
        <v>1813</v>
      </c>
      <c r="F170" s="246" t="s">
        <v>1814</v>
      </c>
      <c r="G170" s="247" t="s">
        <v>229</v>
      </c>
      <c r="H170" s="248">
        <v>1</v>
      </c>
      <c r="I170" s="249"/>
      <c r="J170" s="250">
        <f>ROUND(I170*H170,2)</f>
        <v>0</v>
      </c>
      <c r="K170" s="251"/>
      <c r="L170" s="252"/>
      <c r="M170" s="253" t="s">
        <v>1</v>
      </c>
      <c r="N170" s="254" t="s">
        <v>47</v>
      </c>
      <c r="O170" s="89"/>
      <c r="P170" s="235">
        <f>O170*H170</f>
        <v>0</v>
      </c>
      <c r="Q170" s="235">
        <v>0.00051000000000000004</v>
      </c>
      <c r="R170" s="235">
        <f>Q170*H170</f>
        <v>0.00051000000000000004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353</v>
      </c>
      <c r="AT170" s="237" t="s">
        <v>402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273</v>
      </c>
      <c r="BM170" s="237" t="s">
        <v>1815</v>
      </c>
    </row>
    <row r="171" s="2" customFormat="1" ht="24.15" customHeight="1">
      <c r="A171" s="35"/>
      <c r="B171" s="36"/>
      <c r="C171" s="225" t="s">
        <v>289</v>
      </c>
      <c r="D171" s="225" t="s">
        <v>193</v>
      </c>
      <c r="E171" s="226" t="s">
        <v>1816</v>
      </c>
      <c r="F171" s="227" t="s">
        <v>1817</v>
      </c>
      <c r="G171" s="228" t="s">
        <v>213</v>
      </c>
      <c r="H171" s="229">
        <v>0.047</v>
      </c>
      <c r="I171" s="230"/>
      <c r="J171" s="231">
        <f>ROUND(I171*H171,2)</f>
        <v>0</v>
      </c>
      <c r="K171" s="232"/>
      <c r="L171" s="41"/>
      <c r="M171" s="233" t="s">
        <v>1</v>
      </c>
      <c r="N171" s="234" t="s">
        <v>47</v>
      </c>
      <c r="O171" s="89"/>
      <c r="P171" s="235">
        <f>O171*H171</f>
        <v>0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273</v>
      </c>
      <c r="AT171" s="237" t="s">
        <v>193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198</v>
      </c>
      <c r="BK171" s="238">
        <f>ROUND(I171*H171,2)</f>
        <v>0</v>
      </c>
      <c r="BL171" s="14" t="s">
        <v>273</v>
      </c>
      <c r="BM171" s="237" t="s">
        <v>1818</v>
      </c>
    </row>
    <row r="172" s="2" customFormat="1">
      <c r="A172" s="35"/>
      <c r="B172" s="36"/>
      <c r="C172" s="37"/>
      <c r="D172" s="239" t="s">
        <v>200</v>
      </c>
      <c r="E172" s="37"/>
      <c r="F172" s="240" t="s">
        <v>1819</v>
      </c>
      <c r="G172" s="37"/>
      <c r="H172" s="37"/>
      <c r="I172" s="241"/>
      <c r="J172" s="37"/>
      <c r="K172" s="37"/>
      <c r="L172" s="41"/>
      <c r="M172" s="242"/>
      <c r="N172" s="243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200</v>
      </c>
      <c r="AU172" s="14" t="s">
        <v>92</v>
      </c>
    </row>
    <row r="173" s="12" customFormat="1" ht="22.8" customHeight="1">
      <c r="A173" s="12"/>
      <c r="B173" s="209"/>
      <c r="C173" s="210"/>
      <c r="D173" s="211" t="s">
        <v>78</v>
      </c>
      <c r="E173" s="223" t="s">
        <v>1731</v>
      </c>
      <c r="F173" s="223" t="s">
        <v>1732</v>
      </c>
      <c r="G173" s="210"/>
      <c r="H173" s="210"/>
      <c r="I173" s="213"/>
      <c r="J173" s="224">
        <f>BK173</f>
        <v>0</v>
      </c>
      <c r="K173" s="210"/>
      <c r="L173" s="215"/>
      <c r="M173" s="216"/>
      <c r="N173" s="217"/>
      <c r="O173" s="217"/>
      <c r="P173" s="218">
        <f>SUM(P174:P177)</f>
        <v>0</v>
      </c>
      <c r="Q173" s="217"/>
      <c r="R173" s="218">
        <f>SUM(R174:R177)</f>
        <v>0.084870000000000001</v>
      </c>
      <c r="S173" s="217"/>
      <c r="T173" s="219">
        <f>SUM(T174:T177)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0" t="s">
        <v>92</v>
      </c>
      <c r="AT173" s="221" t="s">
        <v>78</v>
      </c>
      <c r="AU173" s="221" t="s">
        <v>86</v>
      </c>
      <c r="AY173" s="220" t="s">
        <v>190</v>
      </c>
      <c r="BK173" s="222">
        <f>SUM(BK174:BK177)</f>
        <v>0</v>
      </c>
    </row>
    <row r="174" s="2" customFormat="1" ht="33" customHeight="1">
      <c r="A174" s="35"/>
      <c r="B174" s="36"/>
      <c r="C174" s="225" t="s">
        <v>294</v>
      </c>
      <c r="D174" s="225" t="s">
        <v>193</v>
      </c>
      <c r="E174" s="226" t="s">
        <v>1820</v>
      </c>
      <c r="F174" s="227" t="s">
        <v>1821</v>
      </c>
      <c r="G174" s="228" t="s">
        <v>1648</v>
      </c>
      <c r="H174" s="229">
        <v>1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0.084870000000000001</v>
      </c>
      <c r="R174" s="235">
        <f>Q174*H174</f>
        <v>0.084870000000000001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1822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1823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25" t="s">
        <v>7</v>
      </c>
      <c r="D176" s="225" t="s">
        <v>193</v>
      </c>
      <c r="E176" s="226" t="s">
        <v>1824</v>
      </c>
      <c r="F176" s="227" t="s">
        <v>1825</v>
      </c>
      <c r="G176" s="228" t="s">
        <v>213</v>
      </c>
      <c r="H176" s="229">
        <v>0.085000000000000006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1826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1827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12" customFormat="1" ht="22.8" customHeight="1">
      <c r="A178" s="12"/>
      <c r="B178" s="209"/>
      <c r="C178" s="210"/>
      <c r="D178" s="211" t="s">
        <v>78</v>
      </c>
      <c r="E178" s="223" t="s">
        <v>1828</v>
      </c>
      <c r="F178" s="223" t="s">
        <v>1829</v>
      </c>
      <c r="G178" s="210"/>
      <c r="H178" s="210"/>
      <c r="I178" s="213"/>
      <c r="J178" s="224">
        <f>BK178</f>
        <v>0</v>
      </c>
      <c r="K178" s="210"/>
      <c r="L178" s="215"/>
      <c r="M178" s="216"/>
      <c r="N178" s="217"/>
      <c r="O178" s="217"/>
      <c r="P178" s="218">
        <f>SUM(P179:P190)</f>
        <v>0</v>
      </c>
      <c r="Q178" s="217"/>
      <c r="R178" s="218">
        <f>SUM(R179:R190)</f>
        <v>0.048140000000000002</v>
      </c>
      <c r="S178" s="217"/>
      <c r="T178" s="219">
        <f>SUM(T179:T190)</f>
        <v>0.1651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0" t="s">
        <v>92</v>
      </c>
      <c r="AT178" s="221" t="s">
        <v>78</v>
      </c>
      <c r="AU178" s="221" t="s">
        <v>86</v>
      </c>
      <c r="AY178" s="220" t="s">
        <v>190</v>
      </c>
      <c r="BK178" s="222">
        <f>SUM(BK179:BK190)</f>
        <v>0</v>
      </c>
    </row>
    <row r="179" s="2" customFormat="1" ht="16.5" customHeight="1">
      <c r="A179" s="35"/>
      <c r="B179" s="36"/>
      <c r="C179" s="225" t="s">
        <v>303</v>
      </c>
      <c r="D179" s="225" t="s">
        <v>193</v>
      </c>
      <c r="E179" s="226" t="s">
        <v>1830</v>
      </c>
      <c r="F179" s="227" t="s">
        <v>1831</v>
      </c>
      <c r="G179" s="228" t="s">
        <v>265</v>
      </c>
      <c r="H179" s="229">
        <v>65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4.0000000000000003E-05</v>
      </c>
      <c r="R179" s="235">
        <f>Q179*H179</f>
        <v>0.0026000000000000003</v>
      </c>
      <c r="S179" s="235">
        <v>0.0025400000000000002</v>
      </c>
      <c r="T179" s="236">
        <f>S179*H179</f>
        <v>0.1651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273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1832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1833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4.15" customHeight="1">
      <c r="A181" s="35"/>
      <c r="B181" s="36"/>
      <c r="C181" s="225" t="s">
        <v>308</v>
      </c>
      <c r="D181" s="225" t="s">
        <v>193</v>
      </c>
      <c r="E181" s="226" t="s">
        <v>1834</v>
      </c>
      <c r="F181" s="227" t="s">
        <v>1835</v>
      </c>
      <c r="G181" s="228" t="s">
        <v>265</v>
      </c>
      <c r="H181" s="229">
        <v>59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47</v>
      </c>
      <c r="O181" s="89"/>
      <c r="P181" s="235">
        <f>O181*H181</f>
        <v>0</v>
      </c>
      <c r="Q181" s="235">
        <v>0.00046000000000000001</v>
      </c>
      <c r="R181" s="235">
        <f>Q181*H181</f>
        <v>0.027140000000000001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273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1836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1837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24.15" customHeight="1">
      <c r="A183" s="35"/>
      <c r="B183" s="36"/>
      <c r="C183" s="225" t="s">
        <v>313</v>
      </c>
      <c r="D183" s="225" t="s">
        <v>193</v>
      </c>
      <c r="E183" s="226" t="s">
        <v>1838</v>
      </c>
      <c r="F183" s="227" t="s">
        <v>1839</v>
      </c>
      <c r="G183" s="228" t="s">
        <v>265</v>
      </c>
      <c r="H183" s="229">
        <v>22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0.00055000000000000003</v>
      </c>
      <c r="R183" s="235">
        <f>Q183*H183</f>
        <v>0.012100000000000001</v>
      </c>
      <c r="S183" s="235">
        <v>0</v>
      </c>
      <c r="T183" s="23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273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273</v>
      </c>
      <c r="BM183" s="237" t="s">
        <v>1840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1841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24.15" customHeight="1">
      <c r="A185" s="35"/>
      <c r="B185" s="36"/>
      <c r="C185" s="225" t="s">
        <v>318</v>
      </c>
      <c r="D185" s="225" t="s">
        <v>193</v>
      </c>
      <c r="E185" s="226" t="s">
        <v>1842</v>
      </c>
      <c r="F185" s="227" t="s">
        <v>1843</v>
      </c>
      <c r="G185" s="228" t="s">
        <v>265</v>
      </c>
      <c r="H185" s="229">
        <v>9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0.00069999999999999999</v>
      </c>
      <c r="R185" s="235">
        <f>Q185*H185</f>
        <v>0.0063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273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273</v>
      </c>
      <c r="BM185" s="237" t="s">
        <v>1844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1845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16.5" customHeight="1">
      <c r="A187" s="35"/>
      <c r="B187" s="36"/>
      <c r="C187" s="225" t="s">
        <v>323</v>
      </c>
      <c r="D187" s="225" t="s">
        <v>193</v>
      </c>
      <c r="E187" s="226" t="s">
        <v>1846</v>
      </c>
      <c r="F187" s="227" t="s">
        <v>1847</v>
      </c>
      <c r="G187" s="228" t="s">
        <v>265</v>
      </c>
      <c r="H187" s="229">
        <v>90</v>
      </c>
      <c r="I187" s="230"/>
      <c r="J187" s="231">
        <f>ROUND(I187*H187,2)</f>
        <v>0</v>
      </c>
      <c r="K187" s="232"/>
      <c r="L187" s="41"/>
      <c r="M187" s="233" t="s">
        <v>1</v>
      </c>
      <c r="N187" s="234" t="s">
        <v>47</v>
      </c>
      <c r="O187" s="89"/>
      <c r="P187" s="235">
        <f>O187*H187</f>
        <v>0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273</v>
      </c>
      <c r="AT187" s="237" t="s">
        <v>193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273</v>
      </c>
      <c r="BM187" s="237" t="s">
        <v>1848</v>
      </c>
    </row>
    <row r="188" s="2" customFormat="1">
      <c r="A188" s="35"/>
      <c r="B188" s="36"/>
      <c r="C188" s="37"/>
      <c r="D188" s="239" t="s">
        <v>200</v>
      </c>
      <c r="E188" s="37"/>
      <c r="F188" s="240" t="s">
        <v>1849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200</v>
      </c>
      <c r="AU188" s="14" t="s">
        <v>92</v>
      </c>
    </row>
    <row r="189" s="2" customFormat="1" ht="24.15" customHeight="1">
      <c r="A189" s="35"/>
      <c r="B189" s="36"/>
      <c r="C189" s="225" t="s">
        <v>328</v>
      </c>
      <c r="D189" s="225" t="s">
        <v>193</v>
      </c>
      <c r="E189" s="226" t="s">
        <v>1850</v>
      </c>
      <c r="F189" s="227" t="s">
        <v>1851</v>
      </c>
      <c r="G189" s="228" t="s">
        <v>213</v>
      </c>
      <c r="H189" s="229">
        <v>0.048000000000000001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47</v>
      </c>
      <c r="O189" s="89"/>
      <c r="P189" s="235">
        <f>O189*H189</f>
        <v>0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273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198</v>
      </c>
      <c r="BK189" s="238">
        <f>ROUND(I189*H189,2)</f>
        <v>0</v>
      </c>
      <c r="BL189" s="14" t="s">
        <v>273</v>
      </c>
      <c r="BM189" s="237" t="s">
        <v>1852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1853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12" customFormat="1" ht="22.8" customHeight="1">
      <c r="A191" s="12"/>
      <c r="B191" s="209"/>
      <c r="C191" s="210"/>
      <c r="D191" s="211" t="s">
        <v>78</v>
      </c>
      <c r="E191" s="223" t="s">
        <v>1854</v>
      </c>
      <c r="F191" s="223" t="s">
        <v>1855</v>
      </c>
      <c r="G191" s="210"/>
      <c r="H191" s="210"/>
      <c r="I191" s="213"/>
      <c r="J191" s="224">
        <f>BK191</f>
        <v>0</v>
      </c>
      <c r="K191" s="210"/>
      <c r="L191" s="215"/>
      <c r="M191" s="216"/>
      <c r="N191" s="217"/>
      <c r="O191" s="217"/>
      <c r="P191" s="218">
        <f>SUM(P192:P207)</f>
        <v>0</v>
      </c>
      <c r="Q191" s="217"/>
      <c r="R191" s="218">
        <f>SUM(R192:R207)</f>
        <v>0.011780000000000001</v>
      </c>
      <c r="S191" s="217"/>
      <c r="T191" s="219">
        <f>SUM(T192:T207)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0" t="s">
        <v>92</v>
      </c>
      <c r="AT191" s="221" t="s">
        <v>78</v>
      </c>
      <c r="AU191" s="221" t="s">
        <v>86</v>
      </c>
      <c r="AY191" s="220" t="s">
        <v>190</v>
      </c>
      <c r="BK191" s="222">
        <f>SUM(BK192:BK207)</f>
        <v>0</v>
      </c>
    </row>
    <row r="192" s="2" customFormat="1" ht="24.15" customHeight="1">
      <c r="A192" s="35"/>
      <c r="B192" s="36"/>
      <c r="C192" s="225" t="s">
        <v>333</v>
      </c>
      <c r="D192" s="225" t="s">
        <v>193</v>
      </c>
      <c r="E192" s="226" t="s">
        <v>1856</v>
      </c>
      <c r="F192" s="227" t="s">
        <v>1857</v>
      </c>
      <c r="G192" s="228" t="s">
        <v>229</v>
      </c>
      <c r="H192" s="229">
        <v>6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0.00024000000000000001</v>
      </c>
      <c r="R192" s="235">
        <f>Q192*H192</f>
        <v>0.0014400000000000001</v>
      </c>
      <c r="S192" s="235">
        <v>0</v>
      </c>
      <c r="T192" s="23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273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273</v>
      </c>
      <c r="BM192" s="237" t="s">
        <v>1858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1859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2" customFormat="1" ht="24.15" customHeight="1">
      <c r="A194" s="35"/>
      <c r="B194" s="36"/>
      <c r="C194" s="225" t="s">
        <v>338</v>
      </c>
      <c r="D194" s="225" t="s">
        <v>193</v>
      </c>
      <c r="E194" s="226" t="s">
        <v>1860</v>
      </c>
      <c r="F194" s="227" t="s">
        <v>1861</v>
      </c>
      <c r="G194" s="228" t="s">
        <v>229</v>
      </c>
      <c r="H194" s="229">
        <v>5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0.00027</v>
      </c>
      <c r="R194" s="235">
        <f>Q194*H194</f>
        <v>0.0013500000000000001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273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273</v>
      </c>
      <c r="BM194" s="237" t="s">
        <v>1862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1863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2" customFormat="1" ht="24.15" customHeight="1">
      <c r="A196" s="35"/>
      <c r="B196" s="36"/>
      <c r="C196" s="225" t="s">
        <v>343</v>
      </c>
      <c r="D196" s="225" t="s">
        <v>193</v>
      </c>
      <c r="E196" s="226" t="s">
        <v>1864</v>
      </c>
      <c r="F196" s="227" t="s">
        <v>1865</v>
      </c>
      <c r="G196" s="228" t="s">
        <v>229</v>
      </c>
      <c r="H196" s="229">
        <v>1</v>
      </c>
      <c r="I196" s="230"/>
      <c r="J196" s="231">
        <f>ROUND(I196*H196,2)</f>
        <v>0</v>
      </c>
      <c r="K196" s="232"/>
      <c r="L196" s="41"/>
      <c r="M196" s="233" t="s">
        <v>1</v>
      </c>
      <c r="N196" s="234" t="s">
        <v>47</v>
      </c>
      <c r="O196" s="89"/>
      <c r="P196" s="235">
        <f>O196*H196</f>
        <v>0</v>
      </c>
      <c r="Q196" s="235">
        <v>0.00013999999999999999</v>
      </c>
      <c r="R196" s="235">
        <f>Q196*H196</f>
        <v>0.00013999999999999999</v>
      </c>
      <c r="S196" s="235">
        <v>0</v>
      </c>
      <c r="T196" s="23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7" t="s">
        <v>273</v>
      </c>
      <c r="AT196" s="237" t="s">
        <v>193</v>
      </c>
      <c r="AU196" s="237" t="s">
        <v>92</v>
      </c>
      <c r="AY196" s="14" t="s">
        <v>190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4" t="s">
        <v>198</v>
      </c>
      <c r="BK196" s="238">
        <f>ROUND(I196*H196,2)</f>
        <v>0</v>
      </c>
      <c r="BL196" s="14" t="s">
        <v>273</v>
      </c>
      <c r="BM196" s="237" t="s">
        <v>1866</v>
      </c>
    </row>
    <row r="197" s="2" customFormat="1">
      <c r="A197" s="35"/>
      <c r="B197" s="36"/>
      <c r="C197" s="37"/>
      <c r="D197" s="239" t="s">
        <v>200</v>
      </c>
      <c r="E197" s="37"/>
      <c r="F197" s="240" t="s">
        <v>1867</v>
      </c>
      <c r="G197" s="37"/>
      <c r="H197" s="37"/>
      <c r="I197" s="241"/>
      <c r="J197" s="37"/>
      <c r="K197" s="37"/>
      <c r="L197" s="41"/>
      <c r="M197" s="242"/>
      <c r="N197" s="243"/>
      <c r="O197" s="89"/>
      <c r="P197" s="89"/>
      <c r="Q197" s="89"/>
      <c r="R197" s="89"/>
      <c r="S197" s="89"/>
      <c r="T197" s="90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200</v>
      </c>
      <c r="AU197" s="14" t="s">
        <v>92</v>
      </c>
    </row>
    <row r="198" s="2" customFormat="1" ht="24.15" customHeight="1">
      <c r="A198" s="35"/>
      <c r="B198" s="36"/>
      <c r="C198" s="225" t="s">
        <v>348</v>
      </c>
      <c r="D198" s="225" t="s">
        <v>193</v>
      </c>
      <c r="E198" s="226" t="s">
        <v>1868</v>
      </c>
      <c r="F198" s="227" t="s">
        <v>1869</v>
      </c>
      <c r="G198" s="228" t="s">
        <v>229</v>
      </c>
      <c r="H198" s="229">
        <v>6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47</v>
      </c>
      <c r="O198" s="89"/>
      <c r="P198" s="235">
        <f>O198*H198</f>
        <v>0</v>
      </c>
      <c r="Q198" s="235">
        <v>0.00085999999999999998</v>
      </c>
      <c r="R198" s="235">
        <f>Q198*H198</f>
        <v>0.0051599999999999997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273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1870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1871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2" customFormat="1" ht="24.15" customHeight="1">
      <c r="A200" s="35"/>
      <c r="B200" s="36"/>
      <c r="C200" s="225" t="s">
        <v>353</v>
      </c>
      <c r="D200" s="225" t="s">
        <v>193</v>
      </c>
      <c r="E200" s="226" t="s">
        <v>1872</v>
      </c>
      <c r="F200" s="227" t="s">
        <v>1873</v>
      </c>
      <c r="G200" s="228" t="s">
        <v>229</v>
      </c>
      <c r="H200" s="229">
        <v>6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47</v>
      </c>
      <c r="O200" s="89"/>
      <c r="P200" s="235">
        <f>O200*H200</f>
        <v>0</v>
      </c>
      <c r="Q200" s="235">
        <v>0.00038999999999999999</v>
      </c>
      <c r="R200" s="235">
        <f>Q200*H200</f>
        <v>0.0023400000000000001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1874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1875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24.15" customHeight="1">
      <c r="A202" s="35"/>
      <c r="B202" s="36"/>
      <c r="C202" s="225" t="s">
        <v>358</v>
      </c>
      <c r="D202" s="225" t="s">
        <v>193</v>
      </c>
      <c r="E202" s="226" t="s">
        <v>1876</v>
      </c>
      <c r="F202" s="227" t="s">
        <v>1877</v>
      </c>
      <c r="G202" s="228" t="s">
        <v>229</v>
      </c>
      <c r="H202" s="229">
        <v>1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47</v>
      </c>
      <c r="O202" s="89"/>
      <c r="P202" s="235">
        <f>O202*H202</f>
        <v>0</v>
      </c>
      <c r="Q202" s="235">
        <v>0.00033</v>
      </c>
      <c r="R202" s="235">
        <f>Q202*H202</f>
        <v>0.00033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1878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1879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21.75" customHeight="1">
      <c r="A204" s="35"/>
      <c r="B204" s="36"/>
      <c r="C204" s="225" t="s">
        <v>365</v>
      </c>
      <c r="D204" s="225" t="s">
        <v>193</v>
      </c>
      <c r="E204" s="226" t="s">
        <v>1880</v>
      </c>
      <c r="F204" s="227" t="s">
        <v>1881</v>
      </c>
      <c r="G204" s="228" t="s">
        <v>229</v>
      </c>
      <c r="H204" s="229">
        <v>3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0.00034000000000000002</v>
      </c>
      <c r="R204" s="235">
        <f>Q204*H204</f>
        <v>0.0010200000000000001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1882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1883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24.15" customHeight="1">
      <c r="A206" s="35"/>
      <c r="B206" s="36"/>
      <c r="C206" s="225" t="s">
        <v>370</v>
      </c>
      <c r="D206" s="225" t="s">
        <v>193</v>
      </c>
      <c r="E206" s="226" t="s">
        <v>1884</v>
      </c>
      <c r="F206" s="227" t="s">
        <v>1885</v>
      </c>
      <c r="G206" s="228" t="s">
        <v>213</v>
      </c>
      <c r="H206" s="229">
        <v>0.012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</v>
      </c>
      <c r="R206" s="235">
        <f>Q206*H206</f>
        <v>0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1886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1887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12" customFormat="1" ht="22.8" customHeight="1">
      <c r="A208" s="12"/>
      <c r="B208" s="209"/>
      <c r="C208" s="210"/>
      <c r="D208" s="211" t="s">
        <v>78</v>
      </c>
      <c r="E208" s="223" t="s">
        <v>1888</v>
      </c>
      <c r="F208" s="223" t="s">
        <v>1889</v>
      </c>
      <c r="G208" s="210"/>
      <c r="H208" s="210"/>
      <c r="I208" s="213"/>
      <c r="J208" s="224">
        <f>BK208</f>
        <v>0</v>
      </c>
      <c r="K208" s="210"/>
      <c r="L208" s="215"/>
      <c r="M208" s="216"/>
      <c r="N208" s="217"/>
      <c r="O208" s="217"/>
      <c r="P208" s="218">
        <f>SUM(P209:P229)</f>
        <v>0</v>
      </c>
      <c r="Q208" s="217"/>
      <c r="R208" s="218">
        <f>SUM(R209:R229)</f>
        <v>0.27150000000000002</v>
      </c>
      <c r="S208" s="217"/>
      <c r="T208" s="219">
        <f>SUM(T209:T229)</f>
        <v>0.29992000000000002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20" t="s">
        <v>92</v>
      </c>
      <c r="AT208" s="221" t="s">
        <v>78</v>
      </c>
      <c r="AU208" s="221" t="s">
        <v>86</v>
      </c>
      <c r="AY208" s="220" t="s">
        <v>190</v>
      </c>
      <c r="BK208" s="222">
        <f>SUM(BK209:BK229)</f>
        <v>0</v>
      </c>
    </row>
    <row r="209" s="2" customFormat="1" ht="24.15" customHeight="1">
      <c r="A209" s="35"/>
      <c r="B209" s="36"/>
      <c r="C209" s="225" t="s">
        <v>375</v>
      </c>
      <c r="D209" s="225" t="s">
        <v>193</v>
      </c>
      <c r="E209" s="226" t="s">
        <v>1890</v>
      </c>
      <c r="F209" s="227" t="s">
        <v>1891</v>
      </c>
      <c r="G209" s="228" t="s">
        <v>229</v>
      </c>
      <c r="H209" s="229">
        <v>8</v>
      </c>
      <c r="I209" s="230"/>
      <c r="J209" s="231">
        <f>ROUND(I209*H209,2)</f>
        <v>0</v>
      </c>
      <c r="K209" s="232"/>
      <c r="L209" s="41"/>
      <c r="M209" s="233" t="s">
        <v>1</v>
      </c>
      <c r="N209" s="234" t="s">
        <v>47</v>
      </c>
      <c r="O209" s="89"/>
      <c r="P209" s="235">
        <f>O209*H209</f>
        <v>0</v>
      </c>
      <c r="Q209" s="235">
        <v>0.00010000000000000001</v>
      </c>
      <c r="R209" s="235">
        <f>Q209*H209</f>
        <v>0.00080000000000000004</v>
      </c>
      <c r="S209" s="235">
        <v>0.037490000000000002</v>
      </c>
      <c r="T209" s="236">
        <f>S209*H209</f>
        <v>0.29992000000000002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273</v>
      </c>
      <c r="AT209" s="237" t="s">
        <v>193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1892</v>
      </c>
    </row>
    <row r="210" s="2" customFormat="1">
      <c r="A210" s="35"/>
      <c r="B210" s="36"/>
      <c r="C210" s="37"/>
      <c r="D210" s="239" t="s">
        <v>200</v>
      </c>
      <c r="E210" s="37"/>
      <c r="F210" s="240" t="s">
        <v>1893</v>
      </c>
      <c r="G210" s="37"/>
      <c r="H210" s="37"/>
      <c r="I210" s="241"/>
      <c r="J210" s="37"/>
      <c r="K210" s="37"/>
      <c r="L210" s="41"/>
      <c r="M210" s="242"/>
      <c r="N210" s="243"/>
      <c r="O210" s="89"/>
      <c r="P210" s="89"/>
      <c r="Q210" s="89"/>
      <c r="R210" s="89"/>
      <c r="S210" s="89"/>
      <c r="T210" s="90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4" t="s">
        <v>200</v>
      </c>
      <c r="AU210" s="14" t="s">
        <v>92</v>
      </c>
    </row>
    <row r="211" s="2" customFormat="1" ht="37.8" customHeight="1">
      <c r="A211" s="35"/>
      <c r="B211" s="36"/>
      <c r="C211" s="225" t="s">
        <v>380</v>
      </c>
      <c r="D211" s="225" t="s">
        <v>193</v>
      </c>
      <c r="E211" s="226" t="s">
        <v>1894</v>
      </c>
      <c r="F211" s="227" t="s">
        <v>1895</v>
      </c>
      <c r="G211" s="228" t="s">
        <v>229</v>
      </c>
      <c r="H211" s="229">
        <v>1</v>
      </c>
      <c r="I211" s="230"/>
      <c r="J211" s="231">
        <f>ROUND(I211*H211,2)</f>
        <v>0</v>
      </c>
      <c r="K211" s="232"/>
      <c r="L211" s="41"/>
      <c r="M211" s="233" t="s">
        <v>1</v>
      </c>
      <c r="N211" s="234" t="s">
        <v>47</v>
      </c>
      <c r="O211" s="89"/>
      <c r="P211" s="235">
        <f>O211*H211</f>
        <v>0</v>
      </c>
      <c r="Q211" s="235">
        <v>0.0114</v>
      </c>
      <c r="R211" s="235">
        <f>Q211*H211</f>
        <v>0.0114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273</v>
      </c>
      <c r="AT211" s="237" t="s">
        <v>193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1896</v>
      </c>
    </row>
    <row r="212" s="2" customFormat="1">
      <c r="A212" s="35"/>
      <c r="B212" s="36"/>
      <c r="C212" s="37"/>
      <c r="D212" s="239" t="s">
        <v>200</v>
      </c>
      <c r="E212" s="37"/>
      <c r="F212" s="240" t="s">
        <v>1897</v>
      </c>
      <c r="G212" s="37"/>
      <c r="H212" s="37"/>
      <c r="I212" s="241"/>
      <c r="J212" s="37"/>
      <c r="K212" s="37"/>
      <c r="L212" s="41"/>
      <c r="M212" s="242"/>
      <c r="N212" s="243"/>
      <c r="O212" s="89"/>
      <c r="P212" s="89"/>
      <c r="Q212" s="89"/>
      <c r="R212" s="89"/>
      <c r="S212" s="89"/>
      <c r="T212" s="90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200</v>
      </c>
      <c r="AU212" s="14" t="s">
        <v>92</v>
      </c>
    </row>
    <row r="213" s="2" customFormat="1" ht="37.8" customHeight="1">
      <c r="A213" s="35"/>
      <c r="B213" s="36"/>
      <c r="C213" s="225" t="s">
        <v>387</v>
      </c>
      <c r="D213" s="225" t="s">
        <v>193</v>
      </c>
      <c r="E213" s="226" t="s">
        <v>1898</v>
      </c>
      <c r="F213" s="227" t="s">
        <v>1899</v>
      </c>
      <c r="G213" s="228" t="s">
        <v>229</v>
      </c>
      <c r="H213" s="229">
        <v>1</v>
      </c>
      <c r="I213" s="230"/>
      <c r="J213" s="231">
        <f>ROUND(I213*H213,2)</f>
        <v>0</v>
      </c>
      <c r="K213" s="232"/>
      <c r="L213" s="41"/>
      <c r="M213" s="233" t="s">
        <v>1</v>
      </c>
      <c r="N213" s="234" t="s">
        <v>47</v>
      </c>
      <c r="O213" s="89"/>
      <c r="P213" s="235">
        <f>O213*H213</f>
        <v>0</v>
      </c>
      <c r="Q213" s="235">
        <v>0.013400000000000001</v>
      </c>
      <c r="R213" s="235">
        <f>Q213*H213</f>
        <v>0.013400000000000001</v>
      </c>
      <c r="S213" s="235">
        <v>0</v>
      </c>
      <c r="T213" s="23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273</v>
      </c>
      <c r="AT213" s="237" t="s">
        <v>193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1900</v>
      </c>
    </row>
    <row r="214" s="2" customFormat="1">
      <c r="A214" s="35"/>
      <c r="B214" s="36"/>
      <c r="C214" s="37"/>
      <c r="D214" s="239" t="s">
        <v>200</v>
      </c>
      <c r="E214" s="37"/>
      <c r="F214" s="240" t="s">
        <v>1901</v>
      </c>
      <c r="G214" s="37"/>
      <c r="H214" s="37"/>
      <c r="I214" s="241"/>
      <c r="J214" s="37"/>
      <c r="K214" s="37"/>
      <c r="L214" s="41"/>
      <c r="M214" s="242"/>
      <c r="N214" s="243"/>
      <c r="O214" s="89"/>
      <c r="P214" s="89"/>
      <c r="Q214" s="89"/>
      <c r="R214" s="89"/>
      <c r="S214" s="89"/>
      <c r="T214" s="90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200</v>
      </c>
      <c r="AU214" s="14" t="s">
        <v>92</v>
      </c>
    </row>
    <row r="215" s="2" customFormat="1" ht="37.8" customHeight="1">
      <c r="A215" s="35"/>
      <c r="B215" s="36"/>
      <c r="C215" s="225" t="s">
        <v>396</v>
      </c>
      <c r="D215" s="225" t="s">
        <v>193</v>
      </c>
      <c r="E215" s="226" t="s">
        <v>1902</v>
      </c>
      <c r="F215" s="227" t="s">
        <v>1903</v>
      </c>
      <c r="G215" s="228" t="s">
        <v>229</v>
      </c>
      <c r="H215" s="229">
        <v>2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0.042380000000000001</v>
      </c>
      <c r="R215" s="235">
        <f>Q215*H215</f>
        <v>0.084760000000000002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1904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1905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2" customFormat="1" ht="37.8" customHeight="1">
      <c r="A217" s="35"/>
      <c r="B217" s="36"/>
      <c r="C217" s="225" t="s">
        <v>401</v>
      </c>
      <c r="D217" s="225" t="s">
        <v>193</v>
      </c>
      <c r="E217" s="226" t="s">
        <v>1906</v>
      </c>
      <c r="F217" s="227" t="s">
        <v>1907</v>
      </c>
      <c r="G217" s="228" t="s">
        <v>229</v>
      </c>
      <c r="H217" s="229">
        <v>1</v>
      </c>
      <c r="I217" s="230"/>
      <c r="J217" s="231">
        <f>ROUND(I217*H217,2)</f>
        <v>0</v>
      </c>
      <c r="K217" s="232"/>
      <c r="L217" s="41"/>
      <c r="M217" s="233" t="s">
        <v>1</v>
      </c>
      <c r="N217" s="234" t="s">
        <v>47</v>
      </c>
      <c r="O217" s="89"/>
      <c r="P217" s="235">
        <f>O217*H217</f>
        <v>0</v>
      </c>
      <c r="Q217" s="235">
        <v>0.041320000000000003</v>
      </c>
      <c r="R217" s="235">
        <f>Q217*H217</f>
        <v>0.041320000000000003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273</v>
      </c>
      <c r="AT217" s="237" t="s">
        <v>193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1908</v>
      </c>
    </row>
    <row r="218" s="2" customFormat="1">
      <c r="A218" s="35"/>
      <c r="B218" s="36"/>
      <c r="C218" s="37"/>
      <c r="D218" s="239" t="s">
        <v>200</v>
      </c>
      <c r="E218" s="37"/>
      <c r="F218" s="240" t="s">
        <v>1909</v>
      </c>
      <c r="G218" s="37"/>
      <c r="H218" s="37"/>
      <c r="I218" s="241"/>
      <c r="J218" s="37"/>
      <c r="K218" s="37"/>
      <c r="L218" s="41"/>
      <c r="M218" s="242"/>
      <c r="N218" s="243"/>
      <c r="O218" s="89"/>
      <c r="P218" s="89"/>
      <c r="Q218" s="89"/>
      <c r="R218" s="89"/>
      <c r="S218" s="89"/>
      <c r="T218" s="90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200</v>
      </c>
      <c r="AU218" s="14" t="s">
        <v>92</v>
      </c>
    </row>
    <row r="219" s="2" customFormat="1">
      <c r="A219" s="35"/>
      <c r="B219" s="36"/>
      <c r="C219" s="37"/>
      <c r="D219" s="255" t="s">
        <v>568</v>
      </c>
      <c r="E219" s="37"/>
      <c r="F219" s="256" t="s">
        <v>1910</v>
      </c>
      <c r="G219" s="37"/>
      <c r="H219" s="37"/>
      <c r="I219" s="241"/>
      <c r="J219" s="37"/>
      <c r="K219" s="37"/>
      <c r="L219" s="41"/>
      <c r="M219" s="242"/>
      <c r="N219" s="243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568</v>
      </c>
      <c r="AU219" s="14" t="s">
        <v>92</v>
      </c>
    </row>
    <row r="220" s="2" customFormat="1" ht="37.8" customHeight="1">
      <c r="A220" s="35"/>
      <c r="B220" s="36"/>
      <c r="C220" s="225" t="s">
        <v>406</v>
      </c>
      <c r="D220" s="225" t="s">
        <v>193</v>
      </c>
      <c r="E220" s="226" t="s">
        <v>1911</v>
      </c>
      <c r="F220" s="227" t="s">
        <v>1912</v>
      </c>
      <c r="G220" s="228" t="s">
        <v>229</v>
      </c>
      <c r="H220" s="229">
        <v>1</v>
      </c>
      <c r="I220" s="230"/>
      <c r="J220" s="231">
        <f>ROUND(I220*H220,2)</f>
        <v>0</v>
      </c>
      <c r="K220" s="232"/>
      <c r="L220" s="41"/>
      <c r="M220" s="233" t="s">
        <v>1</v>
      </c>
      <c r="N220" s="234" t="s">
        <v>47</v>
      </c>
      <c r="O220" s="89"/>
      <c r="P220" s="235">
        <f>O220*H220</f>
        <v>0</v>
      </c>
      <c r="Q220" s="235">
        <v>0.080320000000000003</v>
      </c>
      <c r="R220" s="235">
        <f>Q220*H220</f>
        <v>0.080320000000000003</v>
      </c>
      <c r="S220" s="235">
        <v>0</v>
      </c>
      <c r="T220" s="23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7" t="s">
        <v>273</v>
      </c>
      <c r="AT220" s="237" t="s">
        <v>193</v>
      </c>
      <c r="AU220" s="237" t="s">
        <v>92</v>
      </c>
      <c r="AY220" s="14" t="s">
        <v>190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4" t="s">
        <v>198</v>
      </c>
      <c r="BK220" s="238">
        <f>ROUND(I220*H220,2)</f>
        <v>0</v>
      </c>
      <c r="BL220" s="14" t="s">
        <v>273</v>
      </c>
      <c r="BM220" s="237" t="s">
        <v>1913</v>
      </c>
    </row>
    <row r="221" s="2" customFormat="1">
      <c r="A221" s="35"/>
      <c r="B221" s="36"/>
      <c r="C221" s="37"/>
      <c r="D221" s="239" t="s">
        <v>200</v>
      </c>
      <c r="E221" s="37"/>
      <c r="F221" s="240" t="s">
        <v>1914</v>
      </c>
      <c r="G221" s="37"/>
      <c r="H221" s="37"/>
      <c r="I221" s="241"/>
      <c r="J221" s="37"/>
      <c r="K221" s="37"/>
      <c r="L221" s="41"/>
      <c r="M221" s="242"/>
      <c r="N221" s="243"/>
      <c r="O221" s="89"/>
      <c r="P221" s="89"/>
      <c r="Q221" s="89"/>
      <c r="R221" s="89"/>
      <c r="S221" s="89"/>
      <c r="T221" s="90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4" t="s">
        <v>200</v>
      </c>
      <c r="AU221" s="14" t="s">
        <v>92</v>
      </c>
    </row>
    <row r="222" s="2" customFormat="1">
      <c r="A222" s="35"/>
      <c r="B222" s="36"/>
      <c r="C222" s="37"/>
      <c r="D222" s="255" t="s">
        <v>568</v>
      </c>
      <c r="E222" s="37"/>
      <c r="F222" s="256" t="s">
        <v>1915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568</v>
      </c>
      <c r="AU222" s="14" t="s">
        <v>92</v>
      </c>
    </row>
    <row r="223" s="2" customFormat="1" ht="24.15" customHeight="1">
      <c r="A223" s="35"/>
      <c r="B223" s="36"/>
      <c r="C223" s="225" t="s">
        <v>411</v>
      </c>
      <c r="D223" s="225" t="s">
        <v>193</v>
      </c>
      <c r="E223" s="226" t="s">
        <v>1916</v>
      </c>
      <c r="F223" s="227" t="s">
        <v>1917</v>
      </c>
      <c r="G223" s="228" t="s">
        <v>229</v>
      </c>
      <c r="H223" s="229">
        <v>1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0.0395</v>
      </c>
      <c r="R223" s="235">
        <f>Q223*H223</f>
        <v>0.0395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1918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1919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 ht="16.5" customHeight="1">
      <c r="A225" s="35"/>
      <c r="B225" s="36"/>
      <c r="C225" s="225" t="s">
        <v>415</v>
      </c>
      <c r="D225" s="225" t="s">
        <v>193</v>
      </c>
      <c r="E225" s="226" t="s">
        <v>1920</v>
      </c>
      <c r="F225" s="227" t="s">
        <v>1921</v>
      </c>
      <c r="G225" s="228" t="s">
        <v>1260</v>
      </c>
      <c r="H225" s="229">
        <v>24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1922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1923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>
      <c r="A227" s="35"/>
      <c r="B227" s="36"/>
      <c r="C227" s="37"/>
      <c r="D227" s="255" t="s">
        <v>568</v>
      </c>
      <c r="E227" s="37"/>
      <c r="F227" s="256" t="s">
        <v>1924</v>
      </c>
      <c r="G227" s="37"/>
      <c r="H227" s="37"/>
      <c r="I227" s="241"/>
      <c r="J227" s="37"/>
      <c r="K227" s="37"/>
      <c r="L227" s="41"/>
      <c r="M227" s="242"/>
      <c r="N227" s="243"/>
      <c r="O227" s="89"/>
      <c r="P227" s="89"/>
      <c r="Q227" s="89"/>
      <c r="R227" s="89"/>
      <c r="S227" s="89"/>
      <c r="T227" s="90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4" t="s">
        <v>568</v>
      </c>
      <c r="AU227" s="14" t="s">
        <v>92</v>
      </c>
    </row>
    <row r="228" s="2" customFormat="1" ht="24.15" customHeight="1">
      <c r="A228" s="35"/>
      <c r="B228" s="36"/>
      <c r="C228" s="225" t="s">
        <v>419</v>
      </c>
      <c r="D228" s="225" t="s">
        <v>193</v>
      </c>
      <c r="E228" s="226" t="s">
        <v>1925</v>
      </c>
      <c r="F228" s="227" t="s">
        <v>1926</v>
      </c>
      <c r="G228" s="228" t="s">
        <v>213</v>
      </c>
      <c r="H228" s="229">
        <v>0.27200000000000002</v>
      </c>
      <c r="I228" s="230"/>
      <c r="J228" s="231">
        <f>ROUND(I228*H228,2)</f>
        <v>0</v>
      </c>
      <c r="K228" s="232"/>
      <c r="L228" s="41"/>
      <c r="M228" s="233" t="s">
        <v>1</v>
      </c>
      <c r="N228" s="234" t="s">
        <v>47</v>
      </c>
      <c r="O228" s="89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273</v>
      </c>
      <c r="AT228" s="237" t="s">
        <v>193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1927</v>
      </c>
    </row>
    <row r="229" s="2" customFormat="1">
      <c r="A229" s="35"/>
      <c r="B229" s="36"/>
      <c r="C229" s="37"/>
      <c r="D229" s="239" t="s">
        <v>200</v>
      </c>
      <c r="E229" s="37"/>
      <c r="F229" s="240" t="s">
        <v>1928</v>
      </c>
      <c r="G229" s="37"/>
      <c r="H229" s="37"/>
      <c r="I229" s="241"/>
      <c r="J229" s="37"/>
      <c r="K229" s="37"/>
      <c r="L229" s="41"/>
      <c r="M229" s="242"/>
      <c r="N229" s="243"/>
      <c r="O229" s="89"/>
      <c r="P229" s="89"/>
      <c r="Q229" s="89"/>
      <c r="R229" s="89"/>
      <c r="S229" s="89"/>
      <c r="T229" s="90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200</v>
      </c>
      <c r="AU229" s="14" t="s">
        <v>92</v>
      </c>
    </row>
    <row r="230" s="12" customFormat="1" ht="22.8" customHeight="1">
      <c r="A230" s="12"/>
      <c r="B230" s="209"/>
      <c r="C230" s="210"/>
      <c r="D230" s="211" t="s">
        <v>78</v>
      </c>
      <c r="E230" s="223" t="s">
        <v>873</v>
      </c>
      <c r="F230" s="223" t="s">
        <v>874</v>
      </c>
      <c r="G230" s="210"/>
      <c r="H230" s="210"/>
      <c r="I230" s="213"/>
      <c r="J230" s="224">
        <f>BK230</f>
        <v>0</v>
      </c>
      <c r="K230" s="210"/>
      <c r="L230" s="215"/>
      <c r="M230" s="216"/>
      <c r="N230" s="217"/>
      <c r="O230" s="217"/>
      <c r="P230" s="218">
        <f>SUM(P231:P233)</f>
        <v>0</v>
      </c>
      <c r="Q230" s="217"/>
      <c r="R230" s="218">
        <f>SUM(R231:R233)</f>
        <v>0.00020000000000000001</v>
      </c>
      <c r="S230" s="217"/>
      <c r="T230" s="219">
        <f>SUM(T231:T233)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20" t="s">
        <v>92</v>
      </c>
      <c r="AT230" s="221" t="s">
        <v>78</v>
      </c>
      <c r="AU230" s="221" t="s">
        <v>86</v>
      </c>
      <c r="AY230" s="220" t="s">
        <v>190</v>
      </c>
      <c r="BK230" s="222">
        <f>SUM(BK231:BK233)</f>
        <v>0</v>
      </c>
    </row>
    <row r="231" s="2" customFormat="1" ht="24.15" customHeight="1">
      <c r="A231" s="35"/>
      <c r="B231" s="36"/>
      <c r="C231" s="225" t="s">
        <v>424</v>
      </c>
      <c r="D231" s="225" t="s">
        <v>193</v>
      </c>
      <c r="E231" s="226" t="s">
        <v>1929</v>
      </c>
      <c r="F231" s="227" t="s">
        <v>1930</v>
      </c>
      <c r="G231" s="228" t="s">
        <v>229</v>
      </c>
      <c r="H231" s="229">
        <v>1</v>
      </c>
      <c r="I231" s="230"/>
      <c r="J231" s="231">
        <f>ROUND(I231*H231,2)</f>
        <v>0</v>
      </c>
      <c r="K231" s="232"/>
      <c r="L231" s="41"/>
      <c r="M231" s="233" t="s">
        <v>1</v>
      </c>
      <c r="N231" s="234" t="s">
        <v>47</v>
      </c>
      <c r="O231" s="89"/>
      <c r="P231" s="235">
        <f>O231*H231</f>
        <v>0</v>
      </c>
      <c r="Q231" s="235">
        <v>0</v>
      </c>
      <c r="R231" s="235">
        <f>Q231*H231</f>
        <v>0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273</v>
      </c>
      <c r="AT231" s="237" t="s">
        <v>193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1931</v>
      </c>
    </row>
    <row r="232" s="2" customFormat="1">
      <c r="A232" s="35"/>
      <c r="B232" s="36"/>
      <c r="C232" s="37"/>
      <c r="D232" s="239" t="s">
        <v>200</v>
      </c>
      <c r="E232" s="37"/>
      <c r="F232" s="240" t="s">
        <v>1932</v>
      </c>
      <c r="G232" s="37"/>
      <c r="H232" s="37"/>
      <c r="I232" s="241"/>
      <c r="J232" s="37"/>
      <c r="K232" s="37"/>
      <c r="L232" s="41"/>
      <c r="M232" s="242"/>
      <c r="N232" s="243"/>
      <c r="O232" s="89"/>
      <c r="P232" s="89"/>
      <c r="Q232" s="89"/>
      <c r="R232" s="89"/>
      <c r="S232" s="89"/>
      <c r="T232" s="90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4" t="s">
        <v>200</v>
      </c>
      <c r="AU232" s="14" t="s">
        <v>92</v>
      </c>
    </row>
    <row r="233" s="2" customFormat="1" ht="24.15" customHeight="1">
      <c r="A233" s="35"/>
      <c r="B233" s="36"/>
      <c r="C233" s="244" t="s">
        <v>428</v>
      </c>
      <c r="D233" s="244" t="s">
        <v>402</v>
      </c>
      <c r="E233" s="245" t="s">
        <v>1933</v>
      </c>
      <c r="F233" s="246" t="s">
        <v>1934</v>
      </c>
      <c r="G233" s="247" t="s">
        <v>229</v>
      </c>
      <c r="H233" s="248">
        <v>1</v>
      </c>
      <c r="I233" s="249"/>
      <c r="J233" s="250">
        <f>ROUND(I233*H233,2)</f>
        <v>0</v>
      </c>
      <c r="K233" s="251"/>
      <c r="L233" s="252"/>
      <c r="M233" s="253" t="s">
        <v>1</v>
      </c>
      <c r="N233" s="254" t="s">
        <v>47</v>
      </c>
      <c r="O233" s="89"/>
      <c r="P233" s="235">
        <f>O233*H233</f>
        <v>0</v>
      </c>
      <c r="Q233" s="235">
        <v>0.00020000000000000001</v>
      </c>
      <c r="R233" s="235">
        <f>Q233*H233</f>
        <v>0.00020000000000000001</v>
      </c>
      <c r="S233" s="235">
        <v>0</v>
      </c>
      <c r="T233" s="23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353</v>
      </c>
      <c r="AT233" s="237" t="s">
        <v>402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1935</v>
      </c>
    </row>
    <row r="234" s="12" customFormat="1" ht="22.8" customHeight="1">
      <c r="A234" s="12"/>
      <c r="B234" s="209"/>
      <c r="C234" s="210"/>
      <c r="D234" s="211" t="s">
        <v>78</v>
      </c>
      <c r="E234" s="223" t="s">
        <v>1936</v>
      </c>
      <c r="F234" s="223" t="s">
        <v>1937</v>
      </c>
      <c r="G234" s="210"/>
      <c r="H234" s="210"/>
      <c r="I234" s="213"/>
      <c r="J234" s="224">
        <f>BK234</f>
        <v>0</v>
      </c>
      <c r="K234" s="210"/>
      <c r="L234" s="215"/>
      <c r="M234" s="216"/>
      <c r="N234" s="217"/>
      <c r="O234" s="217"/>
      <c r="P234" s="218">
        <f>SUM(P235:P239)</f>
        <v>0</v>
      </c>
      <c r="Q234" s="217"/>
      <c r="R234" s="218">
        <f>SUM(R235:R239)</f>
        <v>0.035099999999999999</v>
      </c>
      <c r="S234" s="217"/>
      <c r="T234" s="219">
        <f>SUM(T235:T239)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20" t="s">
        <v>92</v>
      </c>
      <c r="AT234" s="221" t="s">
        <v>78</v>
      </c>
      <c r="AU234" s="221" t="s">
        <v>86</v>
      </c>
      <c r="AY234" s="220" t="s">
        <v>190</v>
      </c>
      <c r="BK234" s="222">
        <f>SUM(BK235:BK239)</f>
        <v>0</v>
      </c>
    </row>
    <row r="235" s="2" customFormat="1" ht="24.15" customHeight="1">
      <c r="A235" s="35"/>
      <c r="B235" s="36"/>
      <c r="C235" s="225" t="s">
        <v>435</v>
      </c>
      <c r="D235" s="225" t="s">
        <v>193</v>
      </c>
      <c r="E235" s="226" t="s">
        <v>1938</v>
      </c>
      <c r="F235" s="227" t="s">
        <v>1939</v>
      </c>
      <c r="G235" s="228" t="s">
        <v>1493</v>
      </c>
      <c r="H235" s="229">
        <v>30</v>
      </c>
      <c r="I235" s="230"/>
      <c r="J235" s="231">
        <f>ROUND(I235*H235,2)</f>
        <v>0</v>
      </c>
      <c r="K235" s="232"/>
      <c r="L235" s="41"/>
      <c r="M235" s="233" t="s">
        <v>1</v>
      </c>
      <c r="N235" s="234" t="s">
        <v>47</v>
      </c>
      <c r="O235" s="89"/>
      <c r="P235" s="235">
        <f>O235*H235</f>
        <v>0</v>
      </c>
      <c r="Q235" s="235">
        <v>6.9999999999999994E-05</v>
      </c>
      <c r="R235" s="235">
        <f>Q235*H235</f>
        <v>0.0020999999999999999</v>
      </c>
      <c r="S235" s="235">
        <v>0</v>
      </c>
      <c r="T235" s="23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7" t="s">
        <v>273</v>
      </c>
      <c r="AT235" s="237" t="s">
        <v>193</v>
      </c>
      <c r="AU235" s="237" t="s">
        <v>92</v>
      </c>
      <c r="AY235" s="14" t="s">
        <v>190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4" t="s">
        <v>198</v>
      </c>
      <c r="BK235" s="238">
        <f>ROUND(I235*H235,2)</f>
        <v>0</v>
      </c>
      <c r="BL235" s="14" t="s">
        <v>273</v>
      </c>
      <c r="BM235" s="237" t="s">
        <v>1940</v>
      </c>
    </row>
    <row r="236" s="2" customFormat="1">
      <c r="A236" s="35"/>
      <c r="B236" s="36"/>
      <c r="C236" s="37"/>
      <c r="D236" s="239" t="s">
        <v>200</v>
      </c>
      <c r="E236" s="37"/>
      <c r="F236" s="240" t="s">
        <v>1941</v>
      </c>
      <c r="G236" s="37"/>
      <c r="H236" s="37"/>
      <c r="I236" s="241"/>
      <c r="J236" s="37"/>
      <c r="K236" s="37"/>
      <c r="L236" s="41"/>
      <c r="M236" s="242"/>
      <c r="N236" s="243"/>
      <c r="O236" s="89"/>
      <c r="P236" s="89"/>
      <c r="Q236" s="89"/>
      <c r="R236" s="89"/>
      <c r="S236" s="89"/>
      <c r="T236" s="90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4" t="s">
        <v>200</v>
      </c>
      <c r="AU236" s="14" t="s">
        <v>92</v>
      </c>
    </row>
    <row r="237" s="2" customFormat="1" ht="16.5" customHeight="1">
      <c r="A237" s="35"/>
      <c r="B237" s="36"/>
      <c r="C237" s="244" t="s">
        <v>442</v>
      </c>
      <c r="D237" s="244" t="s">
        <v>402</v>
      </c>
      <c r="E237" s="245" t="s">
        <v>1942</v>
      </c>
      <c r="F237" s="246" t="s">
        <v>1943</v>
      </c>
      <c r="G237" s="247" t="s">
        <v>1493</v>
      </c>
      <c r="H237" s="248">
        <v>30</v>
      </c>
      <c r="I237" s="249"/>
      <c r="J237" s="250">
        <f>ROUND(I237*H237,2)</f>
        <v>0</v>
      </c>
      <c r="K237" s="251"/>
      <c r="L237" s="252"/>
      <c r="M237" s="253" t="s">
        <v>1</v>
      </c>
      <c r="N237" s="254" t="s">
        <v>47</v>
      </c>
      <c r="O237" s="89"/>
      <c r="P237" s="235">
        <f>O237*H237</f>
        <v>0</v>
      </c>
      <c r="Q237" s="235">
        <v>0.0011000000000000001</v>
      </c>
      <c r="R237" s="235">
        <f>Q237*H237</f>
        <v>0.033000000000000002</v>
      </c>
      <c r="S237" s="235">
        <v>0</v>
      </c>
      <c r="T237" s="23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7" t="s">
        <v>353</v>
      </c>
      <c r="AT237" s="237" t="s">
        <v>402</v>
      </c>
      <c r="AU237" s="237" t="s">
        <v>92</v>
      </c>
      <c r="AY237" s="14" t="s">
        <v>190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4" t="s">
        <v>198</v>
      </c>
      <c r="BK237" s="238">
        <f>ROUND(I237*H237,2)</f>
        <v>0</v>
      </c>
      <c r="BL237" s="14" t="s">
        <v>273</v>
      </c>
      <c r="BM237" s="237" t="s">
        <v>1944</v>
      </c>
    </row>
    <row r="238" s="2" customFormat="1" ht="24.15" customHeight="1">
      <c r="A238" s="35"/>
      <c r="B238" s="36"/>
      <c r="C238" s="225" t="s">
        <v>447</v>
      </c>
      <c r="D238" s="225" t="s">
        <v>193</v>
      </c>
      <c r="E238" s="226" t="s">
        <v>1945</v>
      </c>
      <c r="F238" s="227" t="s">
        <v>1946</v>
      </c>
      <c r="G238" s="228" t="s">
        <v>213</v>
      </c>
      <c r="H238" s="229">
        <v>0.035000000000000003</v>
      </c>
      <c r="I238" s="230"/>
      <c r="J238" s="231">
        <f>ROUND(I238*H238,2)</f>
        <v>0</v>
      </c>
      <c r="K238" s="232"/>
      <c r="L238" s="41"/>
      <c r="M238" s="233" t="s">
        <v>1</v>
      </c>
      <c r="N238" s="234" t="s">
        <v>47</v>
      </c>
      <c r="O238" s="89"/>
      <c r="P238" s="235">
        <f>O238*H238</f>
        <v>0</v>
      </c>
      <c r="Q238" s="235">
        <v>0</v>
      </c>
      <c r="R238" s="235">
        <f>Q238*H238</f>
        <v>0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273</v>
      </c>
      <c r="AT238" s="237" t="s">
        <v>193</v>
      </c>
      <c r="AU238" s="237" t="s">
        <v>92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273</v>
      </c>
      <c r="BM238" s="237" t="s">
        <v>1947</v>
      </c>
    </row>
    <row r="239" s="2" customFormat="1">
      <c r="A239" s="35"/>
      <c r="B239" s="36"/>
      <c r="C239" s="37"/>
      <c r="D239" s="239" t="s">
        <v>200</v>
      </c>
      <c r="E239" s="37"/>
      <c r="F239" s="240" t="s">
        <v>1948</v>
      </c>
      <c r="G239" s="37"/>
      <c r="H239" s="37"/>
      <c r="I239" s="241"/>
      <c r="J239" s="37"/>
      <c r="K239" s="37"/>
      <c r="L239" s="41"/>
      <c r="M239" s="257"/>
      <c r="N239" s="258"/>
      <c r="O239" s="259"/>
      <c r="P239" s="259"/>
      <c r="Q239" s="259"/>
      <c r="R239" s="259"/>
      <c r="S239" s="259"/>
      <c r="T239" s="260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4" t="s">
        <v>200</v>
      </c>
      <c r="AU239" s="14" t="s">
        <v>92</v>
      </c>
    </row>
    <row r="240" s="2" customFormat="1" ht="6.96" customHeight="1">
      <c r="A240" s="35"/>
      <c r="B240" s="64"/>
      <c r="C240" s="65"/>
      <c r="D240" s="65"/>
      <c r="E240" s="65"/>
      <c r="F240" s="65"/>
      <c r="G240" s="65"/>
      <c r="H240" s="65"/>
      <c r="I240" s="65"/>
      <c r="J240" s="65"/>
      <c r="K240" s="65"/>
      <c r="L240" s="41"/>
      <c r="M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</sheetData>
  <sheetProtection sheet="1" autoFilter="0" formatColumns="0" formatRows="0" objects="1" scenarios="1" spinCount="100000" saltValue="ZlY1OBGTQIcySiA2qBe5tWKg/mtcThgocP8wd2IFNVjkcgqsOkXp/aN/HZD67VbAXbBQ7tpEqkXpL7sqBNUmKQ==" hashValue="dh7Uz86Dc0C2v4vL14NkHaHVx9foEbqltHnQSLH89vRbPVhuZneaLxLOcelrnJKjYhA5/DarlKkkt5+aY21+RQ==" algorithmName="SHA-512" password="CC35"/>
  <autoFilter ref="C131:K23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hyperlinks>
    <hyperlink ref="F136" r:id="rId1" display="https://podminky.urs.cz/item/CS_URS_2026_01/976082131"/>
    <hyperlink ref="F139" r:id="rId2" display="https://podminky.urs.cz/item/CS_URS_2026_01/997013213"/>
    <hyperlink ref="F141" r:id="rId3" display="https://podminky.urs.cz/item/CS_URS_2026_01/997013501"/>
    <hyperlink ref="F143" r:id="rId4" display="https://podminky.urs.cz/item/CS_URS_2026_01/997013509"/>
    <hyperlink ref="F145" r:id="rId5" display="https://podminky.urs.cz/item/CS_URS_2026_01/997013631"/>
    <hyperlink ref="F149" r:id="rId6" display="https://podminky.urs.cz/item/CS_URS_2026_01/713463411"/>
    <hyperlink ref="F154" r:id="rId7" display="https://podminky.urs.cz/item/CS_URS_2026_01/998713122"/>
    <hyperlink ref="F157" r:id="rId8" display="https://podminky.urs.cz/item/CS_URS_2026_01/731200825"/>
    <hyperlink ref="F159" r:id="rId9" display="https://podminky.urs.cz/item/CS_URS_2026_01/731244124"/>
    <hyperlink ref="F162" r:id="rId10" display="https://podminky.urs.cz/item/CS_URS_2026_01/731810301"/>
    <hyperlink ref="F164" r:id="rId11" display="https://podminky.urs.cz/item/CS_URS_2026_01/731810331"/>
    <hyperlink ref="F166" r:id="rId12" display="https://podminky.urs.cz/item/CS_URS_2026_01/731810341"/>
    <hyperlink ref="F168" r:id="rId13" display="https://podminky.urs.cz/item/CS_URS_2026_01/731810461"/>
    <hyperlink ref="F172" r:id="rId14" display="https://podminky.urs.cz/item/CS_URS_2026_01/998731122"/>
    <hyperlink ref="F175" r:id="rId15" display="https://podminky.urs.cz/item/CS_URS_2026_01/732211112"/>
    <hyperlink ref="F177" r:id="rId16" display="https://podminky.urs.cz/item/CS_URS_2026_01/998732122"/>
    <hyperlink ref="F180" r:id="rId17" display="https://podminky.urs.cz/item/CS_URS_2026_01/733120815"/>
    <hyperlink ref="F182" r:id="rId18" display="https://podminky.urs.cz/item/CS_URS_2026_01/733222302"/>
    <hyperlink ref="F184" r:id="rId19" display="https://podminky.urs.cz/item/CS_URS_2026_01/733222303"/>
    <hyperlink ref="F186" r:id="rId20" display="https://podminky.urs.cz/item/CS_URS_2026_01/733222304"/>
    <hyperlink ref="F188" r:id="rId21" display="https://podminky.urs.cz/item/CS_URS_2026_01/733291101"/>
    <hyperlink ref="F190" r:id="rId22" display="https://podminky.urs.cz/item/CS_URS_2026_01/998733122"/>
    <hyperlink ref="F193" r:id="rId23" display="https://podminky.urs.cz/item/CS_URS_2026_01/734221555"/>
    <hyperlink ref="F195" r:id="rId24" display="https://podminky.urs.cz/item/CS_URS_2026_01/734221680"/>
    <hyperlink ref="F197" r:id="rId25" display="https://podminky.urs.cz/item/CS_URS_2026_01/734221682"/>
    <hyperlink ref="F199" r:id="rId26" display="https://podminky.urs.cz/item/CS_URS_2026_01/734261406"/>
    <hyperlink ref="F201" r:id="rId27" display="https://podminky.urs.cz/item/CS_URS_2026_01/734261734"/>
    <hyperlink ref="F203" r:id="rId28" display="https://podminky.urs.cz/item/CS_URS_2026_01/734291254"/>
    <hyperlink ref="F205" r:id="rId29" display="https://podminky.urs.cz/item/CS_URS_2026_01/734292714"/>
    <hyperlink ref="F207" r:id="rId30" display="https://podminky.urs.cz/item/CS_URS_2026_01/998734122"/>
    <hyperlink ref="F210" r:id="rId31" display="https://podminky.urs.cz/item/CS_URS_2026_01/735151831"/>
    <hyperlink ref="F212" r:id="rId32" display="https://podminky.urs.cz/item/CS_URS_2026_01/735152451"/>
    <hyperlink ref="F214" r:id="rId33" display="https://podminky.urs.cz/item/CS_URS_2026_01/735152471"/>
    <hyperlink ref="F216" r:id="rId34" display="https://podminky.urs.cz/item/CS_URS_2026_01/735152480"/>
    <hyperlink ref="F218" r:id="rId35" display="https://podminky.urs.cz/item/CS_URS_2026_01/735152579"/>
    <hyperlink ref="F221" r:id="rId36" display="https://podminky.urs.cz/item/CS_URS_2026_01/735152680"/>
    <hyperlink ref="F224" r:id="rId37" display="https://podminky.urs.cz/item/CS_URS_2026_01/735164272"/>
    <hyperlink ref="F226" r:id="rId38" display="https://podminky.urs.cz/item/CS_URS_2026_01/HZS2222"/>
    <hyperlink ref="F229" r:id="rId39" display="https://podminky.urs.cz/item/CS_URS_2026_01/998735122"/>
    <hyperlink ref="F232" r:id="rId40" display="https://podminky.urs.cz/item/CS_URS_2026_01/741331075"/>
    <hyperlink ref="F236" r:id="rId41" display="https://podminky.urs.cz/item/CS_URS_2026_01/767995101"/>
    <hyperlink ref="F239" r:id="rId42" display="https://podminky.urs.cz/item/CS_URS_2026_01/9987671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3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108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150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1949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ROUND((SUM(BE124:BE153)),  2)</f>
        <v>0</v>
      </c>
      <c r="G35" s="35"/>
      <c r="H35" s="35"/>
      <c r="I35" s="162">
        <v>0.20999999999999999</v>
      </c>
      <c r="J35" s="161">
        <f>ROUND(((SUM(BE124:BE153))*I35),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ROUND((SUM(BF124:BF153)),  2)</f>
        <v>0</v>
      </c>
      <c r="G36" s="35"/>
      <c r="H36" s="35"/>
      <c r="I36" s="162">
        <v>0.12</v>
      </c>
      <c r="J36" s="161">
        <f>ROUND(((SUM(BF124:BF153))*I36),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ROUND((SUM(BG124:BG153)),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ROUND((SUM(BH124:BH153)),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ROUND((SUM(BI124:BI153)),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150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06 - Vzduchotechnika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1553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2"/>
      <c r="C101" s="131"/>
      <c r="D101" s="193" t="s">
        <v>1950</v>
      </c>
      <c r="E101" s="194"/>
      <c r="F101" s="194"/>
      <c r="G101" s="194"/>
      <c r="H101" s="194"/>
      <c r="I101" s="194"/>
      <c r="J101" s="195">
        <f>J127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92"/>
      <c r="C102" s="131"/>
      <c r="D102" s="193" t="s">
        <v>1951</v>
      </c>
      <c r="E102" s="194"/>
      <c r="F102" s="194"/>
      <c r="G102" s="194"/>
      <c r="H102" s="194"/>
      <c r="I102" s="194"/>
      <c r="J102" s="195">
        <f>J148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150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06 - Vzduchotechnika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</f>
        <v>0</v>
      </c>
      <c r="Q124" s="102"/>
      <c r="R124" s="206">
        <f>R125</f>
        <v>0</v>
      </c>
      <c r="S124" s="102"/>
      <c r="T124" s="207">
        <f>T125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1740</v>
      </c>
      <c r="F126" s="223" t="s">
        <v>107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P127+P148</f>
        <v>0</v>
      </c>
      <c r="Q126" s="217"/>
      <c r="R126" s="218">
        <f>R127+R148</f>
        <v>0</v>
      </c>
      <c r="S126" s="217"/>
      <c r="T126" s="219">
        <f>T127+T148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BK127+BK148</f>
        <v>0</v>
      </c>
    </row>
    <row r="127" s="12" customFormat="1" ht="20.88" customHeight="1">
      <c r="A127" s="12"/>
      <c r="B127" s="209"/>
      <c r="C127" s="210"/>
      <c r="D127" s="211" t="s">
        <v>78</v>
      </c>
      <c r="E127" s="223" t="s">
        <v>1952</v>
      </c>
      <c r="F127" s="223" t="s">
        <v>1953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SUM(P128:P147)</f>
        <v>0</v>
      </c>
      <c r="Q127" s="217"/>
      <c r="R127" s="218">
        <f>SUM(R128:R147)</f>
        <v>0</v>
      </c>
      <c r="S127" s="217"/>
      <c r="T127" s="219">
        <f>SUM(T128:T147)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86</v>
      </c>
      <c r="AT127" s="221" t="s">
        <v>78</v>
      </c>
      <c r="AU127" s="221" t="s">
        <v>92</v>
      </c>
      <c r="AY127" s="220" t="s">
        <v>190</v>
      </c>
      <c r="BK127" s="222">
        <f>SUM(BK128:BK147)</f>
        <v>0</v>
      </c>
    </row>
    <row r="128" s="2" customFormat="1" ht="24.15" customHeight="1">
      <c r="A128" s="35"/>
      <c r="B128" s="36"/>
      <c r="C128" s="244" t="s">
        <v>86</v>
      </c>
      <c r="D128" s="244" t="s">
        <v>402</v>
      </c>
      <c r="E128" s="245" t="s">
        <v>1954</v>
      </c>
      <c r="F128" s="246" t="s">
        <v>1955</v>
      </c>
      <c r="G128" s="247" t="s">
        <v>229</v>
      </c>
      <c r="H128" s="248">
        <v>1</v>
      </c>
      <c r="I128" s="249"/>
      <c r="J128" s="250">
        <f>ROUND(I128*H128,2)</f>
        <v>0</v>
      </c>
      <c r="K128" s="251"/>
      <c r="L128" s="252"/>
      <c r="M128" s="253" t="s">
        <v>1</v>
      </c>
      <c r="N128" s="254" t="s">
        <v>47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353</v>
      </c>
      <c r="AT128" s="237" t="s">
        <v>402</v>
      </c>
      <c r="AU128" s="237" t="s">
        <v>191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198</v>
      </c>
      <c r="BK128" s="238">
        <f>ROUND(I128*H128,2)</f>
        <v>0</v>
      </c>
      <c r="BL128" s="14" t="s">
        <v>273</v>
      </c>
      <c r="BM128" s="237" t="s">
        <v>1956</v>
      </c>
    </row>
    <row r="129" s="2" customFormat="1">
      <c r="A129" s="35"/>
      <c r="B129" s="36"/>
      <c r="C129" s="37"/>
      <c r="D129" s="255" t="s">
        <v>568</v>
      </c>
      <c r="E129" s="37"/>
      <c r="F129" s="256" t="s">
        <v>1957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568</v>
      </c>
      <c r="AU129" s="14" t="s">
        <v>191</v>
      </c>
    </row>
    <row r="130" s="2" customFormat="1" ht="24.15" customHeight="1">
      <c r="A130" s="35"/>
      <c r="B130" s="36"/>
      <c r="C130" s="244" t="s">
        <v>92</v>
      </c>
      <c r="D130" s="244" t="s">
        <v>402</v>
      </c>
      <c r="E130" s="245" t="s">
        <v>1958</v>
      </c>
      <c r="F130" s="246" t="s">
        <v>1959</v>
      </c>
      <c r="G130" s="247" t="s">
        <v>229</v>
      </c>
      <c r="H130" s="248">
        <v>1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47</v>
      </c>
      <c r="O130" s="89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191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273</v>
      </c>
      <c r="BM130" s="237" t="s">
        <v>1960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1957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191</v>
      </c>
    </row>
    <row r="132" s="2" customFormat="1" ht="21.75" customHeight="1">
      <c r="A132" s="35"/>
      <c r="B132" s="36"/>
      <c r="C132" s="244" t="s">
        <v>191</v>
      </c>
      <c r="D132" s="244" t="s">
        <v>402</v>
      </c>
      <c r="E132" s="245" t="s">
        <v>1961</v>
      </c>
      <c r="F132" s="246" t="s">
        <v>1962</v>
      </c>
      <c r="G132" s="247" t="s">
        <v>229</v>
      </c>
      <c r="H132" s="248">
        <v>2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47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191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1963</v>
      </c>
    </row>
    <row r="133" s="2" customFormat="1" ht="16.5" customHeight="1">
      <c r="A133" s="35"/>
      <c r="B133" s="36"/>
      <c r="C133" s="244" t="s">
        <v>197</v>
      </c>
      <c r="D133" s="244" t="s">
        <v>402</v>
      </c>
      <c r="E133" s="245" t="s">
        <v>1964</v>
      </c>
      <c r="F133" s="246" t="s">
        <v>1965</v>
      </c>
      <c r="G133" s="247" t="s">
        <v>229</v>
      </c>
      <c r="H133" s="248">
        <v>1</v>
      </c>
      <c r="I133" s="249"/>
      <c r="J133" s="250">
        <f>ROUND(I133*H133,2)</f>
        <v>0</v>
      </c>
      <c r="K133" s="251"/>
      <c r="L133" s="252"/>
      <c r="M133" s="253" t="s">
        <v>1</v>
      </c>
      <c r="N133" s="254" t="s">
        <v>47</v>
      </c>
      <c r="O133" s="89"/>
      <c r="P133" s="235">
        <f>O133*H133</f>
        <v>0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7" t="s">
        <v>353</v>
      </c>
      <c r="AT133" s="237" t="s">
        <v>402</v>
      </c>
      <c r="AU133" s="237" t="s">
        <v>191</v>
      </c>
      <c r="AY133" s="14" t="s">
        <v>190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4" t="s">
        <v>198</v>
      </c>
      <c r="BK133" s="238">
        <f>ROUND(I133*H133,2)</f>
        <v>0</v>
      </c>
      <c r="BL133" s="14" t="s">
        <v>273</v>
      </c>
      <c r="BM133" s="237" t="s">
        <v>1966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1967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191</v>
      </c>
    </row>
    <row r="135" s="2" customFormat="1" ht="16.5" customHeight="1">
      <c r="A135" s="35"/>
      <c r="B135" s="36"/>
      <c r="C135" s="244" t="s">
        <v>198</v>
      </c>
      <c r="D135" s="244" t="s">
        <v>402</v>
      </c>
      <c r="E135" s="245" t="s">
        <v>1968</v>
      </c>
      <c r="F135" s="246" t="s">
        <v>1969</v>
      </c>
      <c r="G135" s="247" t="s">
        <v>229</v>
      </c>
      <c r="H135" s="248">
        <v>5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47</v>
      </c>
      <c r="O135" s="89"/>
      <c r="P135" s="235">
        <f>O135*H135</f>
        <v>0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191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273</v>
      </c>
      <c r="BM135" s="237" t="s">
        <v>1970</v>
      </c>
    </row>
    <row r="136" s="2" customFormat="1">
      <c r="A136" s="35"/>
      <c r="B136" s="36"/>
      <c r="C136" s="37"/>
      <c r="D136" s="255" t="s">
        <v>568</v>
      </c>
      <c r="E136" s="37"/>
      <c r="F136" s="256" t="s">
        <v>1967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568</v>
      </c>
      <c r="AU136" s="14" t="s">
        <v>191</v>
      </c>
    </row>
    <row r="137" s="2" customFormat="1" ht="16.5" customHeight="1">
      <c r="A137" s="35"/>
      <c r="B137" s="36"/>
      <c r="C137" s="244" t="s">
        <v>220</v>
      </c>
      <c r="D137" s="244" t="s">
        <v>402</v>
      </c>
      <c r="E137" s="245" t="s">
        <v>1971</v>
      </c>
      <c r="F137" s="246" t="s">
        <v>1972</v>
      </c>
      <c r="G137" s="247" t="s">
        <v>229</v>
      </c>
      <c r="H137" s="248">
        <v>10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191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273</v>
      </c>
      <c r="BM137" s="237" t="s">
        <v>1973</v>
      </c>
    </row>
    <row r="138" s="2" customFormat="1">
      <c r="A138" s="35"/>
      <c r="B138" s="36"/>
      <c r="C138" s="37"/>
      <c r="D138" s="255" t="s">
        <v>568</v>
      </c>
      <c r="E138" s="37"/>
      <c r="F138" s="256" t="s">
        <v>1967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568</v>
      </c>
      <c r="AU138" s="14" t="s">
        <v>191</v>
      </c>
    </row>
    <row r="139" s="2" customFormat="1" ht="21.75" customHeight="1">
      <c r="A139" s="35"/>
      <c r="B139" s="36"/>
      <c r="C139" s="244" t="s">
        <v>226</v>
      </c>
      <c r="D139" s="244" t="s">
        <v>402</v>
      </c>
      <c r="E139" s="245" t="s">
        <v>1974</v>
      </c>
      <c r="F139" s="246" t="s">
        <v>1975</v>
      </c>
      <c r="G139" s="247" t="s">
        <v>229</v>
      </c>
      <c r="H139" s="248">
        <v>2</v>
      </c>
      <c r="I139" s="249"/>
      <c r="J139" s="250">
        <f>ROUND(I139*H139,2)</f>
        <v>0</v>
      </c>
      <c r="K139" s="251"/>
      <c r="L139" s="252"/>
      <c r="M139" s="253" t="s">
        <v>1</v>
      </c>
      <c r="N139" s="25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353</v>
      </c>
      <c r="AT139" s="237" t="s">
        <v>402</v>
      </c>
      <c r="AU139" s="237" t="s">
        <v>191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1976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1977</v>
      </c>
      <c r="F140" s="246" t="s">
        <v>1978</v>
      </c>
      <c r="G140" s="247" t="s">
        <v>229</v>
      </c>
      <c r="H140" s="248">
        <v>2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353</v>
      </c>
      <c r="AT140" s="237" t="s">
        <v>402</v>
      </c>
      <c r="AU140" s="237" t="s">
        <v>191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273</v>
      </c>
      <c r="BM140" s="237" t="s">
        <v>1979</v>
      </c>
    </row>
    <row r="141" s="2" customFormat="1">
      <c r="A141" s="35"/>
      <c r="B141" s="36"/>
      <c r="C141" s="37"/>
      <c r="D141" s="255" t="s">
        <v>568</v>
      </c>
      <c r="E141" s="37"/>
      <c r="F141" s="256" t="s">
        <v>1967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568</v>
      </c>
      <c r="AU141" s="14" t="s">
        <v>191</v>
      </c>
    </row>
    <row r="142" s="2" customFormat="1" ht="24.15" customHeight="1">
      <c r="A142" s="35"/>
      <c r="B142" s="36"/>
      <c r="C142" s="244" t="s">
        <v>238</v>
      </c>
      <c r="D142" s="244" t="s">
        <v>402</v>
      </c>
      <c r="E142" s="245" t="s">
        <v>1980</v>
      </c>
      <c r="F142" s="246" t="s">
        <v>1981</v>
      </c>
      <c r="G142" s="247" t="s">
        <v>229</v>
      </c>
      <c r="H142" s="248">
        <v>1</v>
      </c>
      <c r="I142" s="249"/>
      <c r="J142" s="250">
        <f>ROUND(I142*H142,2)</f>
        <v>0</v>
      </c>
      <c r="K142" s="251"/>
      <c r="L142" s="252"/>
      <c r="M142" s="253" t="s">
        <v>1</v>
      </c>
      <c r="N142" s="25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353</v>
      </c>
      <c r="AT142" s="237" t="s">
        <v>402</v>
      </c>
      <c r="AU142" s="237" t="s">
        <v>191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273</v>
      </c>
      <c r="BM142" s="237" t="s">
        <v>1982</v>
      </c>
    </row>
    <row r="143" s="2" customFormat="1">
      <c r="A143" s="35"/>
      <c r="B143" s="36"/>
      <c r="C143" s="37"/>
      <c r="D143" s="255" t="s">
        <v>568</v>
      </c>
      <c r="E143" s="37"/>
      <c r="F143" s="256" t="s">
        <v>1967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568</v>
      </c>
      <c r="AU143" s="14" t="s">
        <v>191</v>
      </c>
    </row>
    <row r="144" s="2" customFormat="1" ht="16.5" customHeight="1">
      <c r="A144" s="35"/>
      <c r="B144" s="36"/>
      <c r="C144" s="244" t="s">
        <v>243</v>
      </c>
      <c r="D144" s="244" t="s">
        <v>402</v>
      </c>
      <c r="E144" s="245" t="s">
        <v>1983</v>
      </c>
      <c r="F144" s="246" t="s">
        <v>1984</v>
      </c>
      <c r="G144" s="247" t="s">
        <v>229</v>
      </c>
      <c r="H144" s="248">
        <v>2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353</v>
      </c>
      <c r="AT144" s="237" t="s">
        <v>402</v>
      </c>
      <c r="AU144" s="237" t="s">
        <v>191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273</v>
      </c>
      <c r="BM144" s="237" t="s">
        <v>1985</v>
      </c>
    </row>
    <row r="145" s="2" customFormat="1">
      <c r="A145" s="35"/>
      <c r="B145" s="36"/>
      <c r="C145" s="37"/>
      <c r="D145" s="255" t="s">
        <v>568</v>
      </c>
      <c r="E145" s="37"/>
      <c r="F145" s="256" t="s">
        <v>1967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568</v>
      </c>
      <c r="AU145" s="14" t="s">
        <v>191</v>
      </c>
    </row>
    <row r="146" s="2" customFormat="1" ht="33" customHeight="1">
      <c r="A146" s="35"/>
      <c r="B146" s="36"/>
      <c r="C146" s="244" t="s">
        <v>248</v>
      </c>
      <c r="D146" s="244" t="s">
        <v>402</v>
      </c>
      <c r="E146" s="245" t="s">
        <v>1986</v>
      </c>
      <c r="F146" s="246" t="s">
        <v>1987</v>
      </c>
      <c r="G146" s="247" t="s">
        <v>196</v>
      </c>
      <c r="H146" s="248">
        <v>4</v>
      </c>
      <c r="I146" s="249"/>
      <c r="J146" s="250">
        <f>ROUND(I146*H146,2)</f>
        <v>0</v>
      </c>
      <c r="K146" s="251"/>
      <c r="L146" s="252"/>
      <c r="M146" s="253" t="s">
        <v>1</v>
      </c>
      <c r="N146" s="25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353</v>
      </c>
      <c r="AT146" s="237" t="s">
        <v>402</v>
      </c>
      <c r="AU146" s="237" t="s">
        <v>191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273</v>
      </c>
      <c r="BM146" s="237" t="s">
        <v>1988</v>
      </c>
    </row>
    <row r="147" s="2" customFormat="1">
      <c r="A147" s="35"/>
      <c r="B147" s="36"/>
      <c r="C147" s="37"/>
      <c r="D147" s="255" t="s">
        <v>568</v>
      </c>
      <c r="E147" s="37"/>
      <c r="F147" s="256" t="s">
        <v>1989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568</v>
      </c>
      <c r="AU147" s="14" t="s">
        <v>191</v>
      </c>
    </row>
    <row r="148" s="12" customFormat="1" ht="20.88" customHeight="1">
      <c r="A148" s="12"/>
      <c r="B148" s="209"/>
      <c r="C148" s="210"/>
      <c r="D148" s="211" t="s">
        <v>78</v>
      </c>
      <c r="E148" s="223" t="s">
        <v>1990</v>
      </c>
      <c r="F148" s="223" t="s">
        <v>1991</v>
      </c>
      <c r="G148" s="210"/>
      <c r="H148" s="210"/>
      <c r="I148" s="213"/>
      <c r="J148" s="224">
        <f>BK148</f>
        <v>0</v>
      </c>
      <c r="K148" s="210"/>
      <c r="L148" s="215"/>
      <c r="M148" s="216"/>
      <c r="N148" s="217"/>
      <c r="O148" s="217"/>
      <c r="P148" s="218">
        <f>SUM(P149:P153)</f>
        <v>0</v>
      </c>
      <c r="Q148" s="217"/>
      <c r="R148" s="218">
        <f>SUM(R149:R153)</f>
        <v>0</v>
      </c>
      <c r="S148" s="217"/>
      <c r="T148" s="219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0" t="s">
        <v>86</v>
      </c>
      <c r="AT148" s="221" t="s">
        <v>78</v>
      </c>
      <c r="AU148" s="221" t="s">
        <v>92</v>
      </c>
      <c r="AY148" s="220" t="s">
        <v>190</v>
      </c>
      <c r="BK148" s="222">
        <f>SUM(BK149:BK153)</f>
        <v>0</v>
      </c>
    </row>
    <row r="149" s="2" customFormat="1" ht="24.15" customHeight="1">
      <c r="A149" s="35"/>
      <c r="B149" s="36"/>
      <c r="C149" s="244" t="s">
        <v>8</v>
      </c>
      <c r="D149" s="244" t="s">
        <v>402</v>
      </c>
      <c r="E149" s="245" t="s">
        <v>1992</v>
      </c>
      <c r="F149" s="246" t="s">
        <v>1993</v>
      </c>
      <c r="G149" s="247" t="s">
        <v>1493</v>
      </c>
      <c r="H149" s="248">
        <v>15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47</v>
      </c>
      <c r="O149" s="89"/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353</v>
      </c>
      <c r="AT149" s="237" t="s">
        <v>402</v>
      </c>
      <c r="AU149" s="237" t="s">
        <v>191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273</v>
      </c>
      <c r="BM149" s="237" t="s">
        <v>1994</v>
      </c>
    </row>
    <row r="150" s="2" customFormat="1" ht="16.5" customHeight="1">
      <c r="A150" s="35"/>
      <c r="B150" s="36"/>
      <c r="C150" s="244" t="s">
        <v>257</v>
      </c>
      <c r="D150" s="244" t="s">
        <v>402</v>
      </c>
      <c r="E150" s="245" t="s">
        <v>1995</v>
      </c>
      <c r="F150" s="246" t="s">
        <v>1996</v>
      </c>
      <c r="G150" s="247" t="s">
        <v>1997</v>
      </c>
      <c r="H150" s="248">
        <v>1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191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1998</v>
      </c>
    </row>
    <row r="151" s="2" customFormat="1" ht="44.25" customHeight="1">
      <c r="A151" s="35"/>
      <c r="B151" s="36"/>
      <c r="C151" s="244" t="s">
        <v>262</v>
      </c>
      <c r="D151" s="244" t="s">
        <v>402</v>
      </c>
      <c r="E151" s="245" t="s">
        <v>1999</v>
      </c>
      <c r="F151" s="246" t="s">
        <v>2000</v>
      </c>
      <c r="G151" s="247" t="s">
        <v>2001</v>
      </c>
      <c r="H151" s="248">
        <v>1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191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2002</v>
      </c>
    </row>
    <row r="152" s="2" customFormat="1" ht="37.8" customHeight="1">
      <c r="A152" s="35"/>
      <c r="B152" s="36"/>
      <c r="C152" s="244" t="s">
        <v>268</v>
      </c>
      <c r="D152" s="244" t="s">
        <v>402</v>
      </c>
      <c r="E152" s="245" t="s">
        <v>2003</v>
      </c>
      <c r="F152" s="246" t="s">
        <v>2004</v>
      </c>
      <c r="G152" s="247" t="s">
        <v>1997</v>
      </c>
      <c r="H152" s="248">
        <v>1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191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2005</v>
      </c>
    </row>
    <row r="153" s="2" customFormat="1">
      <c r="A153" s="35"/>
      <c r="B153" s="36"/>
      <c r="C153" s="37"/>
      <c r="D153" s="255" t="s">
        <v>568</v>
      </c>
      <c r="E153" s="37"/>
      <c r="F153" s="256" t="s">
        <v>2006</v>
      </c>
      <c r="G153" s="37"/>
      <c r="H153" s="37"/>
      <c r="I153" s="241"/>
      <c r="J153" s="37"/>
      <c r="K153" s="37"/>
      <c r="L153" s="41"/>
      <c r="M153" s="257"/>
      <c r="N153" s="258"/>
      <c r="O153" s="259"/>
      <c r="P153" s="259"/>
      <c r="Q153" s="259"/>
      <c r="R153" s="259"/>
      <c r="S153" s="259"/>
      <c r="T153" s="26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568</v>
      </c>
      <c r="AU153" s="14" t="s">
        <v>191</v>
      </c>
    </row>
    <row r="154" s="2" customFormat="1" ht="6.96" customHeight="1">
      <c r="A154" s="35"/>
      <c r="B154" s="64"/>
      <c r="C154" s="65"/>
      <c r="D154" s="65"/>
      <c r="E154" s="65"/>
      <c r="F154" s="65"/>
      <c r="G154" s="65"/>
      <c r="H154" s="65"/>
      <c r="I154" s="65"/>
      <c r="J154" s="65"/>
      <c r="K154" s="65"/>
      <c r="L154" s="41"/>
      <c r="M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</sheetData>
  <sheetProtection sheet="1" autoFilter="0" formatColumns="0" formatRows="0" objects="1" scenarios="1" spinCount="100000" saltValue="A9fgscmI1qY3p3dxjlag2g9saVy8UZ/0NnF+AvH4/c0cvH8j8Uil61TMk7L6KY6dhzpA1rTVQ3Umsy4sNyt32A==" hashValue="XBJZWifZxmi3ZrN4SzVUXuh3CrO4G2twTrKZqN6oOQzaMai1+cao0xRlaIDEA0oEJU7nda2OWE3Rf3CuTRLukA==" algorithmName="SHA-512" password="CC35"/>
  <autoFilter ref="C123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2007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152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ROUND(J136,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ROUND((SUM(BE136:BE383)),  2)</f>
        <v>0</v>
      </c>
      <c r="G35" s="35"/>
      <c r="H35" s="35"/>
      <c r="I35" s="162">
        <v>0.20999999999999999</v>
      </c>
      <c r="J35" s="161">
        <f>ROUND(((SUM(BE136:BE383))*I35),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ROUND((SUM(BF136:BF383)),  2)</f>
        <v>0</v>
      </c>
      <c r="G36" s="35"/>
      <c r="H36" s="35"/>
      <c r="I36" s="162">
        <v>0.12</v>
      </c>
      <c r="J36" s="161">
        <f>ROUND(((SUM(BF136:BF383))*I36),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ROUND((SUM(BG136:BG383)),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ROUND((SUM(BH136:BH383)),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ROUND((SUM(BI136:BI383)),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2007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01 - Stavební část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J136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J137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159</v>
      </c>
      <c r="E100" s="194"/>
      <c r="F100" s="194"/>
      <c r="G100" s="194"/>
      <c r="H100" s="194"/>
      <c r="I100" s="194"/>
      <c r="J100" s="195">
        <f>J138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161</v>
      </c>
      <c r="E101" s="194"/>
      <c r="F101" s="194"/>
      <c r="G101" s="194"/>
      <c r="H101" s="194"/>
      <c r="I101" s="194"/>
      <c r="J101" s="195">
        <f>J141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162</v>
      </c>
      <c r="E102" s="194"/>
      <c r="F102" s="194"/>
      <c r="G102" s="194"/>
      <c r="H102" s="194"/>
      <c r="I102" s="194"/>
      <c r="J102" s="195">
        <f>J160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163</v>
      </c>
      <c r="E103" s="194"/>
      <c r="F103" s="194"/>
      <c r="G103" s="194"/>
      <c r="H103" s="194"/>
      <c r="I103" s="194"/>
      <c r="J103" s="195">
        <f>J191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164</v>
      </c>
      <c r="E104" s="194"/>
      <c r="F104" s="194"/>
      <c r="G104" s="194"/>
      <c r="H104" s="194"/>
      <c r="I104" s="194"/>
      <c r="J104" s="195">
        <f>J200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6"/>
      <c r="C105" s="187"/>
      <c r="D105" s="188" t="s">
        <v>165</v>
      </c>
      <c r="E105" s="189"/>
      <c r="F105" s="189"/>
      <c r="G105" s="189"/>
      <c r="H105" s="189"/>
      <c r="I105" s="189"/>
      <c r="J105" s="190">
        <f>J203</f>
        <v>0</v>
      </c>
      <c r="K105" s="187"/>
      <c r="L105" s="19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2"/>
      <c r="C106" s="131"/>
      <c r="D106" s="193" t="s">
        <v>166</v>
      </c>
      <c r="E106" s="194"/>
      <c r="F106" s="194"/>
      <c r="G106" s="194"/>
      <c r="H106" s="194"/>
      <c r="I106" s="194"/>
      <c r="J106" s="195">
        <f>J204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167</v>
      </c>
      <c r="E107" s="194"/>
      <c r="F107" s="194"/>
      <c r="G107" s="194"/>
      <c r="H107" s="194"/>
      <c r="I107" s="194"/>
      <c r="J107" s="195">
        <f>J217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168</v>
      </c>
      <c r="E108" s="194"/>
      <c r="F108" s="194"/>
      <c r="G108" s="194"/>
      <c r="H108" s="194"/>
      <c r="I108" s="194"/>
      <c r="J108" s="195">
        <f>J220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169</v>
      </c>
      <c r="E109" s="194"/>
      <c r="F109" s="194"/>
      <c r="G109" s="194"/>
      <c r="H109" s="194"/>
      <c r="I109" s="194"/>
      <c r="J109" s="195">
        <f>J252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170</v>
      </c>
      <c r="E110" s="194"/>
      <c r="F110" s="194"/>
      <c r="G110" s="194"/>
      <c r="H110" s="194"/>
      <c r="I110" s="194"/>
      <c r="J110" s="195">
        <f>J259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2"/>
      <c r="C111" s="131"/>
      <c r="D111" s="193" t="s">
        <v>171</v>
      </c>
      <c r="E111" s="194"/>
      <c r="F111" s="194"/>
      <c r="G111" s="194"/>
      <c r="H111" s="194"/>
      <c r="I111" s="194"/>
      <c r="J111" s="195">
        <f>J304</f>
        <v>0</v>
      </c>
      <c r="K111" s="131"/>
      <c r="L111" s="19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2"/>
      <c r="C112" s="131"/>
      <c r="D112" s="193" t="s">
        <v>172</v>
      </c>
      <c r="E112" s="194"/>
      <c r="F112" s="194"/>
      <c r="G112" s="194"/>
      <c r="H112" s="194"/>
      <c r="I112" s="194"/>
      <c r="J112" s="195">
        <f>J328</f>
        <v>0</v>
      </c>
      <c r="K112" s="131"/>
      <c r="L112" s="19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2"/>
      <c r="C113" s="131"/>
      <c r="D113" s="193" t="s">
        <v>173</v>
      </c>
      <c r="E113" s="194"/>
      <c r="F113" s="194"/>
      <c r="G113" s="194"/>
      <c r="H113" s="194"/>
      <c r="I113" s="194"/>
      <c r="J113" s="195">
        <f>J347</f>
        <v>0</v>
      </c>
      <c r="K113" s="131"/>
      <c r="L113" s="19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2"/>
      <c r="C114" s="131"/>
      <c r="D114" s="193" t="s">
        <v>174</v>
      </c>
      <c r="E114" s="194"/>
      <c r="F114" s="194"/>
      <c r="G114" s="194"/>
      <c r="H114" s="194"/>
      <c r="I114" s="194"/>
      <c r="J114" s="195">
        <f>J379</f>
        <v>0</v>
      </c>
      <c r="K114" s="131"/>
      <c r="L114" s="19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2" customFormat="1" ht="21.84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64"/>
      <c r="C116" s="65"/>
      <c r="D116" s="65"/>
      <c r="E116" s="65"/>
      <c r="F116" s="65"/>
      <c r="G116" s="65"/>
      <c r="H116" s="65"/>
      <c r="I116" s="65"/>
      <c r="J116" s="65"/>
      <c r="K116" s="65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="2" customFormat="1" ht="6.96" customHeight="1">
      <c r="A120" s="35"/>
      <c r="B120" s="66"/>
      <c r="C120" s="67"/>
      <c r="D120" s="67"/>
      <c r="E120" s="67"/>
      <c r="F120" s="67"/>
      <c r="G120" s="67"/>
      <c r="H120" s="67"/>
      <c r="I120" s="67"/>
      <c r="J120" s="67"/>
      <c r="K120" s="6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4.96" customHeight="1">
      <c r="A121" s="35"/>
      <c r="B121" s="36"/>
      <c r="C121" s="20" t="s">
        <v>175</v>
      </c>
      <c r="D121" s="37"/>
      <c r="E121" s="37"/>
      <c r="F121" s="37"/>
      <c r="G121" s="37"/>
      <c r="H121" s="37"/>
      <c r="I121" s="37"/>
      <c r="J121" s="37"/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16</v>
      </c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181" t="str">
        <f>E7</f>
        <v>Plzeň zastávka ON - oprava bytové části</v>
      </c>
      <c r="F124" s="29"/>
      <c r="G124" s="29"/>
      <c r="H124" s="29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" customFormat="1" ht="12" customHeight="1">
      <c r="B125" s="18"/>
      <c r="C125" s="29" t="s">
        <v>149</v>
      </c>
      <c r="D125" s="19"/>
      <c r="E125" s="19"/>
      <c r="F125" s="19"/>
      <c r="G125" s="19"/>
      <c r="H125" s="19"/>
      <c r="I125" s="19"/>
      <c r="J125" s="19"/>
      <c r="K125" s="19"/>
      <c r="L125" s="17"/>
    </row>
    <row r="126" s="2" customFormat="1" ht="16.5" customHeight="1">
      <c r="A126" s="35"/>
      <c r="B126" s="36"/>
      <c r="C126" s="37"/>
      <c r="D126" s="37"/>
      <c r="E126" s="181" t="s">
        <v>2007</v>
      </c>
      <c r="F126" s="37"/>
      <c r="G126" s="37"/>
      <c r="H126" s="37"/>
      <c r="I126" s="37"/>
      <c r="J126" s="37"/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151</v>
      </c>
      <c r="D127" s="37"/>
      <c r="E127" s="37"/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74" t="str">
        <f>E11</f>
        <v>PS 01 - Stavební část</v>
      </c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2" customHeight="1">
      <c r="A130" s="35"/>
      <c r="B130" s="36"/>
      <c r="C130" s="29" t="s">
        <v>20</v>
      </c>
      <c r="D130" s="37"/>
      <c r="E130" s="37"/>
      <c r="F130" s="24" t="str">
        <f>F14</f>
        <v>parc. č. 6594, k.ú. Plzeň</v>
      </c>
      <c r="G130" s="37"/>
      <c r="H130" s="37"/>
      <c r="I130" s="29" t="s">
        <v>22</v>
      </c>
      <c r="J130" s="77" t="str">
        <f>IF(J14="","",J14)</f>
        <v>18. 5. 2026</v>
      </c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40.05" customHeight="1">
      <c r="A132" s="35"/>
      <c r="B132" s="36"/>
      <c r="C132" s="29" t="s">
        <v>24</v>
      </c>
      <c r="D132" s="37"/>
      <c r="E132" s="37"/>
      <c r="F132" s="24" t="str">
        <f>E17</f>
        <v>Správa železnic, s.o., Dlážděná 1003/7, Praha 1</v>
      </c>
      <c r="G132" s="37"/>
      <c r="H132" s="37"/>
      <c r="I132" s="29" t="s">
        <v>32</v>
      </c>
      <c r="J132" s="33" t="str">
        <f>E23</f>
        <v>SILETI CZ, s.r.o., Seifertova 2919/12, Praha 2</v>
      </c>
      <c r="K132" s="37"/>
      <c r="L132" s="61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40.05" customHeight="1">
      <c r="A133" s="35"/>
      <c r="B133" s="36"/>
      <c r="C133" s="29" t="s">
        <v>30</v>
      </c>
      <c r="D133" s="37"/>
      <c r="E133" s="37"/>
      <c r="F133" s="24" t="str">
        <f>IF(E20="","",E20)</f>
        <v>Vyplň údaj</v>
      </c>
      <c r="G133" s="37"/>
      <c r="H133" s="37"/>
      <c r="I133" s="29" t="s">
        <v>37</v>
      </c>
      <c r="J133" s="33" t="str">
        <f>E26</f>
        <v>SILETI CZ, s.r.o., Seifertova 2919/12, Praha 2</v>
      </c>
      <c r="K133" s="37"/>
      <c r="L133" s="61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0.32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61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11" customFormat="1" ht="29.28" customHeight="1">
      <c r="A135" s="197"/>
      <c r="B135" s="198"/>
      <c r="C135" s="199" t="s">
        <v>176</v>
      </c>
      <c r="D135" s="200" t="s">
        <v>64</v>
      </c>
      <c r="E135" s="200" t="s">
        <v>60</v>
      </c>
      <c r="F135" s="200" t="s">
        <v>61</v>
      </c>
      <c r="G135" s="200" t="s">
        <v>177</v>
      </c>
      <c r="H135" s="200" t="s">
        <v>178</v>
      </c>
      <c r="I135" s="200" t="s">
        <v>179</v>
      </c>
      <c r="J135" s="201" t="s">
        <v>155</v>
      </c>
      <c r="K135" s="202" t="s">
        <v>180</v>
      </c>
      <c r="L135" s="203"/>
      <c r="M135" s="98" t="s">
        <v>1</v>
      </c>
      <c r="N135" s="99" t="s">
        <v>43</v>
      </c>
      <c r="O135" s="99" t="s">
        <v>181</v>
      </c>
      <c r="P135" s="99" t="s">
        <v>182</v>
      </c>
      <c r="Q135" s="99" t="s">
        <v>183</v>
      </c>
      <c r="R135" s="99" t="s">
        <v>184</v>
      </c>
      <c r="S135" s="99" t="s">
        <v>185</v>
      </c>
      <c r="T135" s="100" t="s">
        <v>186</v>
      </c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97"/>
      <c r="AE135" s="197"/>
    </row>
    <row r="136" s="2" customFormat="1" ht="22.8" customHeight="1">
      <c r="A136" s="35"/>
      <c r="B136" s="36"/>
      <c r="C136" s="105" t="s">
        <v>187</v>
      </c>
      <c r="D136" s="37"/>
      <c r="E136" s="37"/>
      <c r="F136" s="37"/>
      <c r="G136" s="37"/>
      <c r="H136" s="37"/>
      <c r="I136" s="37"/>
      <c r="J136" s="204">
        <f>BK136</f>
        <v>0</v>
      </c>
      <c r="K136" s="37"/>
      <c r="L136" s="41"/>
      <c r="M136" s="101"/>
      <c r="N136" s="205"/>
      <c r="O136" s="102"/>
      <c r="P136" s="206">
        <f>P137+P203</f>
        <v>0</v>
      </c>
      <c r="Q136" s="102"/>
      <c r="R136" s="206">
        <f>R137+R203</f>
        <v>14.121647040000001</v>
      </c>
      <c r="S136" s="102"/>
      <c r="T136" s="207">
        <f>T137+T203</f>
        <v>41.202385709999994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78</v>
      </c>
      <c r="AU136" s="14" t="s">
        <v>157</v>
      </c>
      <c r="BK136" s="208">
        <f>BK137+BK203</f>
        <v>0</v>
      </c>
    </row>
    <row r="137" s="12" customFormat="1" ht="25.92" customHeight="1">
      <c r="A137" s="12"/>
      <c r="B137" s="209"/>
      <c r="C137" s="210"/>
      <c r="D137" s="211" t="s">
        <v>78</v>
      </c>
      <c r="E137" s="212" t="s">
        <v>188</v>
      </c>
      <c r="F137" s="212" t="s">
        <v>189</v>
      </c>
      <c r="G137" s="210"/>
      <c r="H137" s="210"/>
      <c r="I137" s="213"/>
      <c r="J137" s="214">
        <f>BK137</f>
        <v>0</v>
      </c>
      <c r="K137" s="210"/>
      <c r="L137" s="215"/>
      <c r="M137" s="216"/>
      <c r="N137" s="217"/>
      <c r="O137" s="217"/>
      <c r="P137" s="218">
        <f>P138+P141+P160+P191+P200</f>
        <v>0</v>
      </c>
      <c r="Q137" s="217"/>
      <c r="R137" s="218">
        <f>R138+R141+R160+R191+R200</f>
        <v>6.5632298800000015</v>
      </c>
      <c r="S137" s="217"/>
      <c r="T137" s="219">
        <f>T138+T141+T160+T191+T200</f>
        <v>34.551024999999996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0" t="s">
        <v>86</v>
      </c>
      <c r="AT137" s="221" t="s">
        <v>78</v>
      </c>
      <c r="AU137" s="221" t="s">
        <v>79</v>
      </c>
      <c r="AY137" s="220" t="s">
        <v>190</v>
      </c>
      <c r="BK137" s="222">
        <f>BK138+BK141+BK160+BK191+BK200</f>
        <v>0</v>
      </c>
    </row>
    <row r="138" s="12" customFormat="1" ht="22.8" customHeight="1">
      <c r="A138" s="12"/>
      <c r="B138" s="209"/>
      <c r="C138" s="210"/>
      <c r="D138" s="211" t="s">
        <v>78</v>
      </c>
      <c r="E138" s="223" t="s">
        <v>191</v>
      </c>
      <c r="F138" s="223" t="s">
        <v>192</v>
      </c>
      <c r="G138" s="210"/>
      <c r="H138" s="210"/>
      <c r="I138" s="213"/>
      <c r="J138" s="224">
        <f>BK138</f>
        <v>0</v>
      </c>
      <c r="K138" s="210"/>
      <c r="L138" s="215"/>
      <c r="M138" s="216"/>
      <c r="N138" s="217"/>
      <c r="O138" s="217"/>
      <c r="P138" s="218">
        <f>SUM(P139:P140)</f>
        <v>0</v>
      </c>
      <c r="Q138" s="217"/>
      <c r="R138" s="218">
        <f>SUM(R139:R140)</f>
        <v>0.14257800000000001</v>
      </c>
      <c r="S138" s="217"/>
      <c r="T138" s="219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86</v>
      </c>
      <c r="AY138" s="220" t="s">
        <v>190</v>
      </c>
      <c r="BK138" s="222">
        <f>SUM(BK139:BK140)</f>
        <v>0</v>
      </c>
    </row>
    <row r="139" s="2" customFormat="1" ht="33" customHeight="1">
      <c r="A139" s="35"/>
      <c r="B139" s="36"/>
      <c r="C139" s="225" t="s">
        <v>86</v>
      </c>
      <c r="D139" s="225" t="s">
        <v>193</v>
      </c>
      <c r="E139" s="226" t="s">
        <v>216</v>
      </c>
      <c r="F139" s="227" t="s">
        <v>217</v>
      </c>
      <c r="G139" s="228" t="s">
        <v>196</v>
      </c>
      <c r="H139" s="229">
        <v>1.8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0.079210000000000003</v>
      </c>
      <c r="R139" s="235">
        <f>Q139*H139</f>
        <v>0.14257800000000001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197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197</v>
      </c>
      <c r="BM139" s="237" t="s">
        <v>2008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219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12" customFormat="1" ht="22.8" customHeight="1">
      <c r="A141" s="12"/>
      <c r="B141" s="209"/>
      <c r="C141" s="210"/>
      <c r="D141" s="211" t="s">
        <v>78</v>
      </c>
      <c r="E141" s="223" t="s">
        <v>220</v>
      </c>
      <c r="F141" s="223" t="s">
        <v>232</v>
      </c>
      <c r="G141" s="210"/>
      <c r="H141" s="210"/>
      <c r="I141" s="213"/>
      <c r="J141" s="224">
        <f>BK141</f>
        <v>0</v>
      </c>
      <c r="K141" s="210"/>
      <c r="L141" s="215"/>
      <c r="M141" s="216"/>
      <c r="N141" s="217"/>
      <c r="O141" s="217"/>
      <c r="P141" s="218">
        <f>SUM(P142:P159)</f>
        <v>0</v>
      </c>
      <c r="Q141" s="217"/>
      <c r="R141" s="218">
        <f>SUM(R142:R159)</f>
        <v>6.4182185600000015</v>
      </c>
      <c r="S141" s="217"/>
      <c r="T141" s="219">
        <f>SUM(T142:T159)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0" t="s">
        <v>86</v>
      </c>
      <c r="AT141" s="221" t="s">
        <v>78</v>
      </c>
      <c r="AU141" s="221" t="s">
        <v>86</v>
      </c>
      <c r="AY141" s="220" t="s">
        <v>190</v>
      </c>
      <c r="BK141" s="222">
        <f>SUM(BK142:BK159)</f>
        <v>0</v>
      </c>
    </row>
    <row r="142" s="2" customFormat="1" ht="21.75" customHeight="1">
      <c r="A142" s="35"/>
      <c r="B142" s="36"/>
      <c r="C142" s="225" t="s">
        <v>92</v>
      </c>
      <c r="D142" s="225" t="s">
        <v>193</v>
      </c>
      <c r="E142" s="226" t="s">
        <v>234</v>
      </c>
      <c r="F142" s="227" t="s">
        <v>235</v>
      </c>
      <c r="G142" s="228" t="s">
        <v>196</v>
      </c>
      <c r="H142" s="229">
        <v>142.78100000000001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0.0019300000000000001</v>
      </c>
      <c r="R142" s="235">
        <f>Q142*H142</f>
        <v>0.27556733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2009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237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16.5" customHeight="1">
      <c r="A144" s="35"/>
      <c r="B144" s="36"/>
      <c r="C144" s="225" t="s">
        <v>191</v>
      </c>
      <c r="D144" s="225" t="s">
        <v>193</v>
      </c>
      <c r="E144" s="226" t="s">
        <v>239</v>
      </c>
      <c r="F144" s="227" t="s">
        <v>240</v>
      </c>
      <c r="G144" s="228" t="s">
        <v>196</v>
      </c>
      <c r="H144" s="229">
        <v>142.78100000000001</v>
      </c>
      <c r="I144" s="230"/>
      <c r="J144" s="231">
        <f>ROUND(I144*H144,2)</f>
        <v>0</v>
      </c>
      <c r="K144" s="232"/>
      <c r="L144" s="41"/>
      <c r="M144" s="233" t="s">
        <v>1</v>
      </c>
      <c r="N144" s="234" t="s">
        <v>47</v>
      </c>
      <c r="O144" s="89"/>
      <c r="P144" s="235">
        <f>O144*H144</f>
        <v>0</v>
      </c>
      <c r="Q144" s="235">
        <v>0.0064999999999999997</v>
      </c>
      <c r="R144" s="235">
        <f>Q144*H144</f>
        <v>0.92807649999999997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197</v>
      </c>
      <c r="AT144" s="237" t="s">
        <v>193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197</v>
      </c>
      <c r="BM144" s="237" t="s">
        <v>2010</v>
      </c>
    </row>
    <row r="145" s="2" customFormat="1">
      <c r="A145" s="35"/>
      <c r="B145" s="36"/>
      <c r="C145" s="37"/>
      <c r="D145" s="239" t="s">
        <v>200</v>
      </c>
      <c r="E145" s="37"/>
      <c r="F145" s="240" t="s">
        <v>242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200</v>
      </c>
      <c r="AU145" s="14" t="s">
        <v>92</v>
      </c>
    </row>
    <row r="146" s="2" customFormat="1" ht="21.75" customHeight="1">
      <c r="A146" s="35"/>
      <c r="B146" s="36"/>
      <c r="C146" s="225" t="s">
        <v>197</v>
      </c>
      <c r="D146" s="225" t="s">
        <v>193</v>
      </c>
      <c r="E146" s="226" t="s">
        <v>244</v>
      </c>
      <c r="F146" s="227" t="s">
        <v>245</v>
      </c>
      <c r="G146" s="228" t="s">
        <v>196</v>
      </c>
      <c r="H146" s="229">
        <v>6.7800000000000002</v>
      </c>
      <c r="I146" s="230"/>
      <c r="J146" s="231">
        <f>ROUND(I146*H146,2)</f>
        <v>0</v>
      </c>
      <c r="K146" s="232"/>
      <c r="L146" s="41"/>
      <c r="M146" s="233" t="s">
        <v>1</v>
      </c>
      <c r="N146" s="234" t="s">
        <v>47</v>
      </c>
      <c r="O146" s="89"/>
      <c r="P146" s="235">
        <f>O146*H146</f>
        <v>0</v>
      </c>
      <c r="Q146" s="235">
        <v>0.0043800000000000002</v>
      </c>
      <c r="R146" s="235">
        <f>Q146*H146</f>
        <v>0.029696400000000001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197</v>
      </c>
      <c r="AT146" s="237" t="s">
        <v>193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197</v>
      </c>
      <c r="BM146" s="237" t="s">
        <v>2011</v>
      </c>
    </row>
    <row r="147" s="2" customFormat="1">
      <c r="A147" s="35"/>
      <c r="B147" s="36"/>
      <c r="C147" s="37"/>
      <c r="D147" s="239" t="s">
        <v>200</v>
      </c>
      <c r="E147" s="37"/>
      <c r="F147" s="240" t="s">
        <v>247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200</v>
      </c>
      <c r="AU147" s="14" t="s">
        <v>92</v>
      </c>
    </row>
    <row r="148" s="2" customFormat="1" ht="16.5" customHeight="1">
      <c r="A148" s="35"/>
      <c r="B148" s="36"/>
      <c r="C148" s="225" t="s">
        <v>198</v>
      </c>
      <c r="D148" s="225" t="s">
        <v>193</v>
      </c>
      <c r="E148" s="226" t="s">
        <v>249</v>
      </c>
      <c r="F148" s="227" t="s">
        <v>250</v>
      </c>
      <c r="G148" s="228" t="s">
        <v>196</v>
      </c>
      <c r="H148" s="229">
        <v>126.07599999999999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0.0040000000000000001</v>
      </c>
      <c r="R148" s="235">
        <f>Q148*H148</f>
        <v>0.50430399999999997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197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197</v>
      </c>
      <c r="BM148" s="237" t="s">
        <v>2012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252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4.15" customHeight="1">
      <c r="A150" s="35"/>
      <c r="B150" s="36"/>
      <c r="C150" s="225" t="s">
        <v>220</v>
      </c>
      <c r="D150" s="225" t="s">
        <v>193</v>
      </c>
      <c r="E150" s="226" t="s">
        <v>253</v>
      </c>
      <c r="F150" s="227" t="s">
        <v>254</v>
      </c>
      <c r="G150" s="228" t="s">
        <v>196</v>
      </c>
      <c r="H150" s="229">
        <v>142.78100000000001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0.015400000000000001</v>
      </c>
      <c r="R150" s="235">
        <f>Q150*H150</f>
        <v>2.1988274000000003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197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197</v>
      </c>
      <c r="BM150" s="237" t="s">
        <v>2013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256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24.15" customHeight="1">
      <c r="A152" s="35"/>
      <c r="B152" s="36"/>
      <c r="C152" s="225" t="s">
        <v>226</v>
      </c>
      <c r="D152" s="225" t="s">
        <v>193</v>
      </c>
      <c r="E152" s="226" t="s">
        <v>258</v>
      </c>
      <c r="F152" s="227" t="s">
        <v>259</v>
      </c>
      <c r="G152" s="228" t="s">
        <v>196</v>
      </c>
      <c r="H152" s="229">
        <v>285.56200000000001</v>
      </c>
      <c r="I152" s="230"/>
      <c r="J152" s="231">
        <f>ROUND(I152*H152,2)</f>
        <v>0</v>
      </c>
      <c r="K152" s="232"/>
      <c r="L152" s="41"/>
      <c r="M152" s="233" t="s">
        <v>1</v>
      </c>
      <c r="N152" s="234" t="s">
        <v>47</v>
      </c>
      <c r="O152" s="89"/>
      <c r="P152" s="235">
        <f>O152*H152</f>
        <v>0</v>
      </c>
      <c r="Q152" s="235">
        <v>0.0079000000000000008</v>
      </c>
      <c r="R152" s="235">
        <f>Q152*H152</f>
        <v>2.2559398000000002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197</v>
      </c>
      <c r="AT152" s="237" t="s">
        <v>193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197</v>
      </c>
      <c r="BM152" s="237" t="s">
        <v>2014</v>
      </c>
    </row>
    <row r="153" s="2" customFormat="1">
      <c r="A153" s="35"/>
      <c r="B153" s="36"/>
      <c r="C153" s="37"/>
      <c r="D153" s="239" t="s">
        <v>200</v>
      </c>
      <c r="E153" s="37"/>
      <c r="F153" s="240" t="s">
        <v>261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200</v>
      </c>
      <c r="AU153" s="14" t="s">
        <v>92</v>
      </c>
    </row>
    <row r="154" s="2" customFormat="1" ht="24.15" customHeight="1">
      <c r="A154" s="35"/>
      <c r="B154" s="36"/>
      <c r="C154" s="225" t="s">
        <v>233</v>
      </c>
      <c r="D154" s="225" t="s">
        <v>193</v>
      </c>
      <c r="E154" s="226" t="s">
        <v>263</v>
      </c>
      <c r="F154" s="227" t="s">
        <v>264</v>
      </c>
      <c r="G154" s="228" t="s">
        <v>265</v>
      </c>
      <c r="H154" s="229">
        <v>56.200000000000003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47</v>
      </c>
      <c r="O154" s="89"/>
      <c r="P154" s="235">
        <f>O154*H154</f>
        <v>0</v>
      </c>
      <c r="Q154" s="235">
        <v>0.0015</v>
      </c>
      <c r="R154" s="235">
        <f>Q154*H154</f>
        <v>0.0843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197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197</v>
      </c>
      <c r="BM154" s="237" t="s">
        <v>2015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267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2" customFormat="1" ht="24.15" customHeight="1">
      <c r="A156" s="35"/>
      <c r="B156" s="36"/>
      <c r="C156" s="225" t="s">
        <v>238</v>
      </c>
      <c r="D156" s="225" t="s">
        <v>193</v>
      </c>
      <c r="E156" s="226" t="s">
        <v>269</v>
      </c>
      <c r="F156" s="227" t="s">
        <v>270</v>
      </c>
      <c r="G156" s="228" t="s">
        <v>196</v>
      </c>
      <c r="H156" s="229">
        <v>1.8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0.074260000000000007</v>
      </c>
      <c r="R156" s="235">
        <f>Q156*H156</f>
        <v>0.13366800000000001</v>
      </c>
      <c r="S156" s="235">
        <v>0</v>
      </c>
      <c r="T156" s="23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197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197</v>
      </c>
      <c r="BM156" s="237" t="s">
        <v>2016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272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2" customFormat="1" ht="16.5" customHeight="1">
      <c r="A158" s="35"/>
      <c r="B158" s="36"/>
      <c r="C158" s="225" t="s">
        <v>243</v>
      </c>
      <c r="D158" s="225" t="s">
        <v>193</v>
      </c>
      <c r="E158" s="226" t="s">
        <v>274</v>
      </c>
      <c r="F158" s="227" t="s">
        <v>275</v>
      </c>
      <c r="G158" s="228" t="s">
        <v>196</v>
      </c>
      <c r="H158" s="229">
        <v>60.301000000000002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0.00012999999999999999</v>
      </c>
      <c r="R158" s="235">
        <f>Q158*H158</f>
        <v>0.0078391299999999997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197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197</v>
      </c>
      <c r="BM158" s="237" t="s">
        <v>2017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277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12" customFormat="1" ht="22.8" customHeight="1">
      <c r="A160" s="12"/>
      <c r="B160" s="209"/>
      <c r="C160" s="210"/>
      <c r="D160" s="211" t="s">
        <v>78</v>
      </c>
      <c r="E160" s="223" t="s">
        <v>238</v>
      </c>
      <c r="F160" s="223" t="s">
        <v>278</v>
      </c>
      <c r="G160" s="210"/>
      <c r="H160" s="210"/>
      <c r="I160" s="213"/>
      <c r="J160" s="224">
        <f>BK160</f>
        <v>0</v>
      </c>
      <c r="K160" s="210"/>
      <c r="L160" s="215"/>
      <c r="M160" s="216"/>
      <c r="N160" s="217"/>
      <c r="O160" s="217"/>
      <c r="P160" s="218">
        <f>SUM(P161:P190)</f>
        <v>0</v>
      </c>
      <c r="Q160" s="217"/>
      <c r="R160" s="218">
        <f>SUM(R161:R190)</f>
        <v>0.0024333200000000001</v>
      </c>
      <c r="S160" s="217"/>
      <c r="T160" s="219">
        <f>SUM(T161:T190)</f>
        <v>34.551024999999996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0" t="s">
        <v>86</v>
      </c>
      <c r="AT160" s="221" t="s">
        <v>78</v>
      </c>
      <c r="AU160" s="221" t="s">
        <v>86</v>
      </c>
      <c r="AY160" s="220" t="s">
        <v>190</v>
      </c>
      <c r="BK160" s="222">
        <f>SUM(BK161:BK190)</f>
        <v>0</v>
      </c>
    </row>
    <row r="161" s="2" customFormat="1" ht="33" customHeight="1">
      <c r="A161" s="35"/>
      <c r="B161" s="36"/>
      <c r="C161" s="225" t="s">
        <v>248</v>
      </c>
      <c r="D161" s="225" t="s">
        <v>193</v>
      </c>
      <c r="E161" s="226" t="s">
        <v>280</v>
      </c>
      <c r="F161" s="227" t="s">
        <v>281</v>
      </c>
      <c r="G161" s="228" t="s">
        <v>196</v>
      </c>
      <c r="H161" s="229">
        <v>59.57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</v>
      </c>
      <c r="R161" s="235">
        <f>Q161*H161</f>
        <v>0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197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197</v>
      </c>
      <c r="BM161" s="237" t="s">
        <v>2018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283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24.15" customHeight="1">
      <c r="A163" s="35"/>
      <c r="B163" s="36"/>
      <c r="C163" s="225" t="s">
        <v>8</v>
      </c>
      <c r="D163" s="225" t="s">
        <v>193</v>
      </c>
      <c r="E163" s="226" t="s">
        <v>285</v>
      </c>
      <c r="F163" s="227" t="s">
        <v>286</v>
      </c>
      <c r="G163" s="228" t="s">
        <v>196</v>
      </c>
      <c r="H163" s="229">
        <v>60.832999999999998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4.0000000000000003E-05</v>
      </c>
      <c r="R163" s="235">
        <f>Q163*H163</f>
        <v>0.0024333200000000001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197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197</v>
      </c>
      <c r="BM163" s="237" t="s">
        <v>2019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288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25" t="s">
        <v>257</v>
      </c>
      <c r="D165" s="225" t="s">
        <v>193</v>
      </c>
      <c r="E165" s="226" t="s">
        <v>290</v>
      </c>
      <c r="F165" s="227" t="s">
        <v>291</v>
      </c>
      <c r="G165" s="228" t="s">
        <v>196</v>
      </c>
      <c r="H165" s="229">
        <v>34.651000000000003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</v>
      </c>
      <c r="R165" s="235">
        <f>Q165*H165</f>
        <v>0</v>
      </c>
      <c r="S165" s="235">
        <v>0.21099999999999999</v>
      </c>
      <c r="T165" s="236">
        <f>S165*H165</f>
        <v>7.3113610000000007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197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197</v>
      </c>
      <c r="BM165" s="237" t="s">
        <v>2020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293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262</v>
      </c>
      <c r="D167" s="225" t="s">
        <v>193</v>
      </c>
      <c r="E167" s="226" t="s">
        <v>295</v>
      </c>
      <c r="F167" s="227" t="s">
        <v>296</v>
      </c>
      <c r="G167" s="228" t="s">
        <v>196</v>
      </c>
      <c r="H167" s="229">
        <v>1.2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0.33700000000000002</v>
      </c>
      <c r="T167" s="236">
        <f>S167*H167</f>
        <v>0.40440000000000004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197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197</v>
      </c>
      <c r="BM167" s="237" t="s">
        <v>2021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298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1.75" customHeight="1">
      <c r="A169" s="35"/>
      <c r="B169" s="36"/>
      <c r="C169" s="225" t="s">
        <v>268</v>
      </c>
      <c r="D169" s="225" t="s">
        <v>193</v>
      </c>
      <c r="E169" s="226" t="s">
        <v>2022</v>
      </c>
      <c r="F169" s="227" t="s">
        <v>2023</v>
      </c>
      <c r="G169" s="228" t="s">
        <v>208</v>
      </c>
      <c r="H169" s="229">
        <v>0.042999999999999997</v>
      </c>
      <c r="I169" s="230"/>
      <c r="J169" s="231">
        <f>ROUND(I169*H169,2)</f>
        <v>0</v>
      </c>
      <c r="K169" s="232"/>
      <c r="L169" s="41"/>
      <c r="M169" s="233" t="s">
        <v>1</v>
      </c>
      <c r="N169" s="234" t="s">
        <v>47</v>
      </c>
      <c r="O169" s="89"/>
      <c r="P169" s="235">
        <f>O169*H169</f>
        <v>0</v>
      </c>
      <c r="Q169" s="235">
        <v>0</v>
      </c>
      <c r="R169" s="235">
        <f>Q169*H169</f>
        <v>0</v>
      </c>
      <c r="S169" s="235">
        <v>2.1000000000000001</v>
      </c>
      <c r="T169" s="236">
        <f>S169*H169</f>
        <v>0.090299999999999991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197</v>
      </c>
      <c r="AT169" s="237" t="s">
        <v>193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197</v>
      </c>
      <c r="BM169" s="237" t="s">
        <v>2024</v>
      </c>
    </row>
    <row r="170" s="2" customFormat="1">
      <c r="A170" s="35"/>
      <c r="B170" s="36"/>
      <c r="C170" s="37"/>
      <c r="D170" s="239" t="s">
        <v>200</v>
      </c>
      <c r="E170" s="37"/>
      <c r="F170" s="240" t="s">
        <v>2025</v>
      </c>
      <c r="G170" s="37"/>
      <c r="H170" s="37"/>
      <c r="I170" s="241"/>
      <c r="J170" s="37"/>
      <c r="K170" s="37"/>
      <c r="L170" s="41"/>
      <c r="M170" s="242"/>
      <c r="N170" s="243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200</v>
      </c>
      <c r="AU170" s="14" t="s">
        <v>92</v>
      </c>
    </row>
    <row r="171" s="2" customFormat="1" ht="33" customHeight="1">
      <c r="A171" s="35"/>
      <c r="B171" s="36"/>
      <c r="C171" s="225" t="s">
        <v>273</v>
      </c>
      <c r="D171" s="225" t="s">
        <v>193</v>
      </c>
      <c r="E171" s="226" t="s">
        <v>304</v>
      </c>
      <c r="F171" s="227" t="s">
        <v>305</v>
      </c>
      <c r="G171" s="228" t="s">
        <v>208</v>
      </c>
      <c r="H171" s="229">
        <v>3.1520000000000001</v>
      </c>
      <c r="I171" s="230"/>
      <c r="J171" s="231">
        <f>ROUND(I171*H171,2)</f>
        <v>0</v>
      </c>
      <c r="K171" s="232"/>
      <c r="L171" s="41"/>
      <c r="M171" s="233" t="s">
        <v>1</v>
      </c>
      <c r="N171" s="234" t="s">
        <v>47</v>
      </c>
      <c r="O171" s="89"/>
      <c r="P171" s="235">
        <f>O171*H171</f>
        <v>0</v>
      </c>
      <c r="Q171" s="235">
        <v>0</v>
      </c>
      <c r="R171" s="235">
        <f>Q171*H171</f>
        <v>0</v>
      </c>
      <c r="S171" s="235">
        <v>2.2000000000000002</v>
      </c>
      <c r="T171" s="236">
        <f>S171*H171</f>
        <v>6.934400000000001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197</v>
      </c>
      <c r="AT171" s="237" t="s">
        <v>193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198</v>
      </c>
      <c r="BK171" s="238">
        <f>ROUND(I171*H171,2)</f>
        <v>0</v>
      </c>
      <c r="BL171" s="14" t="s">
        <v>197</v>
      </c>
      <c r="BM171" s="237" t="s">
        <v>2026</v>
      </c>
    </row>
    <row r="172" s="2" customFormat="1">
      <c r="A172" s="35"/>
      <c r="B172" s="36"/>
      <c r="C172" s="37"/>
      <c r="D172" s="239" t="s">
        <v>200</v>
      </c>
      <c r="E172" s="37"/>
      <c r="F172" s="240" t="s">
        <v>307</v>
      </c>
      <c r="G172" s="37"/>
      <c r="H172" s="37"/>
      <c r="I172" s="241"/>
      <c r="J172" s="37"/>
      <c r="K172" s="37"/>
      <c r="L172" s="41"/>
      <c r="M172" s="242"/>
      <c r="N172" s="243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200</v>
      </c>
      <c r="AU172" s="14" t="s">
        <v>92</v>
      </c>
    </row>
    <row r="173" s="2" customFormat="1" ht="24.15" customHeight="1">
      <c r="A173" s="35"/>
      <c r="B173" s="36"/>
      <c r="C173" s="225" t="s">
        <v>279</v>
      </c>
      <c r="D173" s="225" t="s">
        <v>193</v>
      </c>
      <c r="E173" s="226" t="s">
        <v>309</v>
      </c>
      <c r="F173" s="227" t="s">
        <v>310</v>
      </c>
      <c r="G173" s="228" t="s">
        <v>208</v>
      </c>
      <c r="H173" s="229">
        <v>5.0510000000000002</v>
      </c>
      <c r="I173" s="230"/>
      <c r="J173" s="231">
        <f>ROUND(I173*H173,2)</f>
        <v>0</v>
      </c>
      <c r="K173" s="232"/>
      <c r="L173" s="41"/>
      <c r="M173" s="233" t="s">
        <v>1</v>
      </c>
      <c r="N173" s="234" t="s">
        <v>47</v>
      </c>
      <c r="O173" s="89"/>
      <c r="P173" s="235">
        <f>O173*H173</f>
        <v>0</v>
      </c>
      <c r="Q173" s="235">
        <v>0</v>
      </c>
      <c r="R173" s="235">
        <f>Q173*H173</f>
        <v>0</v>
      </c>
      <c r="S173" s="235">
        <v>1.3999999999999999</v>
      </c>
      <c r="T173" s="236">
        <f>S173*H173</f>
        <v>7.0713999999999997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7" t="s">
        <v>197</v>
      </c>
      <c r="AT173" s="237" t="s">
        <v>193</v>
      </c>
      <c r="AU173" s="237" t="s">
        <v>92</v>
      </c>
      <c r="AY173" s="14" t="s">
        <v>190</v>
      </c>
      <c r="BE173" s="238">
        <f>IF(N173="základní",J173,0)</f>
        <v>0</v>
      </c>
      <c r="BF173" s="238">
        <f>IF(N173="snížená",J173,0)</f>
        <v>0</v>
      </c>
      <c r="BG173" s="238">
        <f>IF(N173="zákl. přenesená",J173,0)</f>
        <v>0</v>
      </c>
      <c r="BH173" s="238">
        <f>IF(N173="sníž. přenesená",J173,0)</f>
        <v>0</v>
      </c>
      <c r="BI173" s="238">
        <f>IF(N173="nulová",J173,0)</f>
        <v>0</v>
      </c>
      <c r="BJ173" s="14" t="s">
        <v>198</v>
      </c>
      <c r="BK173" s="238">
        <f>ROUND(I173*H173,2)</f>
        <v>0</v>
      </c>
      <c r="BL173" s="14" t="s">
        <v>197</v>
      </c>
      <c r="BM173" s="237" t="s">
        <v>2027</v>
      </c>
    </row>
    <row r="174" s="2" customFormat="1">
      <c r="A174" s="35"/>
      <c r="B174" s="36"/>
      <c r="C174" s="37"/>
      <c r="D174" s="239" t="s">
        <v>200</v>
      </c>
      <c r="E174" s="37"/>
      <c r="F174" s="240" t="s">
        <v>312</v>
      </c>
      <c r="G174" s="37"/>
      <c r="H174" s="37"/>
      <c r="I174" s="241"/>
      <c r="J174" s="37"/>
      <c r="K174" s="37"/>
      <c r="L174" s="41"/>
      <c r="M174" s="242"/>
      <c r="N174" s="243"/>
      <c r="O174" s="89"/>
      <c r="P174" s="89"/>
      <c r="Q174" s="89"/>
      <c r="R174" s="89"/>
      <c r="S174" s="89"/>
      <c r="T174" s="90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200</v>
      </c>
      <c r="AU174" s="14" t="s">
        <v>92</v>
      </c>
    </row>
    <row r="175" s="2" customFormat="1" ht="24.15" customHeight="1">
      <c r="A175" s="35"/>
      <c r="B175" s="36"/>
      <c r="C175" s="225" t="s">
        <v>284</v>
      </c>
      <c r="D175" s="225" t="s">
        <v>193</v>
      </c>
      <c r="E175" s="226" t="s">
        <v>314</v>
      </c>
      <c r="F175" s="227" t="s">
        <v>315</v>
      </c>
      <c r="G175" s="228" t="s">
        <v>196</v>
      </c>
      <c r="H175" s="229">
        <v>4.7400000000000002</v>
      </c>
      <c r="I175" s="230"/>
      <c r="J175" s="231">
        <f>ROUND(I175*H175,2)</f>
        <v>0</v>
      </c>
      <c r="K175" s="232"/>
      <c r="L175" s="41"/>
      <c r="M175" s="233" t="s">
        <v>1</v>
      </c>
      <c r="N175" s="234" t="s">
        <v>47</v>
      </c>
      <c r="O175" s="89"/>
      <c r="P175" s="235">
        <f>O175*H175</f>
        <v>0</v>
      </c>
      <c r="Q175" s="235">
        <v>0</v>
      </c>
      <c r="R175" s="235">
        <f>Q175*H175</f>
        <v>0</v>
      </c>
      <c r="S175" s="235">
        <v>0.055</v>
      </c>
      <c r="T175" s="236">
        <f>S175*H175</f>
        <v>0.26069999999999999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7" t="s">
        <v>197</v>
      </c>
      <c r="AT175" s="237" t="s">
        <v>193</v>
      </c>
      <c r="AU175" s="237" t="s">
        <v>92</v>
      </c>
      <c r="AY175" s="14" t="s">
        <v>190</v>
      </c>
      <c r="BE175" s="238">
        <f>IF(N175="základní",J175,0)</f>
        <v>0</v>
      </c>
      <c r="BF175" s="238">
        <f>IF(N175="snížená",J175,0)</f>
        <v>0</v>
      </c>
      <c r="BG175" s="238">
        <f>IF(N175="zákl. přenesená",J175,0)</f>
        <v>0</v>
      </c>
      <c r="BH175" s="238">
        <f>IF(N175="sníž. přenesená",J175,0)</f>
        <v>0</v>
      </c>
      <c r="BI175" s="238">
        <f>IF(N175="nulová",J175,0)</f>
        <v>0</v>
      </c>
      <c r="BJ175" s="14" t="s">
        <v>198</v>
      </c>
      <c r="BK175" s="238">
        <f>ROUND(I175*H175,2)</f>
        <v>0</v>
      </c>
      <c r="BL175" s="14" t="s">
        <v>197</v>
      </c>
      <c r="BM175" s="237" t="s">
        <v>2028</v>
      </c>
    </row>
    <row r="176" s="2" customFormat="1">
      <c r="A176" s="35"/>
      <c r="B176" s="36"/>
      <c r="C176" s="37"/>
      <c r="D176" s="239" t="s">
        <v>200</v>
      </c>
      <c r="E176" s="37"/>
      <c r="F176" s="240" t="s">
        <v>317</v>
      </c>
      <c r="G176" s="37"/>
      <c r="H176" s="37"/>
      <c r="I176" s="241"/>
      <c r="J176" s="37"/>
      <c r="K176" s="37"/>
      <c r="L176" s="41"/>
      <c r="M176" s="242"/>
      <c r="N176" s="243"/>
      <c r="O176" s="89"/>
      <c r="P176" s="89"/>
      <c r="Q176" s="89"/>
      <c r="R176" s="89"/>
      <c r="S176" s="89"/>
      <c r="T176" s="90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200</v>
      </c>
      <c r="AU176" s="14" t="s">
        <v>92</v>
      </c>
    </row>
    <row r="177" s="2" customFormat="1" ht="24.15" customHeight="1">
      <c r="A177" s="35"/>
      <c r="B177" s="36"/>
      <c r="C177" s="225" t="s">
        <v>289</v>
      </c>
      <c r="D177" s="225" t="s">
        <v>193</v>
      </c>
      <c r="E177" s="226" t="s">
        <v>2029</v>
      </c>
      <c r="F177" s="227" t="s">
        <v>2030</v>
      </c>
      <c r="G177" s="228" t="s">
        <v>196</v>
      </c>
      <c r="H177" s="229">
        <v>1.9450000000000001</v>
      </c>
      <c r="I177" s="230"/>
      <c r="J177" s="231">
        <f>ROUND(I177*H177,2)</f>
        <v>0</v>
      </c>
      <c r="K177" s="232"/>
      <c r="L177" s="41"/>
      <c r="M177" s="233" t="s">
        <v>1</v>
      </c>
      <c r="N177" s="234" t="s">
        <v>47</v>
      </c>
      <c r="O177" s="89"/>
      <c r="P177" s="235">
        <f>O177*H177</f>
        <v>0</v>
      </c>
      <c r="Q177" s="235">
        <v>0</v>
      </c>
      <c r="R177" s="235">
        <f>Q177*H177</f>
        <v>0</v>
      </c>
      <c r="S177" s="235">
        <v>0.074999999999999997</v>
      </c>
      <c r="T177" s="236">
        <f>S177*H177</f>
        <v>0.14587500000000001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7" t="s">
        <v>197</v>
      </c>
      <c r="AT177" s="237" t="s">
        <v>193</v>
      </c>
      <c r="AU177" s="237" t="s">
        <v>92</v>
      </c>
      <c r="AY177" s="14" t="s">
        <v>190</v>
      </c>
      <c r="BE177" s="238">
        <f>IF(N177="základní",J177,0)</f>
        <v>0</v>
      </c>
      <c r="BF177" s="238">
        <f>IF(N177="snížená",J177,0)</f>
        <v>0</v>
      </c>
      <c r="BG177" s="238">
        <f>IF(N177="zákl. přenesená",J177,0)</f>
        <v>0</v>
      </c>
      <c r="BH177" s="238">
        <f>IF(N177="sníž. přenesená",J177,0)</f>
        <v>0</v>
      </c>
      <c r="BI177" s="238">
        <f>IF(N177="nulová",J177,0)</f>
        <v>0</v>
      </c>
      <c r="BJ177" s="14" t="s">
        <v>198</v>
      </c>
      <c r="BK177" s="238">
        <f>ROUND(I177*H177,2)</f>
        <v>0</v>
      </c>
      <c r="BL177" s="14" t="s">
        <v>197</v>
      </c>
      <c r="BM177" s="237" t="s">
        <v>2031</v>
      </c>
    </row>
    <row r="178" s="2" customFormat="1">
      <c r="A178" s="35"/>
      <c r="B178" s="36"/>
      <c r="C178" s="37"/>
      <c r="D178" s="239" t="s">
        <v>200</v>
      </c>
      <c r="E178" s="37"/>
      <c r="F178" s="240" t="s">
        <v>2032</v>
      </c>
      <c r="G178" s="37"/>
      <c r="H178" s="37"/>
      <c r="I178" s="241"/>
      <c r="J178" s="37"/>
      <c r="K178" s="37"/>
      <c r="L178" s="41"/>
      <c r="M178" s="242"/>
      <c r="N178" s="243"/>
      <c r="O178" s="89"/>
      <c r="P178" s="89"/>
      <c r="Q178" s="89"/>
      <c r="R178" s="89"/>
      <c r="S178" s="89"/>
      <c r="T178" s="90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200</v>
      </c>
      <c r="AU178" s="14" t="s">
        <v>92</v>
      </c>
    </row>
    <row r="179" s="2" customFormat="1" ht="24.15" customHeight="1">
      <c r="A179" s="35"/>
      <c r="B179" s="36"/>
      <c r="C179" s="225" t="s">
        <v>294</v>
      </c>
      <c r="D179" s="225" t="s">
        <v>193</v>
      </c>
      <c r="E179" s="226" t="s">
        <v>319</v>
      </c>
      <c r="F179" s="227" t="s">
        <v>320</v>
      </c>
      <c r="G179" s="228" t="s">
        <v>196</v>
      </c>
      <c r="H179" s="229">
        <v>5.0999999999999996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0</v>
      </c>
      <c r="R179" s="235">
        <f>Q179*H179</f>
        <v>0</v>
      </c>
      <c r="S179" s="235">
        <v>0.053999999999999999</v>
      </c>
      <c r="T179" s="236">
        <f>S179*H179</f>
        <v>0.27539999999999998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197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197</v>
      </c>
      <c r="BM179" s="237" t="s">
        <v>2033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322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1.75" customHeight="1">
      <c r="A181" s="35"/>
      <c r="B181" s="36"/>
      <c r="C181" s="225" t="s">
        <v>7</v>
      </c>
      <c r="D181" s="225" t="s">
        <v>193</v>
      </c>
      <c r="E181" s="226" t="s">
        <v>324</v>
      </c>
      <c r="F181" s="227" t="s">
        <v>325</v>
      </c>
      <c r="G181" s="228" t="s">
        <v>196</v>
      </c>
      <c r="H181" s="229">
        <v>4.4349999999999996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47</v>
      </c>
      <c r="O181" s="89"/>
      <c r="P181" s="235">
        <f>O181*H181</f>
        <v>0</v>
      </c>
      <c r="Q181" s="235">
        <v>0</v>
      </c>
      <c r="R181" s="235">
        <f>Q181*H181</f>
        <v>0</v>
      </c>
      <c r="S181" s="235">
        <v>0.087999999999999995</v>
      </c>
      <c r="T181" s="236">
        <f>S181*H181</f>
        <v>0.39027999999999996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197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197</v>
      </c>
      <c r="BM181" s="237" t="s">
        <v>2034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327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21.75" customHeight="1">
      <c r="A183" s="35"/>
      <c r="B183" s="36"/>
      <c r="C183" s="225" t="s">
        <v>303</v>
      </c>
      <c r="D183" s="225" t="s">
        <v>193</v>
      </c>
      <c r="E183" s="226" t="s">
        <v>329</v>
      </c>
      <c r="F183" s="227" t="s">
        <v>330</v>
      </c>
      <c r="G183" s="228" t="s">
        <v>196</v>
      </c>
      <c r="H183" s="229">
        <v>2.5179999999999998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</v>
      </c>
      <c r="R183" s="235">
        <f>Q183*H183</f>
        <v>0</v>
      </c>
      <c r="S183" s="235">
        <v>0.067000000000000004</v>
      </c>
      <c r="T183" s="236">
        <f>S183*H183</f>
        <v>0.168706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197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197</v>
      </c>
      <c r="BM183" s="237" t="s">
        <v>2035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332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21.75" customHeight="1">
      <c r="A185" s="35"/>
      <c r="B185" s="36"/>
      <c r="C185" s="225" t="s">
        <v>308</v>
      </c>
      <c r="D185" s="225" t="s">
        <v>193</v>
      </c>
      <c r="E185" s="226" t="s">
        <v>334</v>
      </c>
      <c r="F185" s="227" t="s">
        <v>335</v>
      </c>
      <c r="G185" s="228" t="s">
        <v>196</v>
      </c>
      <c r="H185" s="229">
        <v>1.6000000000000001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</v>
      </c>
      <c r="R185" s="235">
        <f>Q185*H185</f>
        <v>0</v>
      </c>
      <c r="S185" s="235">
        <v>0.075999999999999998</v>
      </c>
      <c r="T185" s="236">
        <f>S185*H185</f>
        <v>0.1216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197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197</v>
      </c>
      <c r="BM185" s="237" t="s">
        <v>2036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337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37.8" customHeight="1">
      <c r="A187" s="35"/>
      <c r="B187" s="36"/>
      <c r="C187" s="225" t="s">
        <v>313</v>
      </c>
      <c r="D187" s="225" t="s">
        <v>193</v>
      </c>
      <c r="E187" s="226" t="s">
        <v>354</v>
      </c>
      <c r="F187" s="227" t="s">
        <v>355</v>
      </c>
      <c r="G187" s="228" t="s">
        <v>196</v>
      </c>
      <c r="H187" s="229">
        <v>59.009999999999998</v>
      </c>
      <c r="I187" s="230"/>
      <c r="J187" s="231">
        <f>ROUND(I187*H187,2)</f>
        <v>0</v>
      </c>
      <c r="K187" s="232"/>
      <c r="L187" s="41"/>
      <c r="M187" s="233" t="s">
        <v>1</v>
      </c>
      <c r="N187" s="234" t="s">
        <v>47</v>
      </c>
      <c r="O187" s="89"/>
      <c r="P187" s="235">
        <f>O187*H187</f>
        <v>0</v>
      </c>
      <c r="Q187" s="235">
        <v>0</v>
      </c>
      <c r="R187" s="235">
        <f>Q187*H187</f>
        <v>0</v>
      </c>
      <c r="S187" s="235">
        <v>0.044999999999999998</v>
      </c>
      <c r="T187" s="236">
        <f>S187*H187</f>
        <v>2.6554499999999996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197</v>
      </c>
      <c r="AT187" s="237" t="s">
        <v>193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197</v>
      </c>
      <c r="BM187" s="237" t="s">
        <v>2037</v>
      </c>
    </row>
    <row r="188" s="2" customFormat="1">
      <c r="A188" s="35"/>
      <c r="B188" s="36"/>
      <c r="C188" s="37"/>
      <c r="D188" s="239" t="s">
        <v>200</v>
      </c>
      <c r="E188" s="37"/>
      <c r="F188" s="240" t="s">
        <v>357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200</v>
      </c>
      <c r="AU188" s="14" t="s">
        <v>92</v>
      </c>
    </row>
    <row r="189" s="2" customFormat="1" ht="37.8" customHeight="1">
      <c r="A189" s="35"/>
      <c r="B189" s="36"/>
      <c r="C189" s="225" t="s">
        <v>318</v>
      </c>
      <c r="D189" s="225" t="s">
        <v>193</v>
      </c>
      <c r="E189" s="226" t="s">
        <v>359</v>
      </c>
      <c r="F189" s="227" t="s">
        <v>360</v>
      </c>
      <c r="G189" s="228" t="s">
        <v>196</v>
      </c>
      <c r="H189" s="229">
        <v>171.00299999999999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47</v>
      </c>
      <c r="O189" s="89"/>
      <c r="P189" s="235">
        <f>O189*H189</f>
        <v>0</v>
      </c>
      <c r="Q189" s="235">
        <v>0</v>
      </c>
      <c r="R189" s="235">
        <f>Q189*H189</f>
        <v>0</v>
      </c>
      <c r="S189" s="235">
        <v>0.050999999999999997</v>
      </c>
      <c r="T189" s="236">
        <f>S189*H189</f>
        <v>8.7211529999999993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197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198</v>
      </c>
      <c r="BK189" s="238">
        <f>ROUND(I189*H189,2)</f>
        <v>0</v>
      </c>
      <c r="BL189" s="14" t="s">
        <v>197</v>
      </c>
      <c r="BM189" s="237" t="s">
        <v>2038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362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12" customFormat="1" ht="22.8" customHeight="1">
      <c r="A191" s="12"/>
      <c r="B191" s="209"/>
      <c r="C191" s="210"/>
      <c r="D191" s="211" t="s">
        <v>78</v>
      </c>
      <c r="E191" s="223" t="s">
        <v>363</v>
      </c>
      <c r="F191" s="223" t="s">
        <v>364</v>
      </c>
      <c r="G191" s="210"/>
      <c r="H191" s="210"/>
      <c r="I191" s="213"/>
      <c r="J191" s="224">
        <f>BK191</f>
        <v>0</v>
      </c>
      <c r="K191" s="210"/>
      <c r="L191" s="215"/>
      <c r="M191" s="216"/>
      <c r="N191" s="217"/>
      <c r="O191" s="217"/>
      <c r="P191" s="218">
        <f>SUM(P192:P199)</f>
        <v>0</v>
      </c>
      <c r="Q191" s="217"/>
      <c r="R191" s="218">
        <f>SUM(R192:R199)</f>
        <v>0</v>
      </c>
      <c r="S191" s="217"/>
      <c r="T191" s="219">
        <f>SUM(T192:T199)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0" t="s">
        <v>86</v>
      </c>
      <c r="AT191" s="221" t="s">
        <v>78</v>
      </c>
      <c r="AU191" s="221" t="s">
        <v>86</v>
      </c>
      <c r="AY191" s="220" t="s">
        <v>190</v>
      </c>
      <c r="BK191" s="222">
        <f>SUM(BK192:BK199)</f>
        <v>0</v>
      </c>
    </row>
    <row r="192" s="2" customFormat="1" ht="24.15" customHeight="1">
      <c r="A192" s="35"/>
      <c r="B192" s="36"/>
      <c r="C192" s="225" t="s">
        <v>323</v>
      </c>
      <c r="D192" s="225" t="s">
        <v>193</v>
      </c>
      <c r="E192" s="226" t="s">
        <v>366</v>
      </c>
      <c r="F192" s="227" t="s">
        <v>367</v>
      </c>
      <c r="G192" s="228" t="s">
        <v>213</v>
      </c>
      <c r="H192" s="229">
        <v>41.201999999999998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</v>
      </c>
      <c r="R192" s="235">
        <f>Q192*H192</f>
        <v>0</v>
      </c>
      <c r="S192" s="235">
        <v>0</v>
      </c>
      <c r="T192" s="23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197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197</v>
      </c>
      <c r="BM192" s="237" t="s">
        <v>2039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369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2" customFormat="1" ht="24.15" customHeight="1">
      <c r="A194" s="35"/>
      <c r="B194" s="36"/>
      <c r="C194" s="225" t="s">
        <v>328</v>
      </c>
      <c r="D194" s="225" t="s">
        <v>193</v>
      </c>
      <c r="E194" s="226" t="s">
        <v>371</v>
      </c>
      <c r="F194" s="227" t="s">
        <v>372</v>
      </c>
      <c r="G194" s="228" t="s">
        <v>213</v>
      </c>
      <c r="H194" s="229">
        <v>41.201999999999998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</v>
      </c>
      <c r="R194" s="235">
        <f>Q194*H194</f>
        <v>0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197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197</v>
      </c>
      <c r="BM194" s="237" t="s">
        <v>2040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374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2" customFormat="1" ht="24.15" customHeight="1">
      <c r="A196" s="35"/>
      <c r="B196" s="36"/>
      <c r="C196" s="225" t="s">
        <v>333</v>
      </c>
      <c r="D196" s="225" t="s">
        <v>193</v>
      </c>
      <c r="E196" s="226" t="s">
        <v>376</v>
      </c>
      <c r="F196" s="227" t="s">
        <v>377</v>
      </c>
      <c r="G196" s="228" t="s">
        <v>213</v>
      </c>
      <c r="H196" s="229">
        <v>576.82799999999997</v>
      </c>
      <c r="I196" s="230"/>
      <c r="J196" s="231">
        <f>ROUND(I196*H196,2)</f>
        <v>0</v>
      </c>
      <c r="K196" s="232"/>
      <c r="L196" s="41"/>
      <c r="M196" s="233" t="s">
        <v>1</v>
      </c>
      <c r="N196" s="234" t="s">
        <v>47</v>
      </c>
      <c r="O196" s="89"/>
      <c r="P196" s="235">
        <f>O196*H196</f>
        <v>0</v>
      </c>
      <c r="Q196" s="235">
        <v>0</v>
      </c>
      <c r="R196" s="235">
        <f>Q196*H196</f>
        <v>0</v>
      </c>
      <c r="S196" s="235">
        <v>0</v>
      </c>
      <c r="T196" s="23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7" t="s">
        <v>197</v>
      </c>
      <c r="AT196" s="237" t="s">
        <v>193</v>
      </c>
      <c r="AU196" s="237" t="s">
        <v>92</v>
      </c>
      <c r="AY196" s="14" t="s">
        <v>190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4" t="s">
        <v>198</v>
      </c>
      <c r="BK196" s="238">
        <f>ROUND(I196*H196,2)</f>
        <v>0</v>
      </c>
      <c r="BL196" s="14" t="s">
        <v>197</v>
      </c>
      <c r="BM196" s="237" t="s">
        <v>2041</v>
      </c>
    </row>
    <row r="197" s="2" customFormat="1">
      <c r="A197" s="35"/>
      <c r="B197" s="36"/>
      <c r="C197" s="37"/>
      <c r="D197" s="239" t="s">
        <v>200</v>
      </c>
      <c r="E197" s="37"/>
      <c r="F197" s="240" t="s">
        <v>379</v>
      </c>
      <c r="G197" s="37"/>
      <c r="H197" s="37"/>
      <c r="I197" s="241"/>
      <c r="J197" s="37"/>
      <c r="K197" s="37"/>
      <c r="L197" s="41"/>
      <c r="M197" s="242"/>
      <c r="N197" s="243"/>
      <c r="O197" s="89"/>
      <c r="P197" s="89"/>
      <c r="Q197" s="89"/>
      <c r="R197" s="89"/>
      <c r="S197" s="89"/>
      <c r="T197" s="90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200</v>
      </c>
      <c r="AU197" s="14" t="s">
        <v>92</v>
      </c>
    </row>
    <row r="198" s="2" customFormat="1" ht="33" customHeight="1">
      <c r="A198" s="35"/>
      <c r="B198" s="36"/>
      <c r="C198" s="225" t="s">
        <v>338</v>
      </c>
      <c r="D198" s="225" t="s">
        <v>193</v>
      </c>
      <c r="E198" s="226" t="s">
        <v>381</v>
      </c>
      <c r="F198" s="227" t="s">
        <v>382</v>
      </c>
      <c r="G198" s="228" t="s">
        <v>213</v>
      </c>
      <c r="H198" s="229">
        <v>41.201999999999998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47</v>
      </c>
      <c r="O198" s="89"/>
      <c r="P198" s="235">
        <f>O198*H198</f>
        <v>0</v>
      </c>
      <c r="Q198" s="235">
        <v>0</v>
      </c>
      <c r="R198" s="235">
        <f>Q198*H198</f>
        <v>0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197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197</v>
      </c>
      <c r="BM198" s="237" t="s">
        <v>2042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384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12" customFormat="1" ht="22.8" customHeight="1">
      <c r="A200" s="12"/>
      <c r="B200" s="209"/>
      <c r="C200" s="210"/>
      <c r="D200" s="211" t="s">
        <v>78</v>
      </c>
      <c r="E200" s="223" t="s">
        <v>385</v>
      </c>
      <c r="F200" s="223" t="s">
        <v>386</v>
      </c>
      <c r="G200" s="210"/>
      <c r="H200" s="210"/>
      <c r="I200" s="213"/>
      <c r="J200" s="224">
        <f>BK200</f>
        <v>0</v>
      </c>
      <c r="K200" s="210"/>
      <c r="L200" s="215"/>
      <c r="M200" s="216"/>
      <c r="N200" s="217"/>
      <c r="O200" s="217"/>
      <c r="P200" s="218">
        <f>SUM(P201:P202)</f>
        <v>0</v>
      </c>
      <c r="Q200" s="217"/>
      <c r="R200" s="218">
        <f>SUM(R201:R202)</f>
        <v>0</v>
      </c>
      <c r="S200" s="217"/>
      <c r="T200" s="219">
        <f>SUM(T201:T202)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20" t="s">
        <v>86</v>
      </c>
      <c r="AT200" s="221" t="s">
        <v>78</v>
      </c>
      <c r="AU200" s="221" t="s">
        <v>86</v>
      </c>
      <c r="AY200" s="220" t="s">
        <v>190</v>
      </c>
      <c r="BK200" s="222">
        <f>SUM(BK201:BK202)</f>
        <v>0</v>
      </c>
    </row>
    <row r="201" s="2" customFormat="1" ht="24.15" customHeight="1">
      <c r="A201" s="35"/>
      <c r="B201" s="36"/>
      <c r="C201" s="225" t="s">
        <v>343</v>
      </c>
      <c r="D201" s="225" t="s">
        <v>193</v>
      </c>
      <c r="E201" s="226" t="s">
        <v>388</v>
      </c>
      <c r="F201" s="227" t="s">
        <v>389</v>
      </c>
      <c r="G201" s="228" t="s">
        <v>213</v>
      </c>
      <c r="H201" s="229">
        <v>6.5629999999999997</v>
      </c>
      <c r="I201" s="230"/>
      <c r="J201" s="231">
        <f>ROUND(I201*H201,2)</f>
        <v>0</v>
      </c>
      <c r="K201" s="232"/>
      <c r="L201" s="41"/>
      <c r="M201" s="233" t="s">
        <v>1</v>
      </c>
      <c r="N201" s="234" t="s">
        <v>47</v>
      </c>
      <c r="O201" s="89"/>
      <c r="P201" s="235">
        <f>O201*H201</f>
        <v>0</v>
      </c>
      <c r="Q201" s="235">
        <v>0</v>
      </c>
      <c r="R201" s="235">
        <f>Q201*H201</f>
        <v>0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197</v>
      </c>
      <c r="AT201" s="237" t="s">
        <v>193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197</v>
      </c>
      <c r="BM201" s="237" t="s">
        <v>2043</v>
      </c>
    </row>
    <row r="202" s="2" customFormat="1">
      <c r="A202" s="35"/>
      <c r="B202" s="36"/>
      <c r="C202" s="37"/>
      <c r="D202" s="239" t="s">
        <v>200</v>
      </c>
      <c r="E202" s="37"/>
      <c r="F202" s="240" t="s">
        <v>391</v>
      </c>
      <c r="G202" s="37"/>
      <c r="H202" s="37"/>
      <c r="I202" s="241"/>
      <c r="J202" s="37"/>
      <c r="K202" s="37"/>
      <c r="L202" s="41"/>
      <c r="M202" s="242"/>
      <c r="N202" s="243"/>
      <c r="O202" s="89"/>
      <c r="P202" s="89"/>
      <c r="Q202" s="89"/>
      <c r="R202" s="89"/>
      <c r="S202" s="89"/>
      <c r="T202" s="90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200</v>
      </c>
      <c r="AU202" s="14" t="s">
        <v>92</v>
      </c>
    </row>
    <row r="203" s="12" customFormat="1" ht="25.92" customHeight="1">
      <c r="A203" s="12"/>
      <c r="B203" s="209"/>
      <c r="C203" s="210"/>
      <c r="D203" s="211" t="s">
        <v>78</v>
      </c>
      <c r="E203" s="212" t="s">
        <v>392</v>
      </c>
      <c r="F203" s="212" t="s">
        <v>393</v>
      </c>
      <c r="G203" s="210"/>
      <c r="H203" s="210"/>
      <c r="I203" s="213"/>
      <c r="J203" s="214">
        <f>BK203</f>
        <v>0</v>
      </c>
      <c r="K203" s="210"/>
      <c r="L203" s="215"/>
      <c r="M203" s="216"/>
      <c r="N203" s="217"/>
      <c r="O203" s="217"/>
      <c r="P203" s="218">
        <f>P204+P217+P220+P252+P259+P304+P328+P347+P379</f>
        <v>0</v>
      </c>
      <c r="Q203" s="217"/>
      <c r="R203" s="218">
        <f>R204+R217+R220+R252+R259+R304+R328+R347+R379</f>
        <v>7.5584171599999994</v>
      </c>
      <c r="S203" s="217"/>
      <c r="T203" s="219">
        <f>T204+T217+T220+T252+T259+T304+T328+T347+T379</f>
        <v>6.6513607100000005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20" t="s">
        <v>92</v>
      </c>
      <c r="AT203" s="221" t="s">
        <v>78</v>
      </c>
      <c r="AU203" s="221" t="s">
        <v>79</v>
      </c>
      <c r="AY203" s="220" t="s">
        <v>190</v>
      </c>
      <c r="BK203" s="222">
        <f>BK204+BK217+BK220+BK252+BK259+BK304+BK328+BK347+BK379</f>
        <v>0</v>
      </c>
    </row>
    <row r="204" s="12" customFormat="1" ht="22.8" customHeight="1">
      <c r="A204" s="12"/>
      <c r="B204" s="209"/>
      <c r="C204" s="210"/>
      <c r="D204" s="211" t="s">
        <v>78</v>
      </c>
      <c r="E204" s="223" t="s">
        <v>394</v>
      </c>
      <c r="F204" s="223" t="s">
        <v>395</v>
      </c>
      <c r="G204" s="210"/>
      <c r="H204" s="210"/>
      <c r="I204" s="213"/>
      <c r="J204" s="224">
        <f>BK204</f>
        <v>0</v>
      </c>
      <c r="K204" s="210"/>
      <c r="L204" s="215"/>
      <c r="M204" s="216"/>
      <c r="N204" s="217"/>
      <c r="O204" s="217"/>
      <c r="P204" s="218">
        <f>SUM(P205:P216)</f>
        <v>0</v>
      </c>
      <c r="Q204" s="217"/>
      <c r="R204" s="218">
        <f>SUM(R205:R216)</f>
        <v>0.56650179999999994</v>
      </c>
      <c r="S204" s="217"/>
      <c r="T204" s="219">
        <f>SUM(T205:T216)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0" t="s">
        <v>92</v>
      </c>
      <c r="AT204" s="221" t="s">
        <v>78</v>
      </c>
      <c r="AU204" s="221" t="s">
        <v>86</v>
      </c>
      <c r="AY204" s="220" t="s">
        <v>190</v>
      </c>
      <c r="BK204" s="222">
        <f>SUM(BK205:BK216)</f>
        <v>0</v>
      </c>
    </row>
    <row r="205" s="2" customFormat="1" ht="24.15" customHeight="1">
      <c r="A205" s="35"/>
      <c r="B205" s="36"/>
      <c r="C205" s="225" t="s">
        <v>348</v>
      </c>
      <c r="D205" s="225" t="s">
        <v>193</v>
      </c>
      <c r="E205" s="226" t="s">
        <v>397</v>
      </c>
      <c r="F205" s="227" t="s">
        <v>398</v>
      </c>
      <c r="G205" s="228" t="s">
        <v>196</v>
      </c>
      <c r="H205" s="229">
        <v>60.210000000000001</v>
      </c>
      <c r="I205" s="230"/>
      <c r="J205" s="231">
        <f>ROUND(I205*H205,2)</f>
        <v>0</v>
      </c>
      <c r="K205" s="232"/>
      <c r="L205" s="41"/>
      <c r="M205" s="233" t="s">
        <v>1</v>
      </c>
      <c r="N205" s="234" t="s">
        <v>47</v>
      </c>
      <c r="O205" s="89"/>
      <c r="P205" s="235">
        <f>O205*H205</f>
        <v>0</v>
      </c>
      <c r="Q205" s="235">
        <v>0</v>
      </c>
      <c r="R205" s="235">
        <f>Q205*H205</f>
        <v>0</v>
      </c>
      <c r="S205" s="235">
        <v>0</v>
      </c>
      <c r="T205" s="23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7" t="s">
        <v>273</v>
      </c>
      <c r="AT205" s="237" t="s">
        <v>193</v>
      </c>
      <c r="AU205" s="237" t="s">
        <v>92</v>
      </c>
      <c r="AY205" s="14" t="s">
        <v>190</v>
      </c>
      <c r="BE205" s="238">
        <f>IF(N205="základní",J205,0)</f>
        <v>0</v>
      </c>
      <c r="BF205" s="238">
        <f>IF(N205="snížená",J205,0)</f>
        <v>0</v>
      </c>
      <c r="BG205" s="238">
        <f>IF(N205="zákl. přenesená",J205,0)</f>
        <v>0</v>
      </c>
      <c r="BH205" s="238">
        <f>IF(N205="sníž. přenesená",J205,0)</f>
        <v>0</v>
      </c>
      <c r="BI205" s="238">
        <f>IF(N205="nulová",J205,0)</f>
        <v>0</v>
      </c>
      <c r="BJ205" s="14" t="s">
        <v>198</v>
      </c>
      <c r="BK205" s="238">
        <f>ROUND(I205*H205,2)</f>
        <v>0</v>
      </c>
      <c r="BL205" s="14" t="s">
        <v>273</v>
      </c>
      <c r="BM205" s="237" t="s">
        <v>2044</v>
      </c>
    </row>
    <row r="206" s="2" customFormat="1">
      <c r="A206" s="35"/>
      <c r="B206" s="36"/>
      <c r="C206" s="37"/>
      <c r="D206" s="239" t="s">
        <v>200</v>
      </c>
      <c r="E206" s="37"/>
      <c r="F206" s="240" t="s">
        <v>400</v>
      </c>
      <c r="G206" s="37"/>
      <c r="H206" s="37"/>
      <c r="I206" s="241"/>
      <c r="J206" s="37"/>
      <c r="K206" s="37"/>
      <c r="L206" s="41"/>
      <c r="M206" s="242"/>
      <c r="N206" s="243"/>
      <c r="O206" s="89"/>
      <c r="P206" s="89"/>
      <c r="Q206" s="89"/>
      <c r="R206" s="89"/>
      <c r="S206" s="89"/>
      <c r="T206" s="90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4" t="s">
        <v>200</v>
      </c>
      <c r="AU206" s="14" t="s">
        <v>92</v>
      </c>
    </row>
    <row r="207" s="2" customFormat="1" ht="24.15" customHeight="1">
      <c r="A207" s="35"/>
      <c r="B207" s="36"/>
      <c r="C207" s="244" t="s">
        <v>353</v>
      </c>
      <c r="D207" s="244" t="s">
        <v>402</v>
      </c>
      <c r="E207" s="245" t="s">
        <v>403</v>
      </c>
      <c r="F207" s="246" t="s">
        <v>404</v>
      </c>
      <c r="G207" s="247" t="s">
        <v>196</v>
      </c>
      <c r="H207" s="248">
        <v>63.220999999999997</v>
      </c>
      <c r="I207" s="249"/>
      <c r="J207" s="250">
        <f>ROUND(I207*H207,2)</f>
        <v>0</v>
      </c>
      <c r="K207" s="251"/>
      <c r="L207" s="252"/>
      <c r="M207" s="253" t="s">
        <v>1</v>
      </c>
      <c r="N207" s="254" t="s">
        <v>47</v>
      </c>
      <c r="O207" s="89"/>
      <c r="P207" s="235">
        <f>O207*H207</f>
        <v>0</v>
      </c>
      <c r="Q207" s="235">
        <v>0.0060000000000000001</v>
      </c>
      <c r="R207" s="235">
        <f>Q207*H207</f>
        <v>0.379326</v>
      </c>
      <c r="S207" s="235">
        <v>0</v>
      </c>
      <c r="T207" s="23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7" t="s">
        <v>353</v>
      </c>
      <c r="AT207" s="237" t="s">
        <v>402</v>
      </c>
      <c r="AU207" s="237" t="s">
        <v>92</v>
      </c>
      <c r="AY207" s="14" t="s">
        <v>190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4" t="s">
        <v>198</v>
      </c>
      <c r="BK207" s="238">
        <f>ROUND(I207*H207,2)</f>
        <v>0</v>
      </c>
      <c r="BL207" s="14" t="s">
        <v>273</v>
      </c>
      <c r="BM207" s="237" t="s">
        <v>2045</v>
      </c>
    </row>
    <row r="208" s="2" customFormat="1" ht="24.15" customHeight="1">
      <c r="A208" s="35"/>
      <c r="B208" s="36"/>
      <c r="C208" s="225" t="s">
        <v>358</v>
      </c>
      <c r="D208" s="225" t="s">
        <v>193</v>
      </c>
      <c r="E208" s="226" t="s">
        <v>407</v>
      </c>
      <c r="F208" s="227" t="s">
        <v>408</v>
      </c>
      <c r="G208" s="228" t="s">
        <v>196</v>
      </c>
      <c r="H208" s="229">
        <v>61.063000000000002</v>
      </c>
      <c r="I208" s="230"/>
      <c r="J208" s="231">
        <f>ROUND(I208*H208,2)</f>
        <v>0</v>
      </c>
      <c r="K208" s="232"/>
      <c r="L208" s="41"/>
      <c r="M208" s="233" t="s">
        <v>1</v>
      </c>
      <c r="N208" s="234" t="s">
        <v>47</v>
      </c>
      <c r="O208" s="89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273</v>
      </c>
      <c r="AT208" s="237" t="s">
        <v>193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2046</v>
      </c>
    </row>
    <row r="209" s="2" customFormat="1">
      <c r="A209" s="35"/>
      <c r="B209" s="36"/>
      <c r="C209" s="37"/>
      <c r="D209" s="239" t="s">
        <v>200</v>
      </c>
      <c r="E209" s="37"/>
      <c r="F209" s="240" t="s">
        <v>410</v>
      </c>
      <c r="G209" s="37"/>
      <c r="H209" s="37"/>
      <c r="I209" s="241"/>
      <c r="J209" s="37"/>
      <c r="K209" s="37"/>
      <c r="L209" s="41"/>
      <c r="M209" s="242"/>
      <c r="N209" s="243"/>
      <c r="O209" s="89"/>
      <c r="P209" s="89"/>
      <c r="Q209" s="89"/>
      <c r="R209" s="89"/>
      <c r="S209" s="89"/>
      <c r="T209" s="90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4" t="s">
        <v>200</v>
      </c>
      <c r="AU209" s="14" t="s">
        <v>92</v>
      </c>
    </row>
    <row r="210" s="2" customFormat="1" ht="24.15" customHeight="1">
      <c r="A210" s="35"/>
      <c r="B210" s="36"/>
      <c r="C210" s="244" t="s">
        <v>365</v>
      </c>
      <c r="D210" s="244" t="s">
        <v>402</v>
      </c>
      <c r="E210" s="245" t="s">
        <v>412</v>
      </c>
      <c r="F210" s="246" t="s">
        <v>413</v>
      </c>
      <c r="G210" s="247" t="s">
        <v>196</v>
      </c>
      <c r="H210" s="248">
        <v>21.986999999999998</v>
      </c>
      <c r="I210" s="249"/>
      <c r="J210" s="250">
        <f>ROUND(I210*H210,2)</f>
        <v>0</v>
      </c>
      <c r="K210" s="251"/>
      <c r="L210" s="252"/>
      <c r="M210" s="253" t="s">
        <v>1</v>
      </c>
      <c r="N210" s="254" t="s">
        <v>47</v>
      </c>
      <c r="O210" s="89"/>
      <c r="P210" s="235">
        <f>O210*H210</f>
        <v>0</v>
      </c>
      <c r="Q210" s="235">
        <v>0.0023999999999999998</v>
      </c>
      <c r="R210" s="235">
        <f>Q210*H210</f>
        <v>0.052768799999999991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353</v>
      </c>
      <c r="AT210" s="237" t="s">
        <v>402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2047</v>
      </c>
    </row>
    <row r="211" s="2" customFormat="1" ht="24.15" customHeight="1">
      <c r="A211" s="35"/>
      <c r="B211" s="36"/>
      <c r="C211" s="244" t="s">
        <v>370</v>
      </c>
      <c r="D211" s="244" t="s">
        <v>402</v>
      </c>
      <c r="E211" s="245" t="s">
        <v>416</v>
      </c>
      <c r="F211" s="246" t="s">
        <v>417</v>
      </c>
      <c r="G211" s="247" t="s">
        <v>196</v>
      </c>
      <c r="H211" s="248">
        <v>42.128999999999998</v>
      </c>
      <c r="I211" s="249"/>
      <c r="J211" s="250">
        <f>ROUND(I211*H211,2)</f>
        <v>0</v>
      </c>
      <c r="K211" s="251"/>
      <c r="L211" s="252"/>
      <c r="M211" s="253" t="s">
        <v>1</v>
      </c>
      <c r="N211" s="254" t="s">
        <v>47</v>
      </c>
      <c r="O211" s="89"/>
      <c r="P211" s="235">
        <f>O211*H211</f>
        <v>0</v>
      </c>
      <c r="Q211" s="235">
        <v>0.0028999999999999998</v>
      </c>
      <c r="R211" s="235">
        <f>Q211*H211</f>
        <v>0.12217409999999998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353</v>
      </c>
      <c r="AT211" s="237" t="s">
        <v>402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2048</v>
      </c>
    </row>
    <row r="212" s="2" customFormat="1" ht="24.15" customHeight="1">
      <c r="A212" s="35"/>
      <c r="B212" s="36"/>
      <c r="C212" s="225" t="s">
        <v>375</v>
      </c>
      <c r="D212" s="225" t="s">
        <v>193</v>
      </c>
      <c r="E212" s="226" t="s">
        <v>420</v>
      </c>
      <c r="F212" s="227" t="s">
        <v>421</v>
      </c>
      <c r="G212" s="228" t="s">
        <v>196</v>
      </c>
      <c r="H212" s="229">
        <v>60.210000000000001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47</v>
      </c>
      <c r="O212" s="89"/>
      <c r="P212" s="235">
        <f>O212*H212</f>
        <v>0</v>
      </c>
      <c r="Q212" s="235">
        <v>4.0000000000000003E-05</v>
      </c>
      <c r="R212" s="235">
        <f>Q212*H212</f>
        <v>0.0024084000000000002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273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2049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423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24.15" customHeight="1">
      <c r="A214" s="35"/>
      <c r="B214" s="36"/>
      <c r="C214" s="244" t="s">
        <v>380</v>
      </c>
      <c r="D214" s="244" t="s">
        <v>402</v>
      </c>
      <c r="E214" s="245" t="s">
        <v>425</v>
      </c>
      <c r="F214" s="246" t="s">
        <v>426</v>
      </c>
      <c r="G214" s="247" t="s">
        <v>196</v>
      </c>
      <c r="H214" s="248">
        <v>70.174999999999997</v>
      </c>
      <c r="I214" s="249"/>
      <c r="J214" s="250">
        <f>ROUND(I214*H214,2)</f>
        <v>0</v>
      </c>
      <c r="K214" s="251"/>
      <c r="L214" s="252"/>
      <c r="M214" s="253" t="s">
        <v>1</v>
      </c>
      <c r="N214" s="254" t="s">
        <v>47</v>
      </c>
      <c r="O214" s="89"/>
      <c r="P214" s="235">
        <f>O214*H214</f>
        <v>0</v>
      </c>
      <c r="Q214" s="235">
        <v>0.00013999999999999999</v>
      </c>
      <c r="R214" s="235">
        <f>Q214*H214</f>
        <v>0.0098244999999999982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353</v>
      </c>
      <c r="AT214" s="237" t="s">
        <v>402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2050</v>
      </c>
    </row>
    <row r="215" s="2" customFormat="1" ht="24.15" customHeight="1">
      <c r="A215" s="35"/>
      <c r="B215" s="36"/>
      <c r="C215" s="225" t="s">
        <v>387</v>
      </c>
      <c r="D215" s="225" t="s">
        <v>193</v>
      </c>
      <c r="E215" s="226" t="s">
        <v>429</v>
      </c>
      <c r="F215" s="227" t="s">
        <v>430</v>
      </c>
      <c r="G215" s="228" t="s">
        <v>213</v>
      </c>
      <c r="H215" s="229">
        <v>0.56699999999999995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0</v>
      </c>
      <c r="R215" s="235">
        <f>Q215*H215</f>
        <v>0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2051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432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12" customFormat="1" ht="22.8" customHeight="1">
      <c r="A217" s="12"/>
      <c r="B217" s="209"/>
      <c r="C217" s="210"/>
      <c r="D217" s="211" t="s">
        <v>78</v>
      </c>
      <c r="E217" s="223" t="s">
        <v>433</v>
      </c>
      <c r="F217" s="223" t="s">
        <v>434</v>
      </c>
      <c r="G217" s="210"/>
      <c r="H217" s="210"/>
      <c r="I217" s="213"/>
      <c r="J217" s="224">
        <f>BK217</f>
        <v>0</v>
      </c>
      <c r="K217" s="210"/>
      <c r="L217" s="215"/>
      <c r="M217" s="216"/>
      <c r="N217" s="217"/>
      <c r="O217" s="217"/>
      <c r="P217" s="218">
        <f>SUM(P218:P219)</f>
        <v>0</v>
      </c>
      <c r="Q217" s="217"/>
      <c r="R217" s="218">
        <f>SUM(R218:R219)</f>
        <v>0</v>
      </c>
      <c r="S217" s="217"/>
      <c r="T217" s="219">
        <f>SUM(T218:T219)</f>
        <v>1.1655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0" t="s">
        <v>92</v>
      </c>
      <c r="AT217" s="221" t="s">
        <v>78</v>
      </c>
      <c r="AU217" s="221" t="s">
        <v>86</v>
      </c>
      <c r="AY217" s="220" t="s">
        <v>190</v>
      </c>
      <c r="BK217" s="222">
        <f>SUM(BK218:BK219)</f>
        <v>0</v>
      </c>
    </row>
    <row r="218" s="2" customFormat="1" ht="24.15" customHeight="1">
      <c r="A218" s="35"/>
      <c r="B218" s="36"/>
      <c r="C218" s="225" t="s">
        <v>396</v>
      </c>
      <c r="D218" s="225" t="s">
        <v>193</v>
      </c>
      <c r="E218" s="226" t="s">
        <v>436</v>
      </c>
      <c r="F218" s="227" t="s">
        <v>437</v>
      </c>
      <c r="G218" s="228" t="s">
        <v>196</v>
      </c>
      <c r="H218" s="229">
        <v>38.850000000000001</v>
      </c>
      <c r="I218" s="230"/>
      <c r="J218" s="231">
        <f>ROUND(I218*H218,2)</f>
        <v>0</v>
      </c>
      <c r="K218" s="232"/>
      <c r="L218" s="41"/>
      <c r="M218" s="233" t="s">
        <v>1</v>
      </c>
      <c r="N218" s="234" t="s">
        <v>47</v>
      </c>
      <c r="O218" s="89"/>
      <c r="P218" s="235">
        <f>O218*H218</f>
        <v>0</v>
      </c>
      <c r="Q218" s="235">
        <v>0</v>
      </c>
      <c r="R218" s="235">
        <f>Q218*H218</f>
        <v>0</v>
      </c>
      <c r="S218" s="235">
        <v>0.029999999999999999</v>
      </c>
      <c r="T218" s="236">
        <f>S218*H218</f>
        <v>1.1655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273</v>
      </c>
      <c r="AT218" s="237" t="s">
        <v>193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2052</v>
      </c>
    </row>
    <row r="219" s="2" customFormat="1">
      <c r="A219" s="35"/>
      <c r="B219" s="36"/>
      <c r="C219" s="37"/>
      <c r="D219" s="239" t="s">
        <v>200</v>
      </c>
      <c r="E219" s="37"/>
      <c r="F219" s="240" t="s">
        <v>439</v>
      </c>
      <c r="G219" s="37"/>
      <c r="H219" s="37"/>
      <c r="I219" s="241"/>
      <c r="J219" s="37"/>
      <c r="K219" s="37"/>
      <c r="L219" s="41"/>
      <c r="M219" s="242"/>
      <c r="N219" s="243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200</v>
      </c>
      <c r="AU219" s="14" t="s">
        <v>92</v>
      </c>
    </row>
    <row r="220" s="12" customFormat="1" ht="22.8" customHeight="1">
      <c r="A220" s="12"/>
      <c r="B220" s="209"/>
      <c r="C220" s="210"/>
      <c r="D220" s="211" t="s">
        <v>78</v>
      </c>
      <c r="E220" s="223" t="s">
        <v>440</v>
      </c>
      <c r="F220" s="223" t="s">
        <v>441</v>
      </c>
      <c r="G220" s="210"/>
      <c r="H220" s="210"/>
      <c r="I220" s="213"/>
      <c r="J220" s="224">
        <f>BK220</f>
        <v>0</v>
      </c>
      <c r="K220" s="210"/>
      <c r="L220" s="215"/>
      <c r="M220" s="216"/>
      <c r="N220" s="217"/>
      <c r="O220" s="217"/>
      <c r="P220" s="218">
        <f>SUM(P221:P251)</f>
        <v>0</v>
      </c>
      <c r="Q220" s="217"/>
      <c r="R220" s="218">
        <f>SUM(R221:R251)</f>
        <v>4.3764043999999993</v>
      </c>
      <c r="S220" s="217"/>
      <c r="T220" s="219">
        <f>SUM(T221:T251)</f>
        <v>0.210924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20" t="s">
        <v>92</v>
      </c>
      <c r="AT220" s="221" t="s">
        <v>78</v>
      </c>
      <c r="AU220" s="221" t="s">
        <v>86</v>
      </c>
      <c r="AY220" s="220" t="s">
        <v>190</v>
      </c>
      <c r="BK220" s="222">
        <f>SUM(BK221:BK251)</f>
        <v>0</v>
      </c>
    </row>
    <row r="221" s="2" customFormat="1" ht="24.15" customHeight="1">
      <c r="A221" s="35"/>
      <c r="B221" s="36"/>
      <c r="C221" s="225" t="s">
        <v>401</v>
      </c>
      <c r="D221" s="225" t="s">
        <v>193</v>
      </c>
      <c r="E221" s="226" t="s">
        <v>448</v>
      </c>
      <c r="F221" s="227" t="s">
        <v>449</v>
      </c>
      <c r="G221" s="228" t="s">
        <v>196</v>
      </c>
      <c r="H221" s="229">
        <v>24.100000000000001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0.02614</v>
      </c>
      <c r="R221" s="235">
        <f>Q221*H221</f>
        <v>0.62997400000000003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2053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451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2" customFormat="1" ht="21.75" customHeight="1">
      <c r="A223" s="35"/>
      <c r="B223" s="36"/>
      <c r="C223" s="225" t="s">
        <v>406</v>
      </c>
      <c r="D223" s="225" t="s">
        <v>193</v>
      </c>
      <c r="E223" s="226" t="s">
        <v>453</v>
      </c>
      <c r="F223" s="227" t="s">
        <v>454</v>
      </c>
      <c r="G223" s="228" t="s">
        <v>196</v>
      </c>
      <c r="H223" s="229">
        <v>24.100000000000001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0.00020000000000000001</v>
      </c>
      <c r="R223" s="235">
        <f>Q223*H223</f>
        <v>0.0048200000000000005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2054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456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 ht="33" customHeight="1">
      <c r="A225" s="35"/>
      <c r="B225" s="36"/>
      <c r="C225" s="225" t="s">
        <v>411</v>
      </c>
      <c r="D225" s="225" t="s">
        <v>193</v>
      </c>
      <c r="E225" s="226" t="s">
        <v>463</v>
      </c>
      <c r="F225" s="227" t="s">
        <v>464</v>
      </c>
      <c r="G225" s="228" t="s">
        <v>196</v>
      </c>
      <c r="H225" s="229">
        <v>3.1349999999999998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0.013559999999999999</v>
      </c>
      <c r="R225" s="235">
        <f>Q225*H225</f>
        <v>0.042510599999999996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2055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466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 ht="16.5" customHeight="1">
      <c r="A227" s="35"/>
      <c r="B227" s="36"/>
      <c r="C227" s="225" t="s">
        <v>415</v>
      </c>
      <c r="D227" s="225" t="s">
        <v>193</v>
      </c>
      <c r="E227" s="226" t="s">
        <v>468</v>
      </c>
      <c r="F227" s="227" t="s">
        <v>469</v>
      </c>
      <c r="G227" s="228" t="s">
        <v>196</v>
      </c>
      <c r="H227" s="229">
        <v>3.1349999999999998</v>
      </c>
      <c r="I227" s="230"/>
      <c r="J227" s="231">
        <f>ROUND(I227*H227,2)</f>
        <v>0</v>
      </c>
      <c r="K227" s="232"/>
      <c r="L227" s="41"/>
      <c r="M227" s="233" t="s">
        <v>1</v>
      </c>
      <c r="N227" s="234" t="s">
        <v>47</v>
      </c>
      <c r="O227" s="89"/>
      <c r="P227" s="235">
        <f>O227*H227</f>
        <v>0</v>
      </c>
      <c r="Q227" s="235">
        <v>0.00010000000000000001</v>
      </c>
      <c r="R227" s="235">
        <f>Q227*H227</f>
        <v>0.00031349999999999998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273</v>
      </c>
      <c r="AT227" s="237" t="s">
        <v>193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2056</v>
      </c>
    </row>
    <row r="228" s="2" customFormat="1">
      <c r="A228" s="35"/>
      <c r="B228" s="36"/>
      <c r="C228" s="37"/>
      <c r="D228" s="239" t="s">
        <v>200</v>
      </c>
      <c r="E228" s="37"/>
      <c r="F228" s="240" t="s">
        <v>471</v>
      </c>
      <c r="G228" s="37"/>
      <c r="H228" s="37"/>
      <c r="I228" s="241"/>
      <c r="J228" s="37"/>
      <c r="K228" s="37"/>
      <c r="L228" s="41"/>
      <c r="M228" s="242"/>
      <c r="N228" s="243"/>
      <c r="O228" s="89"/>
      <c r="P228" s="89"/>
      <c r="Q228" s="89"/>
      <c r="R228" s="89"/>
      <c r="S228" s="89"/>
      <c r="T228" s="90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4" t="s">
        <v>200</v>
      </c>
      <c r="AU228" s="14" t="s">
        <v>92</v>
      </c>
    </row>
    <row r="229" s="2" customFormat="1" ht="24.15" customHeight="1">
      <c r="A229" s="35"/>
      <c r="B229" s="36"/>
      <c r="C229" s="225" t="s">
        <v>419</v>
      </c>
      <c r="D229" s="225" t="s">
        <v>193</v>
      </c>
      <c r="E229" s="226" t="s">
        <v>473</v>
      </c>
      <c r="F229" s="227" t="s">
        <v>474</v>
      </c>
      <c r="G229" s="228" t="s">
        <v>265</v>
      </c>
      <c r="H229" s="229">
        <v>10</v>
      </c>
      <c r="I229" s="230"/>
      <c r="J229" s="231">
        <f>ROUND(I229*H229,2)</f>
        <v>0</v>
      </c>
      <c r="K229" s="232"/>
      <c r="L229" s="41"/>
      <c r="M229" s="233" t="s">
        <v>1</v>
      </c>
      <c r="N229" s="234" t="s">
        <v>47</v>
      </c>
      <c r="O229" s="89"/>
      <c r="P229" s="235">
        <f>O229*H229</f>
        <v>0</v>
      </c>
      <c r="Q229" s="235">
        <v>0.00029999999999999997</v>
      </c>
      <c r="R229" s="235">
        <f>Q229*H229</f>
        <v>0.0029999999999999996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273</v>
      </c>
      <c r="AT229" s="237" t="s">
        <v>193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2057</v>
      </c>
    </row>
    <row r="230" s="2" customFormat="1">
      <c r="A230" s="35"/>
      <c r="B230" s="36"/>
      <c r="C230" s="37"/>
      <c r="D230" s="239" t="s">
        <v>200</v>
      </c>
      <c r="E230" s="37"/>
      <c r="F230" s="240" t="s">
        <v>476</v>
      </c>
      <c r="G230" s="37"/>
      <c r="H230" s="37"/>
      <c r="I230" s="241"/>
      <c r="J230" s="37"/>
      <c r="K230" s="37"/>
      <c r="L230" s="41"/>
      <c r="M230" s="242"/>
      <c r="N230" s="243"/>
      <c r="O230" s="89"/>
      <c r="P230" s="89"/>
      <c r="Q230" s="89"/>
      <c r="R230" s="89"/>
      <c r="S230" s="89"/>
      <c r="T230" s="90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4" t="s">
        <v>200</v>
      </c>
      <c r="AU230" s="14" t="s">
        <v>92</v>
      </c>
    </row>
    <row r="231" s="2" customFormat="1" ht="24.15" customHeight="1">
      <c r="A231" s="35"/>
      <c r="B231" s="36"/>
      <c r="C231" s="225" t="s">
        <v>424</v>
      </c>
      <c r="D231" s="225" t="s">
        <v>193</v>
      </c>
      <c r="E231" s="226" t="s">
        <v>478</v>
      </c>
      <c r="F231" s="227" t="s">
        <v>479</v>
      </c>
      <c r="G231" s="228" t="s">
        <v>265</v>
      </c>
      <c r="H231" s="229">
        <v>1.1000000000000001</v>
      </c>
      <c r="I231" s="230"/>
      <c r="J231" s="231">
        <f>ROUND(I231*H231,2)</f>
        <v>0</v>
      </c>
      <c r="K231" s="232"/>
      <c r="L231" s="41"/>
      <c r="M231" s="233" t="s">
        <v>1</v>
      </c>
      <c r="N231" s="234" t="s">
        <v>47</v>
      </c>
      <c r="O231" s="89"/>
      <c r="P231" s="235">
        <f>O231*H231</f>
        <v>0</v>
      </c>
      <c r="Q231" s="235">
        <v>0.00014999999999999999</v>
      </c>
      <c r="R231" s="235">
        <f>Q231*H231</f>
        <v>0.000165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273</v>
      </c>
      <c r="AT231" s="237" t="s">
        <v>193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2058</v>
      </c>
    </row>
    <row r="232" s="2" customFormat="1">
      <c r="A232" s="35"/>
      <c r="B232" s="36"/>
      <c r="C232" s="37"/>
      <c r="D232" s="239" t="s">
        <v>200</v>
      </c>
      <c r="E232" s="37"/>
      <c r="F232" s="240" t="s">
        <v>481</v>
      </c>
      <c r="G232" s="37"/>
      <c r="H232" s="37"/>
      <c r="I232" s="241"/>
      <c r="J232" s="37"/>
      <c r="K232" s="37"/>
      <c r="L232" s="41"/>
      <c r="M232" s="242"/>
      <c r="N232" s="243"/>
      <c r="O232" s="89"/>
      <c r="P232" s="89"/>
      <c r="Q232" s="89"/>
      <c r="R232" s="89"/>
      <c r="S232" s="89"/>
      <c r="T232" s="90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4" t="s">
        <v>200</v>
      </c>
      <c r="AU232" s="14" t="s">
        <v>92</v>
      </c>
    </row>
    <row r="233" s="2" customFormat="1" ht="24.15" customHeight="1">
      <c r="A233" s="35"/>
      <c r="B233" s="36"/>
      <c r="C233" s="225" t="s">
        <v>428</v>
      </c>
      <c r="D233" s="225" t="s">
        <v>193</v>
      </c>
      <c r="E233" s="226" t="s">
        <v>2059</v>
      </c>
      <c r="F233" s="227" t="s">
        <v>2060</v>
      </c>
      <c r="G233" s="228" t="s">
        <v>196</v>
      </c>
      <c r="H233" s="229">
        <v>7.4400000000000004</v>
      </c>
      <c r="I233" s="230"/>
      <c r="J233" s="231">
        <f>ROUND(I233*H233,2)</f>
        <v>0</v>
      </c>
      <c r="K233" s="232"/>
      <c r="L233" s="41"/>
      <c r="M233" s="233" t="s">
        <v>1</v>
      </c>
      <c r="N233" s="234" t="s">
        <v>47</v>
      </c>
      <c r="O233" s="89"/>
      <c r="P233" s="235">
        <f>O233*H233</f>
        <v>0</v>
      </c>
      <c r="Q233" s="235">
        <v>0</v>
      </c>
      <c r="R233" s="235">
        <f>Q233*H233</f>
        <v>0</v>
      </c>
      <c r="S233" s="235">
        <v>0.02835</v>
      </c>
      <c r="T233" s="236">
        <f>S233*H233</f>
        <v>0.210924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273</v>
      </c>
      <c r="AT233" s="237" t="s">
        <v>193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2061</v>
      </c>
    </row>
    <row r="234" s="2" customFormat="1">
      <c r="A234" s="35"/>
      <c r="B234" s="36"/>
      <c r="C234" s="37"/>
      <c r="D234" s="239" t="s">
        <v>200</v>
      </c>
      <c r="E234" s="37"/>
      <c r="F234" s="240" t="s">
        <v>2062</v>
      </c>
      <c r="G234" s="37"/>
      <c r="H234" s="37"/>
      <c r="I234" s="241"/>
      <c r="J234" s="37"/>
      <c r="K234" s="37"/>
      <c r="L234" s="41"/>
      <c r="M234" s="242"/>
      <c r="N234" s="243"/>
      <c r="O234" s="89"/>
      <c r="P234" s="89"/>
      <c r="Q234" s="89"/>
      <c r="R234" s="89"/>
      <c r="S234" s="89"/>
      <c r="T234" s="90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4" t="s">
        <v>200</v>
      </c>
      <c r="AU234" s="14" t="s">
        <v>92</v>
      </c>
    </row>
    <row r="235" s="2" customFormat="1" ht="24.15" customHeight="1">
      <c r="A235" s="35"/>
      <c r="B235" s="36"/>
      <c r="C235" s="225" t="s">
        <v>435</v>
      </c>
      <c r="D235" s="225" t="s">
        <v>193</v>
      </c>
      <c r="E235" s="226" t="s">
        <v>483</v>
      </c>
      <c r="F235" s="227" t="s">
        <v>484</v>
      </c>
      <c r="G235" s="228" t="s">
        <v>196</v>
      </c>
      <c r="H235" s="229">
        <v>47.450000000000003</v>
      </c>
      <c r="I235" s="230"/>
      <c r="J235" s="231">
        <f>ROUND(I235*H235,2)</f>
        <v>0</v>
      </c>
      <c r="K235" s="232"/>
      <c r="L235" s="41"/>
      <c r="M235" s="233" t="s">
        <v>1</v>
      </c>
      <c r="N235" s="234" t="s">
        <v>47</v>
      </c>
      <c r="O235" s="89"/>
      <c r="P235" s="235">
        <f>O235*H235</f>
        <v>0</v>
      </c>
      <c r="Q235" s="235">
        <v>0.012200000000000001</v>
      </c>
      <c r="R235" s="235">
        <f>Q235*H235</f>
        <v>0.57889000000000013</v>
      </c>
      <c r="S235" s="235">
        <v>0</v>
      </c>
      <c r="T235" s="23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7" t="s">
        <v>273</v>
      </c>
      <c r="AT235" s="237" t="s">
        <v>193</v>
      </c>
      <c r="AU235" s="237" t="s">
        <v>92</v>
      </c>
      <c r="AY235" s="14" t="s">
        <v>190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4" t="s">
        <v>198</v>
      </c>
      <c r="BK235" s="238">
        <f>ROUND(I235*H235,2)</f>
        <v>0</v>
      </c>
      <c r="BL235" s="14" t="s">
        <v>273</v>
      </c>
      <c r="BM235" s="237" t="s">
        <v>2063</v>
      </c>
    </row>
    <row r="236" s="2" customFormat="1">
      <c r="A236" s="35"/>
      <c r="B236" s="36"/>
      <c r="C236" s="37"/>
      <c r="D236" s="239" t="s">
        <v>200</v>
      </c>
      <c r="E236" s="37"/>
      <c r="F236" s="240" t="s">
        <v>486</v>
      </c>
      <c r="G236" s="37"/>
      <c r="H236" s="37"/>
      <c r="I236" s="241"/>
      <c r="J236" s="37"/>
      <c r="K236" s="37"/>
      <c r="L236" s="41"/>
      <c r="M236" s="242"/>
      <c r="N236" s="243"/>
      <c r="O236" s="89"/>
      <c r="P236" s="89"/>
      <c r="Q236" s="89"/>
      <c r="R236" s="89"/>
      <c r="S236" s="89"/>
      <c r="T236" s="90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4" t="s">
        <v>200</v>
      </c>
      <c r="AU236" s="14" t="s">
        <v>92</v>
      </c>
    </row>
    <row r="237" s="2" customFormat="1" ht="24.15" customHeight="1">
      <c r="A237" s="35"/>
      <c r="B237" s="36"/>
      <c r="C237" s="225" t="s">
        <v>442</v>
      </c>
      <c r="D237" s="225" t="s">
        <v>193</v>
      </c>
      <c r="E237" s="226" t="s">
        <v>488</v>
      </c>
      <c r="F237" s="227" t="s">
        <v>489</v>
      </c>
      <c r="G237" s="228" t="s">
        <v>196</v>
      </c>
      <c r="H237" s="229">
        <v>11.595000000000001</v>
      </c>
      <c r="I237" s="230"/>
      <c r="J237" s="231">
        <f>ROUND(I237*H237,2)</f>
        <v>0</v>
      </c>
      <c r="K237" s="232"/>
      <c r="L237" s="41"/>
      <c r="M237" s="233" t="s">
        <v>1</v>
      </c>
      <c r="N237" s="234" t="s">
        <v>47</v>
      </c>
      <c r="O237" s="89"/>
      <c r="P237" s="235">
        <f>O237*H237</f>
        <v>0</v>
      </c>
      <c r="Q237" s="235">
        <v>0.0126</v>
      </c>
      <c r="R237" s="235">
        <f>Q237*H237</f>
        <v>0.14609700000000001</v>
      </c>
      <c r="S237" s="235">
        <v>0</v>
      </c>
      <c r="T237" s="23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7" t="s">
        <v>273</v>
      </c>
      <c r="AT237" s="237" t="s">
        <v>193</v>
      </c>
      <c r="AU237" s="237" t="s">
        <v>92</v>
      </c>
      <c r="AY237" s="14" t="s">
        <v>190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4" t="s">
        <v>198</v>
      </c>
      <c r="BK237" s="238">
        <f>ROUND(I237*H237,2)</f>
        <v>0</v>
      </c>
      <c r="BL237" s="14" t="s">
        <v>273</v>
      </c>
      <c r="BM237" s="237" t="s">
        <v>2064</v>
      </c>
    </row>
    <row r="238" s="2" customFormat="1">
      <c r="A238" s="35"/>
      <c r="B238" s="36"/>
      <c r="C238" s="37"/>
      <c r="D238" s="239" t="s">
        <v>200</v>
      </c>
      <c r="E238" s="37"/>
      <c r="F238" s="240" t="s">
        <v>491</v>
      </c>
      <c r="G238" s="37"/>
      <c r="H238" s="37"/>
      <c r="I238" s="241"/>
      <c r="J238" s="37"/>
      <c r="K238" s="37"/>
      <c r="L238" s="41"/>
      <c r="M238" s="242"/>
      <c r="N238" s="243"/>
      <c r="O238" s="89"/>
      <c r="P238" s="89"/>
      <c r="Q238" s="89"/>
      <c r="R238" s="89"/>
      <c r="S238" s="89"/>
      <c r="T238" s="90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4" t="s">
        <v>200</v>
      </c>
      <c r="AU238" s="14" t="s">
        <v>92</v>
      </c>
    </row>
    <row r="239" s="2" customFormat="1" ht="24.15" customHeight="1">
      <c r="A239" s="35"/>
      <c r="B239" s="36"/>
      <c r="C239" s="225" t="s">
        <v>447</v>
      </c>
      <c r="D239" s="225" t="s">
        <v>193</v>
      </c>
      <c r="E239" s="226" t="s">
        <v>493</v>
      </c>
      <c r="F239" s="227" t="s">
        <v>494</v>
      </c>
      <c r="G239" s="228" t="s">
        <v>196</v>
      </c>
      <c r="H239" s="229">
        <v>39.313000000000002</v>
      </c>
      <c r="I239" s="230"/>
      <c r="J239" s="231">
        <f>ROUND(I239*H239,2)</f>
        <v>0</v>
      </c>
      <c r="K239" s="232"/>
      <c r="L239" s="41"/>
      <c r="M239" s="233" t="s">
        <v>1</v>
      </c>
      <c r="N239" s="234" t="s">
        <v>47</v>
      </c>
      <c r="O239" s="89"/>
      <c r="P239" s="235">
        <f>O239*H239</f>
        <v>0</v>
      </c>
      <c r="Q239" s="235">
        <v>0.026499999999999999</v>
      </c>
      <c r="R239" s="235">
        <f>Q239*H239</f>
        <v>1.0417945</v>
      </c>
      <c r="S239" s="235">
        <v>0</v>
      </c>
      <c r="T239" s="23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7" t="s">
        <v>273</v>
      </c>
      <c r="AT239" s="237" t="s">
        <v>193</v>
      </c>
      <c r="AU239" s="237" t="s">
        <v>92</v>
      </c>
      <c r="AY239" s="14" t="s">
        <v>190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4" t="s">
        <v>198</v>
      </c>
      <c r="BK239" s="238">
        <f>ROUND(I239*H239,2)</f>
        <v>0</v>
      </c>
      <c r="BL239" s="14" t="s">
        <v>273</v>
      </c>
      <c r="BM239" s="237" t="s">
        <v>2065</v>
      </c>
    </row>
    <row r="240" s="2" customFormat="1">
      <c r="A240" s="35"/>
      <c r="B240" s="36"/>
      <c r="C240" s="37"/>
      <c r="D240" s="239" t="s">
        <v>200</v>
      </c>
      <c r="E240" s="37"/>
      <c r="F240" s="240" t="s">
        <v>496</v>
      </c>
      <c r="G240" s="37"/>
      <c r="H240" s="37"/>
      <c r="I240" s="241"/>
      <c r="J240" s="37"/>
      <c r="K240" s="37"/>
      <c r="L240" s="41"/>
      <c r="M240" s="242"/>
      <c r="N240" s="243"/>
      <c r="O240" s="89"/>
      <c r="P240" s="89"/>
      <c r="Q240" s="89"/>
      <c r="R240" s="89"/>
      <c r="S240" s="89"/>
      <c r="T240" s="90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4" t="s">
        <v>200</v>
      </c>
      <c r="AU240" s="14" t="s">
        <v>92</v>
      </c>
    </row>
    <row r="241" s="2" customFormat="1" ht="16.5" customHeight="1">
      <c r="A241" s="35"/>
      <c r="B241" s="36"/>
      <c r="C241" s="225" t="s">
        <v>452</v>
      </c>
      <c r="D241" s="225" t="s">
        <v>193</v>
      </c>
      <c r="E241" s="226" t="s">
        <v>498</v>
      </c>
      <c r="F241" s="227" t="s">
        <v>499</v>
      </c>
      <c r="G241" s="228" t="s">
        <v>196</v>
      </c>
      <c r="H241" s="229">
        <v>41.880000000000003</v>
      </c>
      <c r="I241" s="230"/>
      <c r="J241" s="231">
        <f>ROUND(I241*H241,2)</f>
        <v>0</v>
      </c>
      <c r="K241" s="232"/>
      <c r="L241" s="41"/>
      <c r="M241" s="233" t="s">
        <v>1</v>
      </c>
      <c r="N241" s="234" t="s">
        <v>47</v>
      </c>
      <c r="O241" s="89"/>
      <c r="P241" s="235">
        <f>O241*H241</f>
        <v>0</v>
      </c>
      <c r="Q241" s="235">
        <v>0.01056</v>
      </c>
      <c r="R241" s="235">
        <f>Q241*H241</f>
        <v>0.4422528</v>
      </c>
      <c r="S241" s="235">
        <v>0</v>
      </c>
      <c r="T241" s="23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7" t="s">
        <v>273</v>
      </c>
      <c r="AT241" s="237" t="s">
        <v>193</v>
      </c>
      <c r="AU241" s="237" t="s">
        <v>92</v>
      </c>
      <c r="AY241" s="14" t="s">
        <v>190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4" t="s">
        <v>198</v>
      </c>
      <c r="BK241" s="238">
        <f>ROUND(I241*H241,2)</f>
        <v>0</v>
      </c>
      <c r="BL241" s="14" t="s">
        <v>273</v>
      </c>
      <c r="BM241" s="237" t="s">
        <v>2066</v>
      </c>
    </row>
    <row r="242" s="2" customFormat="1">
      <c r="A242" s="35"/>
      <c r="B242" s="36"/>
      <c r="C242" s="37"/>
      <c r="D242" s="239" t="s">
        <v>200</v>
      </c>
      <c r="E242" s="37"/>
      <c r="F242" s="240" t="s">
        <v>501</v>
      </c>
      <c r="G242" s="37"/>
      <c r="H242" s="37"/>
      <c r="I242" s="241"/>
      <c r="J242" s="37"/>
      <c r="K242" s="37"/>
      <c r="L242" s="41"/>
      <c r="M242" s="242"/>
      <c r="N242" s="243"/>
      <c r="O242" s="89"/>
      <c r="P242" s="89"/>
      <c r="Q242" s="89"/>
      <c r="R242" s="89"/>
      <c r="S242" s="89"/>
      <c r="T242" s="90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4" t="s">
        <v>200</v>
      </c>
      <c r="AU242" s="14" t="s">
        <v>92</v>
      </c>
    </row>
    <row r="243" s="2" customFormat="1" ht="24.15" customHeight="1">
      <c r="A243" s="35"/>
      <c r="B243" s="36"/>
      <c r="C243" s="244" t="s">
        <v>457</v>
      </c>
      <c r="D243" s="244" t="s">
        <v>402</v>
      </c>
      <c r="E243" s="245" t="s">
        <v>503</v>
      </c>
      <c r="F243" s="246" t="s">
        <v>504</v>
      </c>
      <c r="G243" s="247" t="s">
        <v>196</v>
      </c>
      <c r="H243" s="248">
        <v>46.067999999999998</v>
      </c>
      <c r="I243" s="249"/>
      <c r="J243" s="250">
        <f>ROUND(I243*H243,2)</f>
        <v>0</v>
      </c>
      <c r="K243" s="251"/>
      <c r="L243" s="252"/>
      <c r="M243" s="253" t="s">
        <v>1</v>
      </c>
      <c r="N243" s="254" t="s">
        <v>47</v>
      </c>
      <c r="O243" s="89"/>
      <c r="P243" s="235">
        <f>O243*H243</f>
        <v>0</v>
      </c>
      <c r="Q243" s="235">
        <v>0.0115</v>
      </c>
      <c r="R243" s="235">
        <f>Q243*H243</f>
        <v>0.52978199999999998</v>
      </c>
      <c r="S243" s="235">
        <v>0</v>
      </c>
      <c r="T243" s="23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7" t="s">
        <v>353</v>
      </c>
      <c r="AT243" s="237" t="s">
        <v>402</v>
      </c>
      <c r="AU243" s="237" t="s">
        <v>92</v>
      </c>
      <c r="AY243" s="14" t="s">
        <v>190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4" t="s">
        <v>198</v>
      </c>
      <c r="BK243" s="238">
        <f>ROUND(I243*H243,2)</f>
        <v>0</v>
      </c>
      <c r="BL243" s="14" t="s">
        <v>273</v>
      </c>
      <c r="BM243" s="237" t="s">
        <v>2067</v>
      </c>
    </row>
    <row r="244" s="2" customFormat="1" ht="16.5" customHeight="1">
      <c r="A244" s="35"/>
      <c r="B244" s="36"/>
      <c r="C244" s="225" t="s">
        <v>462</v>
      </c>
      <c r="D244" s="225" t="s">
        <v>193</v>
      </c>
      <c r="E244" s="226" t="s">
        <v>507</v>
      </c>
      <c r="F244" s="227" t="s">
        <v>508</v>
      </c>
      <c r="G244" s="228" t="s">
        <v>196</v>
      </c>
      <c r="H244" s="229">
        <v>61.063000000000002</v>
      </c>
      <c r="I244" s="230"/>
      <c r="J244" s="231">
        <f>ROUND(I244*H244,2)</f>
        <v>0</v>
      </c>
      <c r="K244" s="232"/>
      <c r="L244" s="41"/>
      <c r="M244" s="233" t="s">
        <v>1</v>
      </c>
      <c r="N244" s="234" t="s">
        <v>47</v>
      </c>
      <c r="O244" s="89"/>
      <c r="P244" s="235">
        <f>O244*H244</f>
        <v>0</v>
      </c>
      <c r="Q244" s="235">
        <v>0.0050000000000000001</v>
      </c>
      <c r="R244" s="235">
        <f>Q244*H244</f>
        <v>0.305315</v>
      </c>
      <c r="S244" s="235">
        <v>0</v>
      </c>
      <c r="T244" s="23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7" t="s">
        <v>273</v>
      </c>
      <c r="AT244" s="237" t="s">
        <v>193</v>
      </c>
      <c r="AU244" s="237" t="s">
        <v>92</v>
      </c>
      <c r="AY244" s="14" t="s">
        <v>190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4" t="s">
        <v>198</v>
      </c>
      <c r="BK244" s="238">
        <f>ROUND(I244*H244,2)</f>
        <v>0</v>
      </c>
      <c r="BL244" s="14" t="s">
        <v>273</v>
      </c>
      <c r="BM244" s="237" t="s">
        <v>2068</v>
      </c>
    </row>
    <row r="245" s="2" customFormat="1">
      <c r="A245" s="35"/>
      <c r="B245" s="36"/>
      <c r="C245" s="37"/>
      <c r="D245" s="239" t="s">
        <v>200</v>
      </c>
      <c r="E245" s="37"/>
      <c r="F245" s="240" t="s">
        <v>510</v>
      </c>
      <c r="G245" s="37"/>
      <c r="H245" s="37"/>
      <c r="I245" s="241"/>
      <c r="J245" s="37"/>
      <c r="K245" s="37"/>
      <c r="L245" s="41"/>
      <c r="M245" s="242"/>
      <c r="N245" s="243"/>
      <c r="O245" s="89"/>
      <c r="P245" s="89"/>
      <c r="Q245" s="89"/>
      <c r="R245" s="89"/>
      <c r="S245" s="89"/>
      <c r="T245" s="90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4" t="s">
        <v>200</v>
      </c>
      <c r="AU245" s="14" t="s">
        <v>92</v>
      </c>
    </row>
    <row r="246" s="2" customFormat="1" ht="24.15" customHeight="1">
      <c r="A246" s="35"/>
      <c r="B246" s="36"/>
      <c r="C246" s="225" t="s">
        <v>467</v>
      </c>
      <c r="D246" s="225" t="s">
        <v>193</v>
      </c>
      <c r="E246" s="226" t="s">
        <v>512</v>
      </c>
      <c r="F246" s="227" t="s">
        <v>513</v>
      </c>
      <c r="G246" s="228" t="s">
        <v>196</v>
      </c>
      <c r="H246" s="229">
        <v>122.12600000000001</v>
      </c>
      <c r="I246" s="230"/>
      <c r="J246" s="231">
        <f>ROUND(I246*H246,2)</f>
        <v>0</v>
      </c>
      <c r="K246" s="232"/>
      <c r="L246" s="41"/>
      <c r="M246" s="233" t="s">
        <v>1</v>
      </c>
      <c r="N246" s="234" t="s">
        <v>47</v>
      </c>
      <c r="O246" s="89"/>
      <c r="P246" s="235">
        <f>O246*H246</f>
        <v>0</v>
      </c>
      <c r="Q246" s="235">
        <v>0.0050000000000000001</v>
      </c>
      <c r="R246" s="235">
        <f>Q246*H246</f>
        <v>0.61063000000000001</v>
      </c>
      <c r="S246" s="235">
        <v>0</v>
      </c>
      <c r="T246" s="23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7" t="s">
        <v>273</v>
      </c>
      <c r="AT246" s="237" t="s">
        <v>193</v>
      </c>
      <c r="AU246" s="237" t="s">
        <v>92</v>
      </c>
      <c r="AY246" s="14" t="s">
        <v>190</v>
      </c>
      <c r="BE246" s="238">
        <f>IF(N246="základní",J246,0)</f>
        <v>0</v>
      </c>
      <c r="BF246" s="238">
        <f>IF(N246="snížená",J246,0)</f>
        <v>0</v>
      </c>
      <c r="BG246" s="238">
        <f>IF(N246="zákl. přenesená",J246,0)</f>
        <v>0</v>
      </c>
      <c r="BH246" s="238">
        <f>IF(N246="sníž. přenesená",J246,0)</f>
        <v>0</v>
      </c>
      <c r="BI246" s="238">
        <f>IF(N246="nulová",J246,0)</f>
        <v>0</v>
      </c>
      <c r="BJ246" s="14" t="s">
        <v>198</v>
      </c>
      <c r="BK246" s="238">
        <f>ROUND(I246*H246,2)</f>
        <v>0</v>
      </c>
      <c r="BL246" s="14" t="s">
        <v>273</v>
      </c>
      <c r="BM246" s="237" t="s">
        <v>2069</v>
      </c>
    </row>
    <row r="247" s="2" customFormat="1">
      <c r="A247" s="35"/>
      <c r="B247" s="36"/>
      <c r="C247" s="37"/>
      <c r="D247" s="239" t="s">
        <v>200</v>
      </c>
      <c r="E247" s="37"/>
      <c r="F247" s="240" t="s">
        <v>515</v>
      </c>
      <c r="G247" s="37"/>
      <c r="H247" s="37"/>
      <c r="I247" s="241"/>
      <c r="J247" s="37"/>
      <c r="K247" s="37"/>
      <c r="L247" s="41"/>
      <c r="M247" s="242"/>
      <c r="N247" s="243"/>
      <c r="O247" s="89"/>
      <c r="P247" s="89"/>
      <c r="Q247" s="89"/>
      <c r="R247" s="89"/>
      <c r="S247" s="89"/>
      <c r="T247" s="90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4" t="s">
        <v>200</v>
      </c>
      <c r="AU247" s="14" t="s">
        <v>92</v>
      </c>
    </row>
    <row r="248" s="2" customFormat="1" ht="24.15" customHeight="1">
      <c r="A248" s="35"/>
      <c r="B248" s="36"/>
      <c r="C248" s="225" t="s">
        <v>472</v>
      </c>
      <c r="D248" s="225" t="s">
        <v>193</v>
      </c>
      <c r="E248" s="226" t="s">
        <v>522</v>
      </c>
      <c r="F248" s="227" t="s">
        <v>523</v>
      </c>
      <c r="G248" s="228" t="s">
        <v>229</v>
      </c>
      <c r="H248" s="229">
        <v>3</v>
      </c>
      <c r="I248" s="230"/>
      <c r="J248" s="231">
        <f>ROUND(I248*H248,2)</f>
        <v>0</v>
      </c>
      <c r="K248" s="232"/>
      <c r="L248" s="41"/>
      <c r="M248" s="233" t="s">
        <v>1</v>
      </c>
      <c r="N248" s="234" t="s">
        <v>47</v>
      </c>
      <c r="O248" s="89"/>
      <c r="P248" s="235">
        <f>O248*H248</f>
        <v>0</v>
      </c>
      <c r="Q248" s="235">
        <v>0.01362</v>
      </c>
      <c r="R248" s="235">
        <f>Q248*H248</f>
        <v>0.04086</v>
      </c>
      <c r="S248" s="235">
        <v>0</v>
      </c>
      <c r="T248" s="23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37" t="s">
        <v>273</v>
      </c>
      <c r="AT248" s="237" t="s">
        <v>193</v>
      </c>
      <c r="AU248" s="237" t="s">
        <v>92</v>
      </c>
      <c r="AY248" s="14" t="s">
        <v>190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4" t="s">
        <v>198</v>
      </c>
      <c r="BK248" s="238">
        <f>ROUND(I248*H248,2)</f>
        <v>0</v>
      </c>
      <c r="BL248" s="14" t="s">
        <v>273</v>
      </c>
      <c r="BM248" s="237" t="s">
        <v>2070</v>
      </c>
    </row>
    <row r="249" s="2" customFormat="1">
      <c r="A249" s="35"/>
      <c r="B249" s="36"/>
      <c r="C249" s="37"/>
      <c r="D249" s="239" t="s">
        <v>200</v>
      </c>
      <c r="E249" s="37"/>
      <c r="F249" s="240" t="s">
        <v>525</v>
      </c>
      <c r="G249" s="37"/>
      <c r="H249" s="37"/>
      <c r="I249" s="241"/>
      <c r="J249" s="37"/>
      <c r="K249" s="37"/>
      <c r="L249" s="41"/>
      <c r="M249" s="242"/>
      <c r="N249" s="243"/>
      <c r="O249" s="89"/>
      <c r="P249" s="89"/>
      <c r="Q249" s="89"/>
      <c r="R249" s="89"/>
      <c r="S249" s="89"/>
      <c r="T249" s="90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4" t="s">
        <v>200</v>
      </c>
      <c r="AU249" s="14" t="s">
        <v>92</v>
      </c>
    </row>
    <row r="250" s="2" customFormat="1" ht="24.15" customHeight="1">
      <c r="A250" s="35"/>
      <c r="B250" s="36"/>
      <c r="C250" s="225" t="s">
        <v>477</v>
      </c>
      <c r="D250" s="225" t="s">
        <v>193</v>
      </c>
      <c r="E250" s="226" t="s">
        <v>527</v>
      </c>
      <c r="F250" s="227" t="s">
        <v>528</v>
      </c>
      <c r="G250" s="228" t="s">
        <v>213</v>
      </c>
      <c r="H250" s="229">
        <v>4.3760000000000003</v>
      </c>
      <c r="I250" s="230"/>
      <c r="J250" s="231">
        <f>ROUND(I250*H250,2)</f>
        <v>0</v>
      </c>
      <c r="K250" s="232"/>
      <c r="L250" s="41"/>
      <c r="M250" s="233" t="s">
        <v>1</v>
      </c>
      <c r="N250" s="234" t="s">
        <v>47</v>
      </c>
      <c r="O250" s="89"/>
      <c r="P250" s="235">
        <f>O250*H250</f>
        <v>0</v>
      </c>
      <c r="Q250" s="235">
        <v>0</v>
      </c>
      <c r="R250" s="235">
        <f>Q250*H250</f>
        <v>0</v>
      </c>
      <c r="S250" s="235">
        <v>0</v>
      </c>
      <c r="T250" s="23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7" t="s">
        <v>273</v>
      </c>
      <c r="AT250" s="237" t="s">
        <v>193</v>
      </c>
      <c r="AU250" s="237" t="s">
        <v>92</v>
      </c>
      <c r="AY250" s="14" t="s">
        <v>190</v>
      </c>
      <c r="BE250" s="238">
        <f>IF(N250="základní",J250,0)</f>
        <v>0</v>
      </c>
      <c r="BF250" s="238">
        <f>IF(N250="snížená",J250,0)</f>
        <v>0</v>
      </c>
      <c r="BG250" s="238">
        <f>IF(N250="zákl. přenesená",J250,0)</f>
        <v>0</v>
      </c>
      <c r="BH250" s="238">
        <f>IF(N250="sníž. přenesená",J250,0)</f>
        <v>0</v>
      </c>
      <c r="BI250" s="238">
        <f>IF(N250="nulová",J250,0)</f>
        <v>0</v>
      </c>
      <c r="BJ250" s="14" t="s">
        <v>198</v>
      </c>
      <c r="BK250" s="238">
        <f>ROUND(I250*H250,2)</f>
        <v>0</v>
      </c>
      <c r="BL250" s="14" t="s">
        <v>273</v>
      </c>
      <c r="BM250" s="237" t="s">
        <v>2071</v>
      </c>
    </row>
    <row r="251" s="2" customFormat="1">
      <c r="A251" s="35"/>
      <c r="B251" s="36"/>
      <c r="C251" s="37"/>
      <c r="D251" s="239" t="s">
        <v>200</v>
      </c>
      <c r="E251" s="37"/>
      <c r="F251" s="240" t="s">
        <v>530</v>
      </c>
      <c r="G251" s="37"/>
      <c r="H251" s="37"/>
      <c r="I251" s="241"/>
      <c r="J251" s="37"/>
      <c r="K251" s="37"/>
      <c r="L251" s="41"/>
      <c r="M251" s="242"/>
      <c r="N251" s="243"/>
      <c r="O251" s="89"/>
      <c r="P251" s="89"/>
      <c r="Q251" s="89"/>
      <c r="R251" s="89"/>
      <c r="S251" s="89"/>
      <c r="T251" s="90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4" t="s">
        <v>200</v>
      </c>
      <c r="AU251" s="14" t="s">
        <v>92</v>
      </c>
    </row>
    <row r="252" s="12" customFormat="1" ht="22.8" customHeight="1">
      <c r="A252" s="12"/>
      <c r="B252" s="209"/>
      <c r="C252" s="210"/>
      <c r="D252" s="211" t="s">
        <v>78</v>
      </c>
      <c r="E252" s="223" t="s">
        <v>531</v>
      </c>
      <c r="F252" s="223" t="s">
        <v>532</v>
      </c>
      <c r="G252" s="210"/>
      <c r="H252" s="210"/>
      <c r="I252" s="213"/>
      <c r="J252" s="224">
        <f>BK252</f>
        <v>0</v>
      </c>
      <c r="K252" s="210"/>
      <c r="L252" s="215"/>
      <c r="M252" s="216"/>
      <c r="N252" s="217"/>
      <c r="O252" s="217"/>
      <c r="P252" s="218">
        <f>SUM(P253:P258)</f>
        <v>0</v>
      </c>
      <c r="Q252" s="217"/>
      <c r="R252" s="218">
        <f>SUM(R253:R258)</f>
        <v>0.0059699999999999996</v>
      </c>
      <c r="S252" s="217"/>
      <c r="T252" s="219">
        <f>SUM(T253:T258)</f>
        <v>0.0050100000000000006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20" t="s">
        <v>92</v>
      </c>
      <c r="AT252" s="221" t="s">
        <v>78</v>
      </c>
      <c r="AU252" s="221" t="s">
        <v>86</v>
      </c>
      <c r="AY252" s="220" t="s">
        <v>190</v>
      </c>
      <c r="BK252" s="222">
        <f>SUM(BK253:BK258)</f>
        <v>0</v>
      </c>
    </row>
    <row r="253" s="2" customFormat="1" ht="16.5" customHeight="1">
      <c r="A253" s="35"/>
      <c r="B253" s="36"/>
      <c r="C253" s="225" t="s">
        <v>482</v>
      </c>
      <c r="D253" s="225" t="s">
        <v>193</v>
      </c>
      <c r="E253" s="226" t="s">
        <v>534</v>
      </c>
      <c r="F253" s="227" t="s">
        <v>535</v>
      </c>
      <c r="G253" s="228" t="s">
        <v>265</v>
      </c>
      <c r="H253" s="229">
        <v>3</v>
      </c>
      <c r="I253" s="230"/>
      <c r="J253" s="231">
        <f>ROUND(I253*H253,2)</f>
        <v>0</v>
      </c>
      <c r="K253" s="232"/>
      <c r="L253" s="41"/>
      <c r="M253" s="233" t="s">
        <v>1</v>
      </c>
      <c r="N253" s="234" t="s">
        <v>47</v>
      </c>
      <c r="O253" s="89"/>
      <c r="P253" s="235">
        <f>O253*H253</f>
        <v>0</v>
      </c>
      <c r="Q253" s="235">
        <v>0</v>
      </c>
      <c r="R253" s="235">
        <f>Q253*H253</f>
        <v>0</v>
      </c>
      <c r="S253" s="235">
        <v>0.00167</v>
      </c>
      <c r="T253" s="236">
        <f>S253*H253</f>
        <v>0.0050100000000000006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273</v>
      </c>
      <c r="AT253" s="237" t="s">
        <v>193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2072</v>
      </c>
    </row>
    <row r="254" s="2" customFormat="1">
      <c r="A254" s="35"/>
      <c r="B254" s="36"/>
      <c r="C254" s="37"/>
      <c r="D254" s="239" t="s">
        <v>200</v>
      </c>
      <c r="E254" s="37"/>
      <c r="F254" s="240" t="s">
        <v>537</v>
      </c>
      <c r="G254" s="37"/>
      <c r="H254" s="37"/>
      <c r="I254" s="241"/>
      <c r="J254" s="37"/>
      <c r="K254" s="37"/>
      <c r="L254" s="41"/>
      <c r="M254" s="242"/>
      <c r="N254" s="243"/>
      <c r="O254" s="89"/>
      <c r="P254" s="89"/>
      <c r="Q254" s="89"/>
      <c r="R254" s="89"/>
      <c r="S254" s="89"/>
      <c r="T254" s="90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4" t="s">
        <v>200</v>
      </c>
      <c r="AU254" s="14" t="s">
        <v>92</v>
      </c>
    </row>
    <row r="255" s="2" customFormat="1" ht="24.15" customHeight="1">
      <c r="A255" s="35"/>
      <c r="B255" s="36"/>
      <c r="C255" s="225" t="s">
        <v>487</v>
      </c>
      <c r="D255" s="225" t="s">
        <v>193</v>
      </c>
      <c r="E255" s="226" t="s">
        <v>539</v>
      </c>
      <c r="F255" s="227" t="s">
        <v>540</v>
      </c>
      <c r="G255" s="228" t="s">
        <v>265</v>
      </c>
      <c r="H255" s="229">
        <v>3</v>
      </c>
      <c r="I255" s="230"/>
      <c r="J255" s="231">
        <f>ROUND(I255*H255,2)</f>
        <v>0</v>
      </c>
      <c r="K255" s="232"/>
      <c r="L255" s="41"/>
      <c r="M255" s="233" t="s">
        <v>1</v>
      </c>
      <c r="N255" s="234" t="s">
        <v>47</v>
      </c>
      <c r="O255" s="89"/>
      <c r="P255" s="235">
        <f>O255*H255</f>
        <v>0</v>
      </c>
      <c r="Q255" s="235">
        <v>0.00199</v>
      </c>
      <c r="R255" s="235">
        <f>Q255*H255</f>
        <v>0.0059699999999999996</v>
      </c>
      <c r="S255" s="235">
        <v>0</v>
      </c>
      <c r="T255" s="23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7" t="s">
        <v>273</v>
      </c>
      <c r="AT255" s="237" t="s">
        <v>193</v>
      </c>
      <c r="AU255" s="237" t="s">
        <v>92</v>
      </c>
      <c r="AY255" s="14" t="s">
        <v>190</v>
      </c>
      <c r="BE255" s="238">
        <f>IF(N255="základní",J255,0)</f>
        <v>0</v>
      </c>
      <c r="BF255" s="238">
        <f>IF(N255="snížená",J255,0)</f>
        <v>0</v>
      </c>
      <c r="BG255" s="238">
        <f>IF(N255="zákl. přenesená",J255,0)</f>
        <v>0</v>
      </c>
      <c r="BH255" s="238">
        <f>IF(N255="sníž. přenesená",J255,0)</f>
        <v>0</v>
      </c>
      <c r="BI255" s="238">
        <f>IF(N255="nulová",J255,0)</f>
        <v>0</v>
      </c>
      <c r="BJ255" s="14" t="s">
        <v>198</v>
      </c>
      <c r="BK255" s="238">
        <f>ROUND(I255*H255,2)</f>
        <v>0</v>
      </c>
      <c r="BL255" s="14" t="s">
        <v>273</v>
      </c>
      <c r="BM255" s="237" t="s">
        <v>2073</v>
      </c>
    </row>
    <row r="256" s="2" customFormat="1">
      <c r="A256" s="35"/>
      <c r="B256" s="36"/>
      <c r="C256" s="37"/>
      <c r="D256" s="239" t="s">
        <v>200</v>
      </c>
      <c r="E256" s="37"/>
      <c r="F256" s="240" t="s">
        <v>542</v>
      </c>
      <c r="G256" s="37"/>
      <c r="H256" s="37"/>
      <c r="I256" s="241"/>
      <c r="J256" s="37"/>
      <c r="K256" s="37"/>
      <c r="L256" s="41"/>
      <c r="M256" s="242"/>
      <c r="N256" s="243"/>
      <c r="O256" s="89"/>
      <c r="P256" s="89"/>
      <c r="Q256" s="89"/>
      <c r="R256" s="89"/>
      <c r="S256" s="89"/>
      <c r="T256" s="90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4" t="s">
        <v>200</v>
      </c>
      <c r="AU256" s="14" t="s">
        <v>92</v>
      </c>
    </row>
    <row r="257" s="2" customFormat="1" ht="24.15" customHeight="1">
      <c r="A257" s="35"/>
      <c r="B257" s="36"/>
      <c r="C257" s="225" t="s">
        <v>492</v>
      </c>
      <c r="D257" s="225" t="s">
        <v>193</v>
      </c>
      <c r="E257" s="226" t="s">
        <v>544</v>
      </c>
      <c r="F257" s="227" t="s">
        <v>545</v>
      </c>
      <c r="G257" s="228" t="s">
        <v>213</v>
      </c>
      <c r="H257" s="229">
        <v>0.0060000000000000001</v>
      </c>
      <c r="I257" s="230"/>
      <c r="J257" s="231">
        <f>ROUND(I257*H257,2)</f>
        <v>0</v>
      </c>
      <c r="K257" s="232"/>
      <c r="L257" s="41"/>
      <c r="M257" s="233" t="s">
        <v>1</v>
      </c>
      <c r="N257" s="234" t="s">
        <v>47</v>
      </c>
      <c r="O257" s="89"/>
      <c r="P257" s="235">
        <f>O257*H257</f>
        <v>0</v>
      </c>
      <c r="Q257" s="235">
        <v>0</v>
      </c>
      <c r="R257" s="235">
        <f>Q257*H257</f>
        <v>0</v>
      </c>
      <c r="S257" s="235">
        <v>0</v>
      </c>
      <c r="T257" s="23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7" t="s">
        <v>273</v>
      </c>
      <c r="AT257" s="237" t="s">
        <v>193</v>
      </c>
      <c r="AU257" s="237" t="s">
        <v>92</v>
      </c>
      <c r="AY257" s="14" t="s">
        <v>190</v>
      </c>
      <c r="BE257" s="238">
        <f>IF(N257="základní",J257,0)</f>
        <v>0</v>
      </c>
      <c r="BF257" s="238">
        <f>IF(N257="snížená",J257,0)</f>
        <v>0</v>
      </c>
      <c r="BG257" s="238">
        <f>IF(N257="zákl. přenesená",J257,0)</f>
        <v>0</v>
      </c>
      <c r="BH257" s="238">
        <f>IF(N257="sníž. přenesená",J257,0)</f>
        <v>0</v>
      </c>
      <c r="BI257" s="238">
        <f>IF(N257="nulová",J257,0)</f>
        <v>0</v>
      </c>
      <c r="BJ257" s="14" t="s">
        <v>198</v>
      </c>
      <c r="BK257" s="238">
        <f>ROUND(I257*H257,2)</f>
        <v>0</v>
      </c>
      <c r="BL257" s="14" t="s">
        <v>273</v>
      </c>
      <c r="BM257" s="237" t="s">
        <v>2074</v>
      </c>
    </row>
    <row r="258" s="2" customFormat="1">
      <c r="A258" s="35"/>
      <c r="B258" s="36"/>
      <c r="C258" s="37"/>
      <c r="D258" s="239" t="s">
        <v>200</v>
      </c>
      <c r="E258" s="37"/>
      <c r="F258" s="240" t="s">
        <v>547</v>
      </c>
      <c r="G258" s="37"/>
      <c r="H258" s="37"/>
      <c r="I258" s="241"/>
      <c r="J258" s="37"/>
      <c r="K258" s="37"/>
      <c r="L258" s="41"/>
      <c r="M258" s="242"/>
      <c r="N258" s="243"/>
      <c r="O258" s="89"/>
      <c r="P258" s="89"/>
      <c r="Q258" s="89"/>
      <c r="R258" s="89"/>
      <c r="S258" s="89"/>
      <c r="T258" s="90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4" t="s">
        <v>200</v>
      </c>
      <c r="AU258" s="14" t="s">
        <v>92</v>
      </c>
    </row>
    <row r="259" s="12" customFormat="1" ht="22.8" customHeight="1">
      <c r="A259" s="12"/>
      <c r="B259" s="209"/>
      <c r="C259" s="210"/>
      <c r="D259" s="211" t="s">
        <v>78</v>
      </c>
      <c r="E259" s="223" t="s">
        <v>548</v>
      </c>
      <c r="F259" s="223" t="s">
        <v>549</v>
      </c>
      <c r="G259" s="210"/>
      <c r="H259" s="210"/>
      <c r="I259" s="213"/>
      <c r="J259" s="224">
        <f>BK259</f>
        <v>0</v>
      </c>
      <c r="K259" s="210"/>
      <c r="L259" s="215"/>
      <c r="M259" s="216"/>
      <c r="N259" s="217"/>
      <c r="O259" s="217"/>
      <c r="P259" s="218">
        <f>SUM(P260:P303)</f>
        <v>0</v>
      </c>
      <c r="Q259" s="217"/>
      <c r="R259" s="218">
        <f>SUM(R260:R303)</f>
        <v>0.55316500000000002</v>
      </c>
      <c r="S259" s="217"/>
      <c r="T259" s="219">
        <f>SUM(T260:T303)</f>
        <v>0.17200000000000001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20" t="s">
        <v>92</v>
      </c>
      <c r="AT259" s="221" t="s">
        <v>78</v>
      </c>
      <c r="AU259" s="221" t="s">
        <v>86</v>
      </c>
      <c r="AY259" s="220" t="s">
        <v>190</v>
      </c>
      <c r="BK259" s="222">
        <f>SUM(BK260:BK303)</f>
        <v>0</v>
      </c>
    </row>
    <row r="260" s="2" customFormat="1" ht="24.15" customHeight="1">
      <c r="A260" s="35"/>
      <c r="B260" s="36"/>
      <c r="C260" s="225" t="s">
        <v>497</v>
      </c>
      <c r="D260" s="225" t="s">
        <v>193</v>
      </c>
      <c r="E260" s="226" t="s">
        <v>551</v>
      </c>
      <c r="F260" s="227" t="s">
        <v>552</v>
      </c>
      <c r="G260" s="228" t="s">
        <v>196</v>
      </c>
      <c r="H260" s="229">
        <v>5.0999999999999996</v>
      </c>
      <c r="I260" s="230"/>
      <c r="J260" s="231">
        <f>ROUND(I260*H260,2)</f>
        <v>0</v>
      </c>
      <c r="K260" s="232"/>
      <c r="L260" s="41"/>
      <c r="M260" s="233" t="s">
        <v>1</v>
      </c>
      <c r="N260" s="234" t="s">
        <v>47</v>
      </c>
      <c r="O260" s="89"/>
      <c r="P260" s="235">
        <f>O260*H260</f>
        <v>0</v>
      </c>
      <c r="Q260" s="235">
        <v>0.00025000000000000001</v>
      </c>
      <c r="R260" s="235">
        <f>Q260*H260</f>
        <v>0.0012749999999999999</v>
      </c>
      <c r="S260" s="235">
        <v>0</v>
      </c>
      <c r="T260" s="23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7" t="s">
        <v>273</v>
      </c>
      <c r="AT260" s="237" t="s">
        <v>193</v>
      </c>
      <c r="AU260" s="237" t="s">
        <v>92</v>
      </c>
      <c r="AY260" s="14" t="s">
        <v>190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4" t="s">
        <v>198</v>
      </c>
      <c r="BK260" s="238">
        <f>ROUND(I260*H260,2)</f>
        <v>0</v>
      </c>
      <c r="BL260" s="14" t="s">
        <v>273</v>
      </c>
      <c r="BM260" s="237" t="s">
        <v>2075</v>
      </c>
    </row>
    <row r="261" s="2" customFormat="1">
      <c r="A261" s="35"/>
      <c r="B261" s="36"/>
      <c r="C261" s="37"/>
      <c r="D261" s="239" t="s">
        <v>200</v>
      </c>
      <c r="E261" s="37"/>
      <c r="F261" s="240" t="s">
        <v>554</v>
      </c>
      <c r="G261" s="37"/>
      <c r="H261" s="37"/>
      <c r="I261" s="241"/>
      <c r="J261" s="37"/>
      <c r="K261" s="37"/>
      <c r="L261" s="41"/>
      <c r="M261" s="242"/>
      <c r="N261" s="243"/>
      <c r="O261" s="89"/>
      <c r="P261" s="89"/>
      <c r="Q261" s="89"/>
      <c r="R261" s="89"/>
      <c r="S261" s="89"/>
      <c r="T261" s="90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4" t="s">
        <v>200</v>
      </c>
      <c r="AU261" s="14" t="s">
        <v>92</v>
      </c>
    </row>
    <row r="262" s="2" customFormat="1" ht="24.15" customHeight="1">
      <c r="A262" s="35"/>
      <c r="B262" s="36"/>
      <c r="C262" s="244" t="s">
        <v>502</v>
      </c>
      <c r="D262" s="244" t="s">
        <v>402</v>
      </c>
      <c r="E262" s="245" t="s">
        <v>556</v>
      </c>
      <c r="F262" s="246" t="s">
        <v>557</v>
      </c>
      <c r="G262" s="247" t="s">
        <v>229</v>
      </c>
      <c r="H262" s="248">
        <v>2</v>
      </c>
      <c r="I262" s="249"/>
      <c r="J262" s="250">
        <f>ROUND(I262*H262,2)</f>
        <v>0</v>
      </c>
      <c r="K262" s="251"/>
      <c r="L262" s="252"/>
      <c r="M262" s="253" t="s">
        <v>1</v>
      </c>
      <c r="N262" s="254" t="s">
        <v>47</v>
      </c>
      <c r="O262" s="89"/>
      <c r="P262" s="235">
        <f>O262*H262</f>
        <v>0</v>
      </c>
      <c r="Q262" s="235">
        <v>0.079500000000000001</v>
      </c>
      <c r="R262" s="235">
        <f>Q262*H262</f>
        <v>0.159</v>
      </c>
      <c r="S262" s="235">
        <v>0</v>
      </c>
      <c r="T262" s="23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37" t="s">
        <v>353</v>
      </c>
      <c r="AT262" s="237" t="s">
        <v>402</v>
      </c>
      <c r="AU262" s="237" t="s">
        <v>92</v>
      </c>
      <c r="AY262" s="14" t="s">
        <v>190</v>
      </c>
      <c r="BE262" s="238">
        <f>IF(N262="základní",J262,0)</f>
        <v>0</v>
      </c>
      <c r="BF262" s="238">
        <f>IF(N262="snížená",J262,0)</f>
        <v>0</v>
      </c>
      <c r="BG262" s="238">
        <f>IF(N262="zákl. přenesená",J262,0)</f>
        <v>0</v>
      </c>
      <c r="BH262" s="238">
        <f>IF(N262="sníž. přenesená",J262,0)</f>
        <v>0</v>
      </c>
      <c r="BI262" s="238">
        <f>IF(N262="nulová",J262,0)</f>
        <v>0</v>
      </c>
      <c r="BJ262" s="14" t="s">
        <v>198</v>
      </c>
      <c r="BK262" s="238">
        <f>ROUND(I262*H262,2)</f>
        <v>0</v>
      </c>
      <c r="BL262" s="14" t="s">
        <v>273</v>
      </c>
      <c r="BM262" s="237" t="s">
        <v>2076</v>
      </c>
    </row>
    <row r="263" s="2" customFormat="1" ht="21.75" customHeight="1">
      <c r="A263" s="35"/>
      <c r="B263" s="36"/>
      <c r="C263" s="244" t="s">
        <v>506</v>
      </c>
      <c r="D263" s="244" t="s">
        <v>402</v>
      </c>
      <c r="E263" s="245" t="s">
        <v>581</v>
      </c>
      <c r="F263" s="246" t="s">
        <v>2077</v>
      </c>
      <c r="G263" s="247" t="s">
        <v>229</v>
      </c>
      <c r="H263" s="248">
        <v>2</v>
      </c>
      <c r="I263" s="249"/>
      <c r="J263" s="250">
        <f>ROUND(I263*H263,2)</f>
        <v>0</v>
      </c>
      <c r="K263" s="251"/>
      <c r="L263" s="252"/>
      <c r="M263" s="253" t="s">
        <v>1</v>
      </c>
      <c r="N263" s="254" t="s">
        <v>47</v>
      </c>
      <c r="O263" s="89"/>
      <c r="P263" s="235">
        <f>O263*H263</f>
        <v>0</v>
      </c>
      <c r="Q263" s="235">
        <v>0</v>
      </c>
      <c r="R263" s="235">
        <f>Q263*H263</f>
        <v>0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353</v>
      </c>
      <c r="AT263" s="237" t="s">
        <v>402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198</v>
      </c>
      <c r="BK263" s="238">
        <f>ROUND(I263*H263,2)</f>
        <v>0</v>
      </c>
      <c r="BL263" s="14" t="s">
        <v>273</v>
      </c>
      <c r="BM263" s="237" t="s">
        <v>2078</v>
      </c>
    </row>
    <row r="264" s="2" customFormat="1" ht="24.15" customHeight="1">
      <c r="A264" s="35"/>
      <c r="B264" s="36"/>
      <c r="C264" s="225" t="s">
        <v>511</v>
      </c>
      <c r="D264" s="225" t="s">
        <v>193</v>
      </c>
      <c r="E264" s="226" t="s">
        <v>560</v>
      </c>
      <c r="F264" s="227" t="s">
        <v>561</v>
      </c>
      <c r="G264" s="228" t="s">
        <v>229</v>
      </c>
      <c r="H264" s="229">
        <v>3</v>
      </c>
      <c r="I264" s="230"/>
      <c r="J264" s="231">
        <f>ROUND(I264*H264,2)</f>
        <v>0</v>
      </c>
      <c r="K264" s="232"/>
      <c r="L264" s="41"/>
      <c r="M264" s="233" t="s">
        <v>1</v>
      </c>
      <c r="N264" s="234" t="s">
        <v>47</v>
      </c>
      <c r="O264" s="89"/>
      <c r="P264" s="235">
        <f>O264*H264</f>
        <v>0</v>
      </c>
      <c r="Q264" s="235">
        <v>0</v>
      </c>
      <c r="R264" s="235">
        <f>Q264*H264</f>
        <v>0</v>
      </c>
      <c r="S264" s="235">
        <v>0</v>
      </c>
      <c r="T264" s="23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7" t="s">
        <v>273</v>
      </c>
      <c r="AT264" s="237" t="s">
        <v>193</v>
      </c>
      <c r="AU264" s="237" t="s">
        <v>92</v>
      </c>
      <c r="AY264" s="14" t="s">
        <v>190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4" t="s">
        <v>198</v>
      </c>
      <c r="BK264" s="238">
        <f>ROUND(I264*H264,2)</f>
        <v>0</v>
      </c>
      <c r="BL264" s="14" t="s">
        <v>273</v>
      </c>
      <c r="BM264" s="237" t="s">
        <v>2079</v>
      </c>
    </row>
    <row r="265" s="2" customFormat="1">
      <c r="A265" s="35"/>
      <c r="B265" s="36"/>
      <c r="C265" s="37"/>
      <c r="D265" s="239" t="s">
        <v>200</v>
      </c>
      <c r="E265" s="37"/>
      <c r="F265" s="240" t="s">
        <v>563</v>
      </c>
      <c r="G265" s="37"/>
      <c r="H265" s="37"/>
      <c r="I265" s="241"/>
      <c r="J265" s="37"/>
      <c r="K265" s="37"/>
      <c r="L265" s="41"/>
      <c r="M265" s="242"/>
      <c r="N265" s="243"/>
      <c r="O265" s="89"/>
      <c r="P265" s="89"/>
      <c r="Q265" s="89"/>
      <c r="R265" s="89"/>
      <c r="S265" s="89"/>
      <c r="T265" s="90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4" t="s">
        <v>200</v>
      </c>
      <c r="AU265" s="14" t="s">
        <v>92</v>
      </c>
    </row>
    <row r="266" s="2" customFormat="1" ht="24.15" customHeight="1">
      <c r="A266" s="35"/>
      <c r="B266" s="36"/>
      <c r="C266" s="244" t="s">
        <v>516</v>
      </c>
      <c r="D266" s="244" t="s">
        <v>402</v>
      </c>
      <c r="E266" s="245" t="s">
        <v>565</v>
      </c>
      <c r="F266" s="246" t="s">
        <v>566</v>
      </c>
      <c r="G266" s="247" t="s">
        <v>229</v>
      </c>
      <c r="H266" s="248">
        <v>2</v>
      </c>
      <c r="I266" s="249"/>
      <c r="J266" s="250">
        <f>ROUND(I266*H266,2)</f>
        <v>0</v>
      </c>
      <c r="K266" s="251"/>
      <c r="L266" s="252"/>
      <c r="M266" s="253" t="s">
        <v>1</v>
      </c>
      <c r="N266" s="254" t="s">
        <v>47</v>
      </c>
      <c r="O266" s="89"/>
      <c r="P266" s="235">
        <f>O266*H266</f>
        <v>0</v>
      </c>
      <c r="Q266" s="235">
        <v>0.017500000000000002</v>
      </c>
      <c r="R266" s="235">
        <f>Q266*H266</f>
        <v>0.035000000000000003</v>
      </c>
      <c r="S266" s="235">
        <v>0</v>
      </c>
      <c r="T266" s="23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7" t="s">
        <v>353</v>
      </c>
      <c r="AT266" s="237" t="s">
        <v>402</v>
      </c>
      <c r="AU266" s="237" t="s">
        <v>92</v>
      </c>
      <c r="AY266" s="14" t="s">
        <v>190</v>
      </c>
      <c r="BE266" s="238">
        <f>IF(N266="základní",J266,0)</f>
        <v>0</v>
      </c>
      <c r="BF266" s="238">
        <f>IF(N266="snížená",J266,0)</f>
        <v>0</v>
      </c>
      <c r="BG266" s="238">
        <f>IF(N266="zákl. přenesená",J266,0)</f>
        <v>0</v>
      </c>
      <c r="BH266" s="238">
        <f>IF(N266="sníž. přenesená",J266,0)</f>
        <v>0</v>
      </c>
      <c r="BI266" s="238">
        <f>IF(N266="nulová",J266,0)</f>
        <v>0</v>
      </c>
      <c r="BJ266" s="14" t="s">
        <v>198</v>
      </c>
      <c r="BK266" s="238">
        <f>ROUND(I266*H266,2)</f>
        <v>0</v>
      </c>
      <c r="BL266" s="14" t="s">
        <v>273</v>
      </c>
      <c r="BM266" s="237" t="s">
        <v>2080</v>
      </c>
    </row>
    <row r="267" s="2" customFormat="1" ht="24.15" customHeight="1">
      <c r="A267" s="35"/>
      <c r="B267" s="36"/>
      <c r="C267" s="244" t="s">
        <v>521</v>
      </c>
      <c r="D267" s="244" t="s">
        <v>402</v>
      </c>
      <c r="E267" s="245" t="s">
        <v>2081</v>
      </c>
      <c r="F267" s="246" t="s">
        <v>2082</v>
      </c>
      <c r="G267" s="247" t="s">
        <v>229</v>
      </c>
      <c r="H267" s="248">
        <v>1</v>
      </c>
      <c r="I267" s="249"/>
      <c r="J267" s="250">
        <f>ROUND(I267*H267,2)</f>
        <v>0</v>
      </c>
      <c r="K267" s="251"/>
      <c r="L267" s="252"/>
      <c r="M267" s="253" t="s">
        <v>1</v>
      </c>
      <c r="N267" s="254" t="s">
        <v>47</v>
      </c>
      <c r="O267" s="89"/>
      <c r="P267" s="235">
        <f>O267*H267</f>
        <v>0</v>
      </c>
      <c r="Q267" s="235">
        <v>0.0195</v>
      </c>
      <c r="R267" s="235">
        <f>Q267*H267</f>
        <v>0.0195</v>
      </c>
      <c r="S267" s="235">
        <v>0</v>
      </c>
      <c r="T267" s="23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7" t="s">
        <v>353</v>
      </c>
      <c r="AT267" s="237" t="s">
        <v>402</v>
      </c>
      <c r="AU267" s="237" t="s">
        <v>92</v>
      </c>
      <c r="AY267" s="14" t="s">
        <v>190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4" t="s">
        <v>198</v>
      </c>
      <c r="BK267" s="238">
        <f>ROUND(I267*H267,2)</f>
        <v>0</v>
      </c>
      <c r="BL267" s="14" t="s">
        <v>273</v>
      </c>
      <c r="BM267" s="237" t="s">
        <v>2083</v>
      </c>
    </row>
    <row r="268" s="2" customFormat="1" ht="24.15" customHeight="1">
      <c r="A268" s="35"/>
      <c r="B268" s="36"/>
      <c r="C268" s="225" t="s">
        <v>526</v>
      </c>
      <c r="D268" s="225" t="s">
        <v>193</v>
      </c>
      <c r="E268" s="226" t="s">
        <v>576</v>
      </c>
      <c r="F268" s="227" t="s">
        <v>577</v>
      </c>
      <c r="G268" s="228" t="s">
        <v>229</v>
      </c>
      <c r="H268" s="229">
        <v>1</v>
      </c>
      <c r="I268" s="230"/>
      <c r="J268" s="231">
        <f>ROUND(I268*H268,2)</f>
        <v>0</v>
      </c>
      <c r="K268" s="232"/>
      <c r="L268" s="41"/>
      <c r="M268" s="233" t="s">
        <v>1</v>
      </c>
      <c r="N268" s="234" t="s">
        <v>47</v>
      </c>
      <c r="O268" s="89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7" t="s">
        <v>273</v>
      </c>
      <c r="AT268" s="237" t="s">
        <v>193</v>
      </c>
      <c r="AU268" s="237" t="s">
        <v>92</v>
      </c>
      <c r="AY268" s="14" t="s">
        <v>190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4" t="s">
        <v>198</v>
      </c>
      <c r="BK268" s="238">
        <f>ROUND(I268*H268,2)</f>
        <v>0</v>
      </c>
      <c r="BL268" s="14" t="s">
        <v>273</v>
      </c>
      <c r="BM268" s="237" t="s">
        <v>2084</v>
      </c>
    </row>
    <row r="269" s="2" customFormat="1">
      <c r="A269" s="35"/>
      <c r="B269" s="36"/>
      <c r="C269" s="37"/>
      <c r="D269" s="239" t="s">
        <v>200</v>
      </c>
      <c r="E269" s="37"/>
      <c r="F269" s="240" t="s">
        <v>579</v>
      </c>
      <c r="G269" s="37"/>
      <c r="H269" s="37"/>
      <c r="I269" s="241"/>
      <c r="J269" s="37"/>
      <c r="K269" s="37"/>
      <c r="L269" s="41"/>
      <c r="M269" s="242"/>
      <c r="N269" s="243"/>
      <c r="O269" s="89"/>
      <c r="P269" s="89"/>
      <c r="Q269" s="89"/>
      <c r="R269" s="89"/>
      <c r="S269" s="89"/>
      <c r="T269" s="90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4" t="s">
        <v>200</v>
      </c>
      <c r="AU269" s="14" t="s">
        <v>92</v>
      </c>
    </row>
    <row r="270" s="2" customFormat="1" ht="24.15" customHeight="1">
      <c r="A270" s="35"/>
      <c r="B270" s="36"/>
      <c r="C270" s="244" t="s">
        <v>533</v>
      </c>
      <c r="D270" s="244" t="s">
        <v>402</v>
      </c>
      <c r="E270" s="245" t="s">
        <v>627</v>
      </c>
      <c r="F270" s="246" t="s">
        <v>2085</v>
      </c>
      <c r="G270" s="247" t="s">
        <v>229</v>
      </c>
      <c r="H270" s="248">
        <v>1</v>
      </c>
      <c r="I270" s="249"/>
      <c r="J270" s="250">
        <f>ROUND(I270*H270,2)</f>
        <v>0</v>
      </c>
      <c r="K270" s="251"/>
      <c r="L270" s="252"/>
      <c r="M270" s="253" t="s">
        <v>1</v>
      </c>
      <c r="N270" s="254" t="s">
        <v>47</v>
      </c>
      <c r="O270" s="89"/>
      <c r="P270" s="235">
        <f>O270*H270</f>
        <v>0</v>
      </c>
      <c r="Q270" s="235">
        <v>0.055</v>
      </c>
      <c r="R270" s="235">
        <f>Q270*H270</f>
        <v>0.055</v>
      </c>
      <c r="S270" s="235">
        <v>0</v>
      </c>
      <c r="T270" s="23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7" t="s">
        <v>353</v>
      </c>
      <c r="AT270" s="237" t="s">
        <v>402</v>
      </c>
      <c r="AU270" s="237" t="s">
        <v>92</v>
      </c>
      <c r="AY270" s="14" t="s">
        <v>190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4" t="s">
        <v>198</v>
      </c>
      <c r="BK270" s="238">
        <f>ROUND(I270*H270,2)</f>
        <v>0</v>
      </c>
      <c r="BL270" s="14" t="s">
        <v>273</v>
      </c>
      <c r="BM270" s="237" t="s">
        <v>2086</v>
      </c>
    </row>
    <row r="271" s="2" customFormat="1">
      <c r="A271" s="35"/>
      <c r="B271" s="36"/>
      <c r="C271" s="37"/>
      <c r="D271" s="255" t="s">
        <v>568</v>
      </c>
      <c r="E271" s="37"/>
      <c r="F271" s="256" t="s">
        <v>2087</v>
      </c>
      <c r="G271" s="37"/>
      <c r="H271" s="37"/>
      <c r="I271" s="241"/>
      <c r="J271" s="37"/>
      <c r="K271" s="37"/>
      <c r="L271" s="41"/>
      <c r="M271" s="242"/>
      <c r="N271" s="243"/>
      <c r="O271" s="89"/>
      <c r="P271" s="89"/>
      <c r="Q271" s="89"/>
      <c r="R271" s="89"/>
      <c r="S271" s="89"/>
      <c r="T271" s="90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4" t="s">
        <v>568</v>
      </c>
      <c r="AU271" s="14" t="s">
        <v>92</v>
      </c>
    </row>
    <row r="272" s="2" customFormat="1" ht="16.5" customHeight="1">
      <c r="A272" s="35"/>
      <c r="B272" s="36"/>
      <c r="C272" s="225" t="s">
        <v>538</v>
      </c>
      <c r="D272" s="225" t="s">
        <v>193</v>
      </c>
      <c r="E272" s="226" t="s">
        <v>586</v>
      </c>
      <c r="F272" s="227" t="s">
        <v>587</v>
      </c>
      <c r="G272" s="228" t="s">
        <v>229</v>
      </c>
      <c r="H272" s="229">
        <v>3</v>
      </c>
      <c r="I272" s="230"/>
      <c r="J272" s="231">
        <f>ROUND(I272*H272,2)</f>
        <v>0</v>
      </c>
      <c r="K272" s="232"/>
      <c r="L272" s="41"/>
      <c r="M272" s="233" t="s">
        <v>1</v>
      </c>
      <c r="N272" s="234" t="s">
        <v>47</v>
      </c>
      <c r="O272" s="89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37" t="s">
        <v>273</v>
      </c>
      <c r="AT272" s="237" t="s">
        <v>193</v>
      </c>
      <c r="AU272" s="237" t="s">
        <v>92</v>
      </c>
      <c r="AY272" s="14" t="s">
        <v>190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4" t="s">
        <v>198</v>
      </c>
      <c r="BK272" s="238">
        <f>ROUND(I272*H272,2)</f>
        <v>0</v>
      </c>
      <c r="BL272" s="14" t="s">
        <v>273</v>
      </c>
      <c r="BM272" s="237" t="s">
        <v>2088</v>
      </c>
    </row>
    <row r="273" s="2" customFormat="1">
      <c r="A273" s="35"/>
      <c r="B273" s="36"/>
      <c r="C273" s="37"/>
      <c r="D273" s="239" t="s">
        <v>200</v>
      </c>
      <c r="E273" s="37"/>
      <c r="F273" s="240" t="s">
        <v>589</v>
      </c>
      <c r="G273" s="37"/>
      <c r="H273" s="37"/>
      <c r="I273" s="241"/>
      <c r="J273" s="37"/>
      <c r="K273" s="37"/>
      <c r="L273" s="41"/>
      <c r="M273" s="242"/>
      <c r="N273" s="243"/>
      <c r="O273" s="89"/>
      <c r="P273" s="89"/>
      <c r="Q273" s="89"/>
      <c r="R273" s="89"/>
      <c r="S273" s="89"/>
      <c r="T273" s="90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4" t="s">
        <v>200</v>
      </c>
      <c r="AU273" s="14" t="s">
        <v>92</v>
      </c>
    </row>
    <row r="274" s="2" customFormat="1" ht="24.15" customHeight="1">
      <c r="A274" s="35"/>
      <c r="B274" s="36"/>
      <c r="C274" s="244" t="s">
        <v>543</v>
      </c>
      <c r="D274" s="244" t="s">
        <v>402</v>
      </c>
      <c r="E274" s="245" t="s">
        <v>591</v>
      </c>
      <c r="F274" s="246" t="s">
        <v>592</v>
      </c>
      <c r="G274" s="247" t="s">
        <v>229</v>
      </c>
      <c r="H274" s="248">
        <v>3</v>
      </c>
      <c r="I274" s="249"/>
      <c r="J274" s="250">
        <f>ROUND(I274*H274,2)</f>
        <v>0</v>
      </c>
      <c r="K274" s="251"/>
      <c r="L274" s="252"/>
      <c r="M274" s="253" t="s">
        <v>1</v>
      </c>
      <c r="N274" s="254" t="s">
        <v>47</v>
      </c>
      <c r="O274" s="89"/>
      <c r="P274" s="235">
        <f>O274*H274</f>
        <v>0</v>
      </c>
      <c r="Q274" s="235">
        <v>0.00027999999999999998</v>
      </c>
      <c r="R274" s="235">
        <f>Q274*H274</f>
        <v>0.00083999999999999993</v>
      </c>
      <c r="S274" s="235">
        <v>0</v>
      </c>
      <c r="T274" s="23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7" t="s">
        <v>353</v>
      </c>
      <c r="AT274" s="237" t="s">
        <v>402</v>
      </c>
      <c r="AU274" s="237" t="s">
        <v>92</v>
      </c>
      <c r="AY274" s="14" t="s">
        <v>190</v>
      </c>
      <c r="BE274" s="238">
        <f>IF(N274="základní",J274,0)</f>
        <v>0</v>
      </c>
      <c r="BF274" s="238">
        <f>IF(N274="snížená",J274,0)</f>
        <v>0</v>
      </c>
      <c r="BG274" s="238">
        <f>IF(N274="zákl. přenesená",J274,0)</f>
        <v>0</v>
      </c>
      <c r="BH274" s="238">
        <f>IF(N274="sníž. přenesená",J274,0)</f>
        <v>0</v>
      </c>
      <c r="BI274" s="238">
        <f>IF(N274="nulová",J274,0)</f>
        <v>0</v>
      </c>
      <c r="BJ274" s="14" t="s">
        <v>198</v>
      </c>
      <c r="BK274" s="238">
        <f>ROUND(I274*H274,2)</f>
        <v>0</v>
      </c>
      <c r="BL274" s="14" t="s">
        <v>273</v>
      </c>
      <c r="BM274" s="237" t="s">
        <v>2089</v>
      </c>
    </row>
    <row r="275" s="2" customFormat="1" ht="21.75" customHeight="1">
      <c r="A275" s="35"/>
      <c r="B275" s="36"/>
      <c r="C275" s="225" t="s">
        <v>550</v>
      </c>
      <c r="D275" s="225" t="s">
        <v>193</v>
      </c>
      <c r="E275" s="226" t="s">
        <v>595</v>
      </c>
      <c r="F275" s="227" t="s">
        <v>596</v>
      </c>
      <c r="G275" s="228" t="s">
        <v>229</v>
      </c>
      <c r="H275" s="229">
        <v>3</v>
      </c>
      <c r="I275" s="230"/>
      <c r="J275" s="231">
        <f>ROUND(I275*H275,2)</f>
        <v>0</v>
      </c>
      <c r="K275" s="232"/>
      <c r="L275" s="41"/>
      <c r="M275" s="233" t="s">
        <v>1</v>
      </c>
      <c r="N275" s="234" t="s">
        <v>47</v>
      </c>
      <c r="O275" s="89"/>
      <c r="P275" s="235">
        <f>O275*H275</f>
        <v>0</v>
      </c>
      <c r="Q275" s="235">
        <v>0</v>
      </c>
      <c r="R275" s="235">
        <f>Q275*H275</f>
        <v>0</v>
      </c>
      <c r="S275" s="235">
        <v>0</v>
      </c>
      <c r="T275" s="23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37" t="s">
        <v>273</v>
      </c>
      <c r="AT275" s="237" t="s">
        <v>193</v>
      </c>
      <c r="AU275" s="237" t="s">
        <v>92</v>
      </c>
      <c r="AY275" s="14" t="s">
        <v>190</v>
      </c>
      <c r="BE275" s="238">
        <f>IF(N275="základní",J275,0)</f>
        <v>0</v>
      </c>
      <c r="BF275" s="238">
        <f>IF(N275="snížená",J275,0)</f>
        <v>0</v>
      </c>
      <c r="BG275" s="238">
        <f>IF(N275="zákl. přenesená",J275,0)</f>
        <v>0</v>
      </c>
      <c r="BH275" s="238">
        <f>IF(N275="sníž. přenesená",J275,0)</f>
        <v>0</v>
      </c>
      <c r="BI275" s="238">
        <f>IF(N275="nulová",J275,0)</f>
        <v>0</v>
      </c>
      <c r="BJ275" s="14" t="s">
        <v>198</v>
      </c>
      <c r="BK275" s="238">
        <f>ROUND(I275*H275,2)</f>
        <v>0</v>
      </c>
      <c r="BL275" s="14" t="s">
        <v>273</v>
      </c>
      <c r="BM275" s="237" t="s">
        <v>2090</v>
      </c>
    </row>
    <row r="276" s="2" customFormat="1">
      <c r="A276" s="35"/>
      <c r="B276" s="36"/>
      <c r="C276" s="37"/>
      <c r="D276" s="239" t="s">
        <v>200</v>
      </c>
      <c r="E276" s="37"/>
      <c r="F276" s="240" t="s">
        <v>598</v>
      </c>
      <c r="G276" s="37"/>
      <c r="H276" s="37"/>
      <c r="I276" s="241"/>
      <c r="J276" s="37"/>
      <c r="K276" s="37"/>
      <c r="L276" s="41"/>
      <c r="M276" s="242"/>
      <c r="N276" s="243"/>
      <c r="O276" s="89"/>
      <c r="P276" s="89"/>
      <c r="Q276" s="89"/>
      <c r="R276" s="89"/>
      <c r="S276" s="89"/>
      <c r="T276" s="90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4" t="s">
        <v>200</v>
      </c>
      <c r="AU276" s="14" t="s">
        <v>92</v>
      </c>
    </row>
    <row r="277" s="2" customFormat="1" ht="16.5" customHeight="1">
      <c r="A277" s="35"/>
      <c r="B277" s="36"/>
      <c r="C277" s="244" t="s">
        <v>555</v>
      </c>
      <c r="D277" s="244" t="s">
        <v>402</v>
      </c>
      <c r="E277" s="245" t="s">
        <v>600</v>
      </c>
      <c r="F277" s="246" t="s">
        <v>601</v>
      </c>
      <c r="G277" s="247" t="s">
        <v>229</v>
      </c>
      <c r="H277" s="248">
        <v>3</v>
      </c>
      <c r="I277" s="249"/>
      <c r="J277" s="250">
        <f>ROUND(I277*H277,2)</f>
        <v>0</v>
      </c>
      <c r="K277" s="251"/>
      <c r="L277" s="252"/>
      <c r="M277" s="253" t="s">
        <v>1</v>
      </c>
      <c r="N277" s="254" t="s">
        <v>47</v>
      </c>
      <c r="O277" s="89"/>
      <c r="P277" s="235">
        <f>O277*H277</f>
        <v>0</v>
      </c>
      <c r="Q277" s="235">
        <v>0.0022000000000000001</v>
      </c>
      <c r="R277" s="235">
        <f>Q277*H277</f>
        <v>0.0066</v>
      </c>
      <c r="S277" s="235">
        <v>0</v>
      </c>
      <c r="T277" s="23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37" t="s">
        <v>353</v>
      </c>
      <c r="AT277" s="237" t="s">
        <v>402</v>
      </c>
      <c r="AU277" s="237" t="s">
        <v>92</v>
      </c>
      <c r="AY277" s="14" t="s">
        <v>190</v>
      </c>
      <c r="BE277" s="238">
        <f>IF(N277="základní",J277,0)</f>
        <v>0</v>
      </c>
      <c r="BF277" s="238">
        <f>IF(N277="snížená",J277,0)</f>
        <v>0</v>
      </c>
      <c r="BG277" s="238">
        <f>IF(N277="zákl. přenesená",J277,0)</f>
        <v>0</v>
      </c>
      <c r="BH277" s="238">
        <f>IF(N277="sníž. přenesená",J277,0)</f>
        <v>0</v>
      </c>
      <c r="BI277" s="238">
        <f>IF(N277="nulová",J277,0)</f>
        <v>0</v>
      </c>
      <c r="BJ277" s="14" t="s">
        <v>198</v>
      </c>
      <c r="BK277" s="238">
        <f>ROUND(I277*H277,2)</f>
        <v>0</v>
      </c>
      <c r="BL277" s="14" t="s">
        <v>273</v>
      </c>
      <c r="BM277" s="237" t="s">
        <v>2091</v>
      </c>
    </row>
    <row r="278" s="2" customFormat="1" ht="16.5" customHeight="1">
      <c r="A278" s="35"/>
      <c r="B278" s="36"/>
      <c r="C278" s="225" t="s">
        <v>559</v>
      </c>
      <c r="D278" s="225" t="s">
        <v>193</v>
      </c>
      <c r="E278" s="226" t="s">
        <v>604</v>
      </c>
      <c r="F278" s="227" t="s">
        <v>605</v>
      </c>
      <c r="G278" s="228" t="s">
        <v>229</v>
      </c>
      <c r="H278" s="229">
        <v>3</v>
      </c>
      <c r="I278" s="230"/>
      <c r="J278" s="231">
        <f>ROUND(I278*H278,2)</f>
        <v>0</v>
      </c>
      <c r="K278" s="232"/>
      <c r="L278" s="41"/>
      <c r="M278" s="233" t="s">
        <v>1</v>
      </c>
      <c r="N278" s="234" t="s">
        <v>47</v>
      </c>
      <c r="O278" s="89"/>
      <c r="P278" s="235">
        <f>O278*H278</f>
        <v>0</v>
      </c>
      <c r="Q278" s="235">
        <v>0</v>
      </c>
      <c r="R278" s="235">
        <f>Q278*H278</f>
        <v>0</v>
      </c>
      <c r="S278" s="235">
        <v>0</v>
      </c>
      <c r="T278" s="23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37" t="s">
        <v>273</v>
      </c>
      <c r="AT278" s="237" t="s">
        <v>193</v>
      </c>
      <c r="AU278" s="237" t="s">
        <v>92</v>
      </c>
      <c r="AY278" s="14" t="s">
        <v>190</v>
      </c>
      <c r="BE278" s="238">
        <f>IF(N278="základní",J278,0)</f>
        <v>0</v>
      </c>
      <c r="BF278" s="238">
        <f>IF(N278="snížená",J278,0)</f>
        <v>0</v>
      </c>
      <c r="BG278" s="238">
        <f>IF(N278="zákl. přenesená",J278,0)</f>
        <v>0</v>
      </c>
      <c r="BH278" s="238">
        <f>IF(N278="sníž. přenesená",J278,0)</f>
        <v>0</v>
      </c>
      <c r="BI278" s="238">
        <f>IF(N278="nulová",J278,0)</f>
        <v>0</v>
      </c>
      <c r="BJ278" s="14" t="s">
        <v>198</v>
      </c>
      <c r="BK278" s="238">
        <f>ROUND(I278*H278,2)</f>
        <v>0</v>
      </c>
      <c r="BL278" s="14" t="s">
        <v>273</v>
      </c>
      <c r="BM278" s="237" t="s">
        <v>2092</v>
      </c>
    </row>
    <row r="279" s="2" customFormat="1">
      <c r="A279" s="35"/>
      <c r="B279" s="36"/>
      <c r="C279" s="37"/>
      <c r="D279" s="239" t="s">
        <v>200</v>
      </c>
      <c r="E279" s="37"/>
      <c r="F279" s="240" t="s">
        <v>607</v>
      </c>
      <c r="G279" s="37"/>
      <c r="H279" s="37"/>
      <c r="I279" s="241"/>
      <c r="J279" s="37"/>
      <c r="K279" s="37"/>
      <c r="L279" s="41"/>
      <c r="M279" s="242"/>
      <c r="N279" s="243"/>
      <c r="O279" s="89"/>
      <c r="P279" s="89"/>
      <c r="Q279" s="89"/>
      <c r="R279" s="89"/>
      <c r="S279" s="89"/>
      <c r="T279" s="90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4" t="s">
        <v>200</v>
      </c>
      <c r="AU279" s="14" t="s">
        <v>92</v>
      </c>
    </row>
    <row r="280" s="2" customFormat="1" ht="24.15" customHeight="1">
      <c r="A280" s="35"/>
      <c r="B280" s="36"/>
      <c r="C280" s="244" t="s">
        <v>564</v>
      </c>
      <c r="D280" s="244" t="s">
        <v>402</v>
      </c>
      <c r="E280" s="245" t="s">
        <v>609</v>
      </c>
      <c r="F280" s="246" t="s">
        <v>610</v>
      </c>
      <c r="G280" s="247" t="s">
        <v>229</v>
      </c>
      <c r="H280" s="248">
        <v>3</v>
      </c>
      <c r="I280" s="249"/>
      <c r="J280" s="250">
        <f>ROUND(I280*H280,2)</f>
        <v>0</v>
      </c>
      <c r="K280" s="251"/>
      <c r="L280" s="252"/>
      <c r="M280" s="253" t="s">
        <v>1</v>
      </c>
      <c r="N280" s="254" t="s">
        <v>47</v>
      </c>
      <c r="O280" s="89"/>
      <c r="P280" s="235">
        <f>O280*H280</f>
        <v>0</v>
      </c>
      <c r="Q280" s="235">
        <v>0.00014999999999999999</v>
      </c>
      <c r="R280" s="235">
        <f>Q280*H280</f>
        <v>0.00044999999999999999</v>
      </c>
      <c r="S280" s="235">
        <v>0</v>
      </c>
      <c r="T280" s="23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37" t="s">
        <v>353</v>
      </c>
      <c r="AT280" s="237" t="s">
        <v>402</v>
      </c>
      <c r="AU280" s="237" t="s">
        <v>92</v>
      </c>
      <c r="AY280" s="14" t="s">
        <v>190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4" t="s">
        <v>198</v>
      </c>
      <c r="BK280" s="238">
        <f>ROUND(I280*H280,2)</f>
        <v>0</v>
      </c>
      <c r="BL280" s="14" t="s">
        <v>273</v>
      </c>
      <c r="BM280" s="237" t="s">
        <v>2093</v>
      </c>
    </row>
    <row r="281" s="2" customFormat="1" ht="24.15" customHeight="1">
      <c r="A281" s="35"/>
      <c r="B281" s="36"/>
      <c r="C281" s="225" t="s">
        <v>570</v>
      </c>
      <c r="D281" s="225" t="s">
        <v>193</v>
      </c>
      <c r="E281" s="226" t="s">
        <v>613</v>
      </c>
      <c r="F281" s="227" t="s">
        <v>614</v>
      </c>
      <c r="G281" s="228" t="s">
        <v>229</v>
      </c>
      <c r="H281" s="229">
        <v>3</v>
      </c>
      <c r="I281" s="230"/>
      <c r="J281" s="231">
        <f>ROUND(I281*H281,2)</f>
        <v>0</v>
      </c>
      <c r="K281" s="232"/>
      <c r="L281" s="41"/>
      <c r="M281" s="233" t="s">
        <v>1</v>
      </c>
      <c r="N281" s="234" t="s">
        <v>47</v>
      </c>
      <c r="O281" s="89"/>
      <c r="P281" s="235">
        <f>O281*H281</f>
        <v>0</v>
      </c>
      <c r="Q281" s="235">
        <v>0.00044999999999999999</v>
      </c>
      <c r="R281" s="235">
        <f>Q281*H281</f>
        <v>0.0013500000000000001</v>
      </c>
      <c r="S281" s="235">
        <v>0</v>
      </c>
      <c r="T281" s="23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37" t="s">
        <v>273</v>
      </c>
      <c r="AT281" s="237" t="s">
        <v>193</v>
      </c>
      <c r="AU281" s="237" t="s">
        <v>92</v>
      </c>
      <c r="AY281" s="14" t="s">
        <v>190</v>
      </c>
      <c r="BE281" s="238">
        <f>IF(N281="základní",J281,0)</f>
        <v>0</v>
      </c>
      <c r="BF281" s="238">
        <f>IF(N281="snížená",J281,0)</f>
        <v>0</v>
      </c>
      <c r="BG281" s="238">
        <f>IF(N281="zákl. přenesená",J281,0)</f>
        <v>0</v>
      </c>
      <c r="BH281" s="238">
        <f>IF(N281="sníž. přenesená",J281,0)</f>
        <v>0</v>
      </c>
      <c r="BI281" s="238">
        <f>IF(N281="nulová",J281,0)</f>
        <v>0</v>
      </c>
      <c r="BJ281" s="14" t="s">
        <v>198</v>
      </c>
      <c r="BK281" s="238">
        <f>ROUND(I281*H281,2)</f>
        <v>0</v>
      </c>
      <c r="BL281" s="14" t="s">
        <v>273</v>
      </c>
      <c r="BM281" s="237" t="s">
        <v>2094</v>
      </c>
    </row>
    <row r="282" s="2" customFormat="1">
      <c r="A282" s="35"/>
      <c r="B282" s="36"/>
      <c r="C282" s="37"/>
      <c r="D282" s="239" t="s">
        <v>200</v>
      </c>
      <c r="E282" s="37"/>
      <c r="F282" s="240" t="s">
        <v>616</v>
      </c>
      <c r="G282" s="37"/>
      <c r="H282" s="37"/>
      <c r="I282" s="241"/>
      <c r="J282" s="37"/>
      <c r="K282" s="37"/>
      <c r="L282" s="41"/>
      <c r="M282" s="242"/>
      <c r="N282" s="243"/>
      <c r="O282" s="89"/>
      <c r="P282" s="89"/>
      <c r="Q282" s="89"/>
      <c r="R282" s="89"/>
      <c r="S282" s="89"/>
      <c r="T282" s="90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4" t="s">
        <v>200</v>
      </c>
      <c r="AU282" s="14" t="s">
        <v>92</v>
      </c>
    </row>
    <row r="283" s="2" customFormat="1" ht="37.8" customHeight="1">
      <c r="A283" s="35"/>
      <c r="B283" s="36"/>
      <c r="C283" s="244" t="s">
        <v>575</v>
      </c>
      <c r="D283" s="244" t="s">
        <v>402</v>
      </c>
      <c r="E283" s="245" t="s">
        <v>618</v>
      </c>
      <c r="F283" s="246" t="s">
        <v>619</v>
      </c>
      <c r="G283" s="247" t="s">
        <v>229</v>
      </c>
      <c r="H283" s="248">
        <v>3</v>
      </c>
      <c r="I283" s="249"/>
      <c r="J283" s="250">
        <f>ROUND(I283*H283,2)</f>
        <v>0</v>
      </c>
      <c r="K283" s="251"/>
      <c r="L283" s="252"/>
      <c r="M283" s="253" t="s">
        <v>1</v>
      </c>
      <c r="N283" s="254" t="s">
        <v>47</v>
      </c>
      <c r="O283" s="89"/>
      <c r="P283" s="235">
        <f>O283*H283</f>
        <v>0</v>
      </c>
      <c r="Q283" s="235">
        <v>0.016</v>
      </c>
      <c r="R283" s="235">
        <f>Q283*H283</f>
        <v>0.048000000000000001</v>
      </c>
      <c r="S283" s="235">
        <v>0</v>
      </c>
      <c r="T283" s="23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37" t="s">
        <v>353</v>
      </c>
      <c r="AT283" s="237" t="s">
        <v>402</v>
      </c>
      <c r="AU283" s="237" t="s">
        <v>92</v>
      </c>
      <c r="AY283" s="14" t="s">
        <v>190</v>
      </c>
      <c r="BE283" s="238">
        <f>IF(N283="základní",J283,0)</f>
        <v>0</v>
      </c>
      <c r="BF283" s="238">
        <f>IF(N283="snížená",J283,0)</f>
        <v>0</v>
      </c>
      <c r="BG283" s="238">
        <f>IF(N283="zákl. přenesená",J283,0)</f>
        <v>0</v>
      </c>
      <c r="BH283" s="238">
        <f>IF(N283="sníž. přenesená",J283,0)</f>
        <v>0</v>
      </c>
      <c r="BI283" s="238">
        <f>IF(N283="nulová",J283,0)</f>
        <v>0</v>
      </c>
      <c r="BJ283" s="14" t="s">
        <v>198</v>
      </c>
      <c r="BK283" s="238">
        <f>ROUND(I283*H283,2)</f>
        <v>0</v>
      </c>
      <c r="BL283" s="14" t="s">
        <v>273</v>
      </c>
      <c r="BM283" s="237" t="s">
        <v>2095</v>
      </c>
    </row>
    <row r="284" s="2" customFormat="1" ht="24.15" customHeight="1">
      <c r="A284" s="35"/>
      <c r="B284" s="36"/>
      <c r="C284" s="225" t="s">
        <v>580</v>
      </c>
      <c r="D284" s="225" t="s">
        <v>193</v>
      </c>
      <c r="E284" s="226" t="s">
        <v>622</v>
      </c>
      <c r="F284" s="227" t="s">
        <v>623</v>
      </c>
      <c r="G284" s="228" t="s">
        <v>229</v>
      </c>
      <c r="H284" s="229">
        <v>1</v>
      </c>
      <c r="I284" s="230"/>
      <c r="J284" s="231">
        <f>ROUND(I284*H284,2)</f>
        <v>0</v>
      </c>
      <c r="K284" s="232"/>
      <c r="L284" s="41"/>
      <c r="M284" s="233" t="s">
        <v>1</v>
      </c>
      <c r="N284" s="234" t="s">
        <v>47</v>
      </c>
      <c r="O284" s="89"/>
      <c r="P284" s="235">
        <f>O284*H284</f>
        <v>0</v>
      </c>
      <c r="Q284" s="235">
        <v>0.00040000000000000002</v>
      </c>
      <c r="R284" s="235">
        <f>Q284*H284</f>
        <v>0.00040000000000000002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273</v>
      </c>
      <c r="AT284" s="237" t="s">
        <v>193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198</v>
      </c>
      <c r="BK284" s="238">
        <f>ROUND(I284*H284,2)</f>
        <v>0</v>
      </c>
      <c r="BL284" s="14" t="s">
        <v>273</v>
      </c>
      <c r="BM284" s="237" t="s">
        <v>2096</v>
      </c>
    </row>
    <row r="285" s="2" customFormat="1">
      <c r="A285" s="35"/>
      <c r="B285" s="36"/>
      <c r="C285" s="37"/>
      <c r="D285" s="239" t="s">
        <v>200</v>
      </c>
      <c r="E285" s="37"/>
      <c r="F285" s="240" t="s">
        <v>625</v>
      </c>
      <c r="G285" s="37"/>
      <c r="H285" s="37"/>
      <c r="I285" s="241"/>
      <c r="J285" s="37"/>
      <c r="K285" s="37"/>
      <c r="L285" s="41"/>
      <c r="M285" s="242"/>
      <c r="N285" s="243"/>
      <c r="O285" s="89"/>
      <c r="P285" s="89"/>
      <c r="Q285" s="89"/>
      <c r="R285" s="89"/>
      <c r="S285" s="89"/>
      <c r="T285" s="90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4" t="s">
        <v>200</v>
      </c>
      <c r="AU285" s="14" t="s">
        <v>92</v>
      </c>
    </row>
    <row r="286" s="2" customFormat="1" ht="16.5" customHeight="1">
      <c r="A286" s="35"/>
      <c r="B286" s="36"/>
      <c r="C286" s="244" t="s">
        <v>585</v>
      </c>
      <c r="D286" s="244" t="s">
        <v>402</v>
      </c>
      <c r="E286" s="245" t="s">
        <v>631</v>
      </c>
      <c r="F286" s="246" t="s">
        <v>2097</v>
      </c>
      <c r="G286" s="247" t="s">
        <v>229</v>
      </c>
      <c r="H286" s="248">
        <v>1</v>
      </c>
      <c r="I286" s="249"/>
      <c r="J286" s="250">
        <f>ROUND(I286*H286,2)</f>
        <v>0</v>
      </c>
      <c r="K286" s="251"/>
      <c r="L286" s="252"/>
      <c r="M286" s="253" t="s">
        <v>1</v>
      </c>
      <c r="N286" s="254" t="s">
        <v>47</v>
      </c>
      <c r="O286" s="89"/>
      <c r="P286" s="235">
        <f>O286*H286</f>
        <v>0</v>
      </c>
      <c r="Q286" s="235">
        <v>0.014999999999999999</v>
      </c>
      <c r="R286" s="235">
        <f>Q286*H286</f>
        <v>0.014999999999999999</v>
      </c>
      <c r="S286" s="235">
        <v>0</v>
      </c>
      <c r="T286" s="23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37" t="s">
        <v>353</v>
      </c>
      <c r="AT286" s="237" t="s">
        <v>402</v>
      </c>
      <c r="AU286" s="237" t="s">
        <v>92</v>
      </c>
      <c r="AY286" s="14" t="s">
        <v>190</v>
      </c>
      <c r="BE286" s="238">
        <f>IF(N286="základní",J286,0)</f>
        <v>0</v>
      </c>
      <c r="BF286" s="238">
        <f>IF(N286="snížená",J286,0)</f>
        <v>0</v>
      </c>
      <c r="BG286" s="238">
        <f>IF(N286="zákl. přenesená",J286,0)</f>
        <v>0</v>
      </c>
      <c r="BH286" s="238">
        <f>IF(N286="sníž. přenesená",J286,0)</f>
        <v>0</v>
      </c>
      <c r="BI286" s="238">
        <f>IF(N286="nulová",J286,0)</f>
        <v>0</v>
      </c>
      <c r="BJ286" s="14" t="s">
        <v>198</v>
      </c>
      <c r="BK286" s="238">
        <f>ROUND(I286*H286,2)</f>
        <v>0</v>
      </c>
      <c r="BL286" s="14" t="s">
        <v>273</v>
      </c>
      <c r="BM286" s="237" t="s">
        <v>2098</v>
      </c>
    </row>
    <row r="287" s="2" customFormat="1" ht="24.15" customHeight="1">
      <c r="A287" s="35"/>
      <c r="B287" s="36"/>
      <c r="C287" s="225" t="s">
        <v>590</v>
      </c>
      <c r="D287" s="225" t="s">
        <v>193</v>
      </c>
      <c r="E287" s="226" t="s">
        <v>635</v>
      </c>
      <c r="F287" s="227" t="s">
        <v>636</v>
      </c>
      <c r="G287" s="228" t="s">
        <v>265</v>
      </c>
      <c r="H287" s="229">
        <v>3</v>
      </c>
      <c r="I287" s="230"/>
      <c r="J287" s="231">
        <f>ROUND(I287*H287,2)</f>
        <v>0</v>
      </c>
      <c r="K287" s="232"/>
      <c r="L287" s="41"/>
      <c r="M287" s="233" t="s">
        <v>1</v>
      </c>
      <c r="N287" s="234" t="s">
        <v>47</v>
      </c>
      <c r="O287" s="89"/>
      <c r="P287" s="235">
        <f>O287*H287</f>
        <v>0</v>
      </c>
      <c r="Q287" s="235">
        <v>0</v>
      </c>
      <c r="R287" s="235">
        <f>Q287*H287</f>
        <v>0</v>
      </c>
      <c r="S287" s="235">
        <v>0.002</v>
      </c>
      <c r="T287" s="236">
        <f>S287*H287</f>
        <v>0.0060000000000000001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7" t="s">
        <v>273</v>
      </c>
      <c r="AT287" s="237" t="s">
        <v>193</v>
      </c>
      <c r="AU287" s="237" t="s">
        <v>92</v>
      </c>
      <c r="AY287" s="14" t="s">
        <v>190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4" t="s">
        <v>198</v>
      </c>
      <c r="BK287" s="238">
        <f>ROUND(I287*H287,2)</f>
        <v>0</v>
      </c>
      <c r="BL287" s="14" t="s">
        <v>273</v>
      </c>
      <c r="BM287" s="237" t="s">
        <v>2099</v>
      </c>
    </row>
    <row r="288" s="2" customFormat="1">
      <c r="A288" s="35"/>
      <c r="B288" s="36"/>
      <c r="C288" s="37"/>
      <c r="D288" s="239" t="s">
        <v>200</v>
      </c>
      <c r="E288" s="37"/>
      <c r="F288" s="240" t="s">
        <v>638</v>
      </c>
      <c r="G288" s="37"/>
      <c r="H288" s="37"/>
      <c r="I288" s="241"/>
      <c r="J288" s="37"/>
      <c r="K288" s="37"/>
      <c r="L288" s="41"/>
      <c r="M288" s="242"/>
      <c r="N288" s="243"/>
      <c r="O288" s="89"/>
      <c r="P288" s="89"/>
      <c r="Q288" s="89"/>
      <c r="R288" s="89"/>
      <c r="S288" s="89"/>
      <c r="T288" s="90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4" t="s">
        <v>200</v>
      </c>
      <c r="AU288" s="14" t="s">
        <v>92</v>
      </c>
    </row>
    <row r="289" s="2" customFormat="1" ht="24.15" customHeight="1">
      <c r="A289" s="35"/>
      <c r="B289" s="36"/>
      <c r="C289" s="225" t="s">
        <v>594</v>
      </c>
      <c r="D289" s="225" t="s">
        <v>193</v>
      </c>
      <c r="E289" s="226" t="s">
        <v>640</v>
      </c>
      <c r="F289" s="227" t="s">
        <v>641</v>
      </c>
      <c r="G289" s="228" t="s">
        <v>265</v>
      </c>
      <c r="H289" s="229">
        <v>3</v>
      </c>
      <c r="I289" s="230"/>
      <c r="J289" s="231">
        <f>ROUND(I289*H289,2)</f>
        <v>0</v>
      </c>
      <c r="K289" s="232"/>
      <c r="L289" s="41"/>
      <c r="M289" s="233" t="s">
        <v>1</v>
      </c>
      <c r="N289" s="234" t="s">
        <v>47</v>
      </c>
      <c r="O289" s="89"/>
      <c r="P289" s="235">
        <f>O289*H289</f>
        <v>0</v>
      </c>
      <c r="Q289" s="235">
        <v>0</v>
      </c>
      <c r="R289" s="235">
        <f>Q289*H289</f>
        <v>0</v>
      </c>
      <c r="S289" s="235">
        <v>0</v>
      </c>
      <c r="T289" s="23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37" t="s">
        <v>273</v>
      </c>
      <c r="AT289" s="237" t="s">
        <v>193</v>
      </c>
      <c r="AU289" s="237" t="s">
        <v>92</v>
      </c>
      <c r="AY289" s="14" t="s">
        <v>190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4" t="s">
        <v>198</v>
      </c>
      <c r="BK289" s="238">
        <f>ROUND(I289*H289,2)</f>
        <v>0</v>
      </c>
      <c r="BL289" s="14" t="s">
        <v>273</v>
      </c>
      <c r="BM289" s="237" t="s">
        <v>2100</v>
      </c>
    </row>
    <row r="290" s="2" customFormat="1">
      <c r="A290" s="35"/>
      <c r="B290" s="36"/>
      <c r="C290" s="37"/>
      <c r="D290" s="239" t="s">
        <v>200</v>
      </c>
      <c r="E290" s="37"/>
      <c r="F290" s="240" t="s">
        <v>643</v>
      </c>
      <c r="G290" s="37"/>
      <c r="H290" s="37"/>
      <c r="I290" s="241"/>
      <c r="J290" s="37"/>
      <c r="K290" s="37"/>
      <c r="L290" s="41"/>
      <c r="M290" s="242"/>
      <c r="N290" s="243"/>
      <c r="O290" s="89"/>
      <c r="P290" s="89"/>
      <c r="Q290" s="89"/>
      <c r="R290" s="89"/>
      <c r="S290" s="89"/>
      <c r="T290" s="90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14" t="s">
        <v>200</v>
      </c>
      <c r="AU290" s="14" t="s">
        <v>92</v>
      </c>
    </row>
    <row r="291" s="2" customFormat="1" ht="24.15" customHeight="1">
      <c r="A291" s="35"/>
      <c r="B291" s="36"/>
      <c r="C291" s="244" t="s">
        <v>599</v>
      </c>
      <c r="D291" s="244" t="s">
        <v>402</v>
      </c>
      <c r="E291" s="245" t="s">
        <v>645</v>
      </c>
      <c r="F291" s="246" t="s">
        <v>646</v>
      </c>
      <c r="G291" s="247" t="s">
        <v>265</v>
      </c>
      <c r="H291" s="248">
        <v>3.1499999999999999</v>
      </c>
      <c r="I291" s="249"/>
      <c r="J291" s="250">
        <f>ROUND(I291*H291,2)</f>
        <v>0</v>
      </c>
      <c r="K291" s="251"/>
      <c r="L291" s="252"/>
      <c r="M291" s="253" t="s">
        <v>1</v>
      </c>
      <c r="N291" s="254" t="s">
        <v>47</v>
      </c>
      <c r="O291" s="89"/>
      <c r="P291" s="235">
        <f>O291*H291</f>
        <v>0</v>
      </c>
      <c r="Q291" s="235">
        <v>0.0050000000000000001</v>
      </c>
      <c r="R291" s="235">
        <f>Q291*H291</f>
        <v>0.01575</v>
      </c>
      <c r="S291" s="235">
        <v>0</v>
      </c>
      <c r="T291" s="23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7" t="s">
        <v>353</v>
      </c>
      <c r="AT291" s="237" t="s">
        <v>402</v>
      </c>
      <c r="AU291" s="237" t="s">
        <v>92</v>
      </c>
      <c r="AY291" s="14" t="s">
        <v>190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4" t="s">
        <v>198</v>
      </c>
      <c r="BK291" s="238">
        <f>ROUND(I291*H291,2)</f>
        <v>0</v>
      </c>
      <c r="BL291" s="14" t="s">
        <v>273</v>
      </c>
      <c r="BM291" s="237" t="s">
        <v>2101</v>
      </c>
    </row>
    <row r="292" s="2" customFormat="1" ht="24.15" customHeight="1">
      <c r="A292" s="35"/>
      <c r="B292" s="36"/>
      <c r="C292" s="244" t="s">
        <v>603</v>
      </c>
      <c r="D292" s="244" t="s">
        <v>402</v>
      </c>
      <c r="E292" s="245" t="s">
        <v>654</v>
      </c>
      <c r="F292" s="246" t="s">
        <v>2102</v>
      </c>
      <c r="G292" s="247" t="s">
        <v>229</v>
      </c>
      <c r="H292" s="248">
        <v>1</v>
      </c>
      <c r="I292" s="249"/>
      <c r="J292" s="250">
        <f>ROUND(I292*H292,2)</f>
        <v>0</v>
      </c>
      <c r="K292" s="251"/>
      <c r="L292" s="252"/>
      <c r="M292" s="253" t="s">
        <v>1</v>
      </c>
      <c r="N292" s="254" t="s">
        <v>47</v>
      </c>
      <c r="O292" s="89"/>
      <c r="P292" s="235">
        <f>O292*H292</f>
        <v>0</v>
      </c>
      <c r="Q292" s="235">
        <v>0</v>
      </c>
      <c r="R292" s="235">
        <f>Q292*H292</f>
        <v>0</v>
      </c>
      <c r="S292" s="235">
        <v>0</v>
      </c>
      <c r="T292" s="23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37" t="s">
        <v>353</v>
      </c>
      <c r="AT292" s="237" t="s">
        <v>402</v>
      </c>
      <c r="AU292" s="237" t="s">
        <v>92</v>
      </c>
      <c r="AY292" s="14" t="s">
        <v>190</v>
      </c>
      <c r="BE292" s="238">
        <f>IF(N292="základní",J292,0)</f>
        <v>0</v>
      </c>
      <c r="BF292" s="238">
        <f>IF(N292="snížená",J292,0)</f>
        <v>0</v>
      </c>
      <c r="BG292" s="238">
        <f>IF(N292="zákl. přenesená",J292,0)</f>
        <v>0</v>
      </c>
      <c r="BH292" s="238">
        <f>IF(N292="sníž. přenesená",J292,0)</f>
        <v>0</v>
      </c>
      <c r="BI292" s="238">
        <f>IF(N292="nulová",J292,0)</f>
        <v>0</v>
      </c>
      <c r="BJ292" s="14" t="s">
        <v>198</v>
      </c>
      <c r="BK292" s="238">
        <f>ROUND(I292*H292,2)</f>
        <v>0</v>
      </c>
      <c r="BL292" s="14" t="s">
        <v>273</v>
      </c>
      <c r="BM292" s="237" t="s">
        <v>2103</v>
      </c>
    </row>
    <row r="293" s="2" customFormat="1" ht="24.15" customHeight="1">
      <c r="A293" s="35"/>
      <c r="B293" s="36"/>
      <c r="C293" s="244" t="s">
        <v>608</v>
      </c>
      <c r="D293" s="244" t="s">
        <v>402</v>
      </c>
      <c r="E293" s="245" t="s">
        <v>724</v>
      </c>
      <c r="F293" s="246" t="s">
        <v>2104</v>
      </c>
      <c r="G293" s="247" t="s">
        <v>229</v>
      </c>
      <c r="H293" s="248">
        <v>1</v>
      </c>
      <c r="I293" s="249"/>
      <c r="J293" s="250">
        <f>ROUND(I293*H293,2)</f>
        <v>0</v>
      </c>
      <c r="K293" s="251"/>
      <c r="L293" s="252"/>
      <c r="M293" s="253" t="s">
        <v>1</v>
      </c>
      <c r="N293" s="254" t="s">
        <v>47</v>
      </c>
      <c r="O293" s="89"/>
      <c r="P293" s="235">
        <f>O293*H293</f>
        <v>0</v>
      </c>
      <c r="Q293" s="235">
        <v>0</v>
      </c>
      <c r="R293" s="235">
        <f>Q293*H293</f>
        <v>0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353</v>
      </c>
      <c r="AT293" s="237" t="s">
        <v>402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198</v>
      </c>
      <c r="BK293" s="238">
        <f>ROUND(I293*H293,2)</f>
        <v>0</v>
      </c>
      <c r="BL293" s="14" t="s">
        <v>273</v>
      </c>
      <c r="BM293" s="237" t="s">
        <v>2105</v>
      </c>
    </row>
    <row r="294" s="2" customFormat="1" ht="33" customHeight="1">
      <c r="A294" s="35"/>
      <c r="B294" s="36"/>
      <c r="C294" s="225" t="s">
        <v>612</v>
      </c>
      <c r="D294" s="225" t="s">
        <v>193</v>
      </c>
      <c r="E294" s="226" t="s">
        <v>649</v>
      </c>
      <c r="F294" s="227" t="s">
        <v>650</v>
      </c>
      <c r="G294" s="228" t="s">
        <v>229</v>
      </c>
      <c r="H294" s="229">
        <v>1</v>
      </c>
      <c r="I294" s="230"/>
      <c r="J294" s="231">
        <f>ROUND(I294*H294,2)</f>
        <v>0</v>
      </c>
      <c r="K294" s="232"/>
      <c r="L294" s="41"/>
      <c r="M294" s="233" t="s">
        <v>1</v>
      </c>
      <c r="N294" s="234" t="s">
        <v>47</v>
      </c>
      <c r="O294" s="89"/>
      <c r="P294" s="235">
        <f>O294*H294</f>
        <v>0</v>
      </c>
      <c r="Q294" s="235">
        <v>0</v>
      </c>
      <c r="R294" s="235">
        <f>Q294*H294</f>
        <v>0</v>
      </c>
      <c r="S294" s="235">
        <v>0</v>
      </c>
      <c r="T294" s="23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37" t="s">
        <v>273</v>
      </c>
      <c r="AT294" s="237" t="s">
        <v>193</v>
      </c>
      <c r="AU294" s="237" t="s">
        <v>92</v>
      </c>
      <c r="AY294" s="14" t="s">
        <v>190</v>
      </c>
      <c r="BE294" s="238">
        <f>IF(N294="základní",J294,0)</f>
        <v>0</v>
      </c>
      <c r="BF294" s="238">
        <f>IF(N294="snížená",J294,0)</f>
        <v>0</v>
      </c>
      <c r="BG294" s="238">
        <f>IF(N294="zákl. přenesená",J294,0)</f>
        <v>0</v>
      </c>
      <c r="BH294" s="238">
        <f>IF(N294="sníž. přenesená",J294,0)</f>
        <v>0</v>
      </c>
      <c r="BI294" s="238">
        <f>IF(N294="nulová",J294,0)</f>
        <v>0</v>
      </c>
      <c r="BJ294" s="14" t="s">
        <v>198</v>
      </c>
      <c r="BK294" s="238">
        <f>ROUND(I294*H294,2)</f>
        <v>0</v>
      </c>
      <c r="BL294" s="14" t="s">
        <v>273</v>
      </c>
      <c r="BM294" s="237" t="s">
        <v>2106</v>
      </c>
    </row>
    <row r="295" s="2" customFormat="1">
      <c r="A295" s="35"/>
      <c r="B295" s="36"/>
      <c r="C295" s="37"/>
      <c r="D295" s="239" t="s">
        <v>200</v>
      </c>
      <c r="E295" s="37"/>
      <c r="F295" s="240" t="s">
        <v>652</v>
      </c>
      <c r="G295" s="37"/>
      <c r="H295" s="37"/>
      <c r="I295" s="241"/>
      <c r="J295" s="37"/>
      <c r="K295" s="37"/>
      <c r="L295" s="41"/>
      <c r="M295" s="242"/>
      <c r="N295" s="243"/>
      <c r="O295" s="89"/>
      <c r="P295" s="89"/>
      <c r="Q295" s="89"/>
      <c r="R295" s="89"/>
      <c r="S295" s="89"/>
      <c r="T295" s="90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4" t="s">
        <v>200</v>
      </c>
      <c r="AU295" s="14" t="s">
        <v>92</v>
      </c>
    </row>
    <row r="296" s="2" customFormat="1" ht="16.5" customHeight="1">
      <c r="A296" s="35"/>
      <c r="B296" s="36"/>
      <c r="C296" s="244" t="s">
        <v>617</v>
      </c>
      <c r="D296" s="244" t="s">
        <v>402</v>
      </c>
      <c r="E296" s="245" t="s">
        <v>779</v>
      </c>
      <c r="F296" s="246" t="s">
        <v>2107</v>
      </c>
      <c r="G296" s="247" t="s">
        <v>229</v>
      </c>
      <c r="H296" s="248">
        <v>1</v>
      </c>
      <c r="I296" s="249"/>
      <c r="J296" s="250">
        <f>ROUND(I296*H296,2)</f>
        <v>0</v>
      </c>
      <c r="K296" s="251"/>
      <c r="L296" s="252"/>
      <c r="M296" s="253" t="s">
        <v>1</v>
      </c>
      <c r="N296" s="254" t="s">
        <v>47</v>
      </c>
      <c r="O296" s="89"/>
      <c r="P296" s="235">
        <f>O296*H296</f>
        <v>0</v>
      </c>
      <c r="Q296" s="235">
        <v>0.19500000000000001</v>
      </c>
      <c r="R296" s="235">
        <f>Q296*H296</f>
        <v>0.19500000000000001</v>
      </c>
      <c r="S296" s="235">
        <v>0</v>
      </c>
      <c r="T296" s="23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37" t="s">
        <v>353</v>
      </c>
      <c r="AT296" s="237" t="s">
        <v>402</v>
      </c>
      <c r="AU296" s="237" t="s">
        <v>92</v>
      </c>
      <c r="AY296" s="14" t="s">
        <v>190</v>
      </c>
      <c r="BE296" s="238">
        <f>IF(N296="základní",J296,0)</f>
        <v>0</v>
      </c>
      <c r="BF296" s="238">
        <f>IF(N296="snížená",J296,0)</f>
        <v>0</v>
      </c>
      <c r="BG296" s="238">
        <f>IF(N296="zákl. přenesená",J296,0)</f>
        <v>0</v>
      </c>
      <c r="BH296" s="238">
        <f>IF(N296="sníž. přenesená",J296,0)</f>
        <v>0</v>
      </c>
      <c r="BI296" s="238">
        <f>IF(N296="nulová",J296,0)</f>
        <v>0</v>
      </c>
      <c r="BJ296" s="14" t="s">
        <v>198</v>
      </c>
      <c r="BK296" s="238">
        <f>ROUND(I296*H296,2)</f>
        <v>0</v>
      </c>
      <c r="BL296" s="14" t="s">
        <v>273</v>
      </c>
      <c r="BM296" s="237" t="s">
        <v>2108</v>
      </c>
    </row>
    <row r="297" s="2" customFormat="1">
      <c r="A297" s="35"/>
      <c r="B297" s="36"/>
      <c r="C297" s="37"/>
      <c r="D297" s="255" t="s">
        <v>568</v>
      </c>
      <c r="E297" s="37"/>
      <c r="F297" s="256" t="s">
        <v>2109</v>
      </c>
      <c r="G297" s="37"/>
      <c r="H297" s="37"/>
      <c r="I297" s="241"/>
      <c r="J297" s="37"/>
      <c r="K297" s="37"/>
      <c r="L297" s="41"/>
      <c r="M297" s="242"/>
      <c r="N297" s="243"/>
      <c r="O297" s="89"/>
      <c r="P297" s="89"/>
      <c r="Q297" s="89"/>
      <c r="R297" s="89"/>
      <c r="S297" s="89"/>
      <c r="T297" s="90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4" t="s">
        <v>568</v>
      </c>
      <c r="AU297" s="14" t="s">
        <v>92</v>
      </c>
    </row>
    <row r="298" s="2" customFormat="1" ht="33" customHeight="1">
      <c r="A298" s="35"/>
      <c r="B298" s="36"/>
      <c r="C298" s="225" t="s">
        <v>621</v>
      </c>
      <c r="D298" s="225" t="s">
        <v>193</v>
      </c>
      <c r="E298" s="226" t="s">
        <v>659</v>
      </c>
      <c r="F298" s="227" t="s">
        <v>660</v>
      </c>
      <c r="G298" s="228" t="s">
        <v>229</v>
      </c>
      <c r="H298" s="229">
        <v>5</v>
      </c>
      <c r="I298" s="230"/>
      <c r="J298" s="231">
        <f>ROUND(I298*H298,2)</f>
        <v>0</v>
      </c>
      <c r="K298" s="232"/>
      <c r="L298" s="41"/>
      <c r="M298" s="233" t="s">
        <v>1</v>
      </c>
      <c r="N298" s="234" t="s">
        <v>47</v>
      </c>
      <c r="O298" s="89"/>
      <c r="P298" s="235">
        <f>O298*H298</f>
        <v>0</v>
      </c>
      <c r="Q298" s="235">
        <v>0</v>
      </c>
      <c r="R298" s="235">
        <f>Q298*H298</f>
        <v>0</v>
      </c>
      <c r="S298" s="235">
        <v>0</v>
      </c>
      <c r="T298" s="23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37" t="s">
        <v>197</v>
      </c>
      <c r="AT298" s="237" t="s">
        <v>193</v>
      </c>
      <c r="AU298" s="237" t="s">
        <v>92</v>
      </c>
      <c r="AY298" s="14" t="s">
        <v>190</v>
      </c>
      <c r="BE298" s="238">
        <f>IF(N298="základní",J298,0)</f>
        <v>0</v>
      </c>
      <c r="BF298" s="238">
        <f>IF(N298="snížená",J298,0)</f>
        <v>0</v>
      </c>
      <c r="BG298" s="238">
        <f>IF(N298="zákl. přenesená",J298,0)</f>
        <v>0</v>
      </c>
      <c r="BH298" s="238">
        <f>IF(N298="sníž. přenesená",J298,0)</f>
        <v>0</v>
      </c>
      <c r="BI298" s="238">
        <f>IF(N298="nulová",J298,0)</f>
        <v>0</v>
      </c>
      <c r="BJ298" s="14" t="s">
        <v>198</v>
      </c>
      <c r="BK298" s="238">
        <f>ROUND(I298*H298,2)</f>
        <v>0</v>
      </c>
      <c r="BL298" s="14" t="s">
        <v>197</v>
      </c>
      <c r="BM298" s="237" t="s">
        <v>2110</v>
      </c>
    </row>
    <row r="299" s="2" customFormat="1">
      <c r="A299" s="35"/>
      <c r="B299" s="36"/>
      <c r="C299" s="37"/>
      <c r="D299" s="239" t="s">
        <v>200</v>
      </c>
      <c r="E299" s="37"/>
      <c r="F299" s="240" t="s">
        <v>662</v>
      </c>
      <c r="G299" s="37"/>
      <c r="H299" s="37"/>
      <c r="I299" s="241"/>
      <c r="J299" s="37"/>
      <c r="K299" s="37"/>
      <c r="L299" s="41"/>
      <c r="M299" s="242"/>
      <c r="N299" s="243"/>
      <c r="O299" s="89"/>
      <c r="P299" s="89"/>
      <c r="Q299" s="89"/>
      <c r="R299" s="89"/>
      <c r="S299" s="89"/>
      <c r="T299" s="90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4" t="s">
        <v>200</v>
      </c>
      <c r="AU299" s="14" t="s">
        <v>92</v>
      </c>
    </row>
    <row r="300" s="2" customFormat="1" ht="24.15" customHeight="1">
      <c r="A300" s="35"/>
      <c r="B300" s="36"/>
      <c r="C300" s="225" t="s">
        <v>626</v>
      </c>
      <c r="D300" s="225" t="s">
        <v>193</v>
      </c>
      <c r="E300" s="226" t="s">
        <v>664</v>
      </c>
      <c r="F300" s="227" t="s">
        <v>665</v>
      </c>
      <c r="G300" s="228" t="s">
        <v>229</v>
      </c>
      <c r="H300" s="229">
        <v>1</v>
      </c>
      <c r="I300" s="230"/>
      <c r="J300" s="231">
        <f>ROUND(I300*H300,2)</f>
        <v>0</v>
      </c>
      <c r="K300" s="232"/>
      <c r="L300" s="41"/>
      <c r="M300" s="233" t="s">
        <v>1</v>
      </c>
      <c r="N300" s="234" t="s">
        <v>47</v>
      </c>
      <c r="O300" s="89"/>
      <c r="P300" s="235">
        <f>O300*H300</f>
        <v>0</v>
      </c>
      <c r="Q300" s="235">
        <v>0</v>
      </c>
      <c r="R300" s="235">
        <f>Q300*H300</f>
        <v>0</v>
      </c>
      <c r="S300" s="235">
        <v>0.16600000000000001</v>
      </c>
      <c r="T300" s="236">
        <f>S300*H300</f>
        <v>0.16600000000000001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37" t="s">
        <v>273</v>
      </c>
      <c r="AT300" s="237" t="s">
        <v>193</v>
      </c>
      <c r="AU300" s="237" t="s">
        <v>92</v>
      </c>
      <c r="AY300" s="14" t="s">
        <v>190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4" t="s">
        <v>198</v>
      </c>
      <c r="BK300" s="238">
        <f>ROUND(I300*H300,2)</f>
        <v>0</v>
      </c>
      <c r="BL300" s="14" t="s">
        <v>273</v>
      </c>
      <c r="BM300" s="237" t="s">
        <v>2111</v>
      </c>
    </row>
    <row r="301" s="2" customFormat="1">
      <c r="A301" s="35"/>
      <c r="B301" s="36"/>
      <c r="C301" s="37"/>
      <c r="D301" s="239" t="s">
        <v>200</v>
      </c>
      <c r="E301" s="37"/>
      <c r="F301" s="240" t="s">
        <v>667</v>
      </c>
      <c r="G301" s="37"/>
      <c r="H301" s="37"/>
      <c r="I301" s="241"/>
      <c r="J301" s="37"/>
      <c r="K301" s="37"/>
      <c r="L301" s="41"/>
      <c r="M301" s="242"/>
      <c r="N301" s="243"/>
      <c r="O301" s="89"/>
      <c r="P301" s="89"/>
      <c r="Q301" s="89"/>
      <c r="R301" s="89"/>
      <c r="S301" s="89"/>
      <c r="T301" s="90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4" t="s">
        <v>200</v>
      </c>
      <c r="AU301" s="14" t="s">
        <v>92</v>
      </c>
    </row>
    <row r="302" s="2" customFormat="1" ht="24.15" customHeight="1">
      <c r="A302" s="35"/>
      <c r="B302" s="36"/>
      <c r="C302" s="225" t="s">
        <v>630</v>
      </c>
      <c r="D302" s="225" t="s">
        <v>193</v>
      </c>
      <c r="E302" s="226" t="s">
        <v>669</v>
      </c>
      <c r="F302" s="227" t="s">
        <v>670</v>
      </c>
      <c r="G302" s="228" t="s">
        <v>213</v>
      </c>
      <c r="H302" s="229">
        <v>0.55300000000000005</v>
      </c>
      <c r="I302" s="230"/>
      <c r="J302" s="231">
        <f>ROUND(I302*H302,2)</f>
        <v>0</v>
      </c>
      <c r="K302" s="232"/>
      <c r="L302" s="41"/>
      <c r="M302" s="233" t="s">
        <v>1</v>
      </c>
      <c r="N302" s="234" t="s">
        <v>47</v>
      </c>
      <c r="O302" s="89"/>
      <c r="P302" s="235">
        <f>O302*H302</f>
        <v>0</v>
      </c>
      <c r="Q302" s="235">
        <v>0</v>
      </c>
      <c r="R302" s="235">
        <f>Q302*H302</f>
        <v>0</v>
      </c>
      <c r="S302" s="235">
        <v>0</v>
      </c>
      <c r="T302" s="23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37" t="s">
        <v>273</v>
      </c>
      <c r="AT302" s="237" t="s">
        <v>193</v>
      </c>
      <c r="AU302" s="237" t="s">
        <v>92</v>
      </c>
      <c r="AY302" s="14" t="s">
        <v>190</v>
      </c>
      <c r="BE302" s="238">
        <f>IF(N302="základní",J302,0)</f>
        <v>0</v>
      </c>
      <c r="BF302" s="238">
        <f>IF(N302="snížená",J302,0)</f>
        <v>0</v>
      </c>
      <c r="BG302" s="238">
        <f>IF(N302="zákl. přenesená",J302,0)</f>
        <v>0</v>
      </c>
      <c r="BH302" s="238">
        <f>IF(N302="sníž. přenesená",J302,0)</f>
        <v>0</v>
      </c>
      <c r="BI302" s="238">
        <f>IF(N302="nulová",J302,0)</f>
        <v>0</v>
      </c>
      <c r="BJ302" s="14" t="s">
        <v>198</v>
      </c>
      <c r="BK302" s="238">
        <f>ROUND(I302*H302,2)</f>
        <v>0</v>
      </c>
      <c r="BL302" s="14" t="s">
        <v>273</v>
      </c>
      <c r="BM302" s="237" t="s">
        <v>2112</v>
      </c>
    </row>
    <row r="303" s="2" customFormat="1">
      <c r="A303" s="35"/>
      <c r="B303" s="36"/>
      <c r="C303" s="37"/>
      <c r="D303" s="239" t="s">
        <v>200</v>
      </c>
      <c r="E303" s="37"/>
      <c r="F303" s="240" t="s">
        <v>672</v>
      </c>
      <c r="G303" s="37"/>
      <c r="H303" s="37"/>
      <c r="I303" s="241"/>
      <c r="J303" s="37"/>
      <c r="K303" s="37"/>
      <c r="L303" s="41"/>
      <c r="M303" s="242"/>
      <c r="N303" s="243"/>
      <c r="O303" s="89"/>
      <c r="P303" s="89"/>
      <c r="Q303" s="89"/>
      <c r="R303" s="89"/>
      <c r="S303" s="89"/>
      <c r="T303" s="90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4" t="s">
        <v>200</v>
      </c>
      <c r="AU303" s="14" t="s">
        <v>92</v>
      </c>
    </row>
    <row r="304" s="12" customFormat="1" ht="22.8" customHeight="1">
      <c r="A304" s="12"/>
      <c r="B304" s="209"/>
      <c r="C304" s="210"/>
      <c r="D304" s="211" t="s">
        <v>78</v>
      </c>
      <c r="E304" s="223" t="s">
        <v>673</v>
      </c>
      <c r="F304" s="223" t="s">
        <v>674</v>
      </c>
      <c r="G304" s="210"/>
      <c r="H304" s="210"/>
      <c r="I304" s="213"/>
      <c r="J304" s="224">
        <f>BK304</f>
        <v>0</v>
      </c>
      <c r="K304" s="210"/>
      <c r="L304" s="215"/>
      <c r="M304" s="216"/>
      <c r="N304" s="217"/>
      <c r="O304" s="217"/>
      <c r="P304" s="218">
        <f>SUM(P305:P327)</f>
        <v>0</v>
      </c>
      <c r="Q304" s="217"/>
      <c r="R304" s="218">
        <f>SUM(R305:R327)</f>
        <v>0.85333409999999998</v>
      </c>
      <c r="S304" s="217"/>
      <c r="T304" s="219">
        <f>SUM(T305:T327)</f>
        <v>0.99080420999999996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0" t="s">
        <v>92</v>
      </c>
      <c r="AT304" s="221" t="s">
        <v>78</v>
      </c>
      <c r="AU304" s="221" t="s">
        <v>86</v>
      </c>
      <c r="AY304" s="220" t="s">
        <v>190</v>
      </c>
      <c r="BK304" s="222">
        <f>SUM(BK305:BK327)</f>
        <v>0</v>
      </c>
    </row>
    <row r="305" s="2" customFormat="1" ht="16.5" customHeight="1">
      <c r="A305" s="35"/>
      <c r="B305" s="36"/>
      <c r="C305" s="225" t="s">
        <v>634</v>
      </c>
      <c r="D305" s="225" t="s">
        <v>193</v>
      </c>
      <c r="E305" s="226" t="s">
        <v>676</v>
      </c>
      <c r="F305" s="227" t="s">
        <v>677</v>
      </c>
      <c r="G305" s="228" t="s">
        <v>196</v>
      </c>
      <c r="H305" s="229">
        <v>21.033000000000001</v>
      </c>
      <c r="I305" s="230"/>
      <c r="J305" s="231">
        <f>ROUND(I305*H305,2)</f>
        <v>0</v>
      </c>
      <c r="K305" s="232"/>
      <c r="L305" s="41"/>
      <c r="M305" s="233" t="s">
        <v>1</v>
      </c>
      <c r="N305" s="234" t="s">
        <v>47</v>
      </c>
      <c r="O305" s="89"/>
      <c r="P305" s="235">
        <f>O305*H305</f>
        <v>0</v>
      </c>
      <c r="Q305" s="235">
        <v>0</v>
      </c>
      <c r="R305" s="235">
        <f>Q305*H305</f>
        <v>0</v>
      </c>
      <c r="S305" s="235">
        <v>0</v>
      </c>
      <c r="T305" s="236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37" t="s">
        <v>273</v>
      </c>
      <c r="AT305" s="237" t="s">
        <v>193</v>
      </c>
      <c r="AU305" s="237" t="s">
        <v>92</v>
      </c>
      <c r="AY305" s="14" t="s">
        <v>190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4" t="s">
        <v>198</v>
      </c>
      <c r="BK305" s="238">
        <f>ROUND(I305*H305,2)</f>
        <v>0</v>
      </c>
      <c r="BL305" s="14" t="s">
        <v>273</v>
      </c>
      <c r="BM305" s="237" t="s">
        <v>2113</v>
      </c>
    </row>
    <row r="306" s="2" customFormat="1">
      <c r="A306" s="35"/>
      <c r="B306" s="36"/>
      <c r="C306" s="37"/>
      <c r="D306" s="239" t="s">
        <v>200</v>
      </c>
      <c r="E306" s="37"/>
      <c r="F306" s="240" t="s">
        <v>679</v>
      </c>
      <c r="G306" s="37"/>
      <c r="H306" s="37"/>
      <c r="I306" s="241"/>
      <c r="J306" s="37"/>
      <c r="K306" s="37"/>
      <c r="L306" s="41"/>
      <c r="M306" s="242"/>
      <c r="N306" s="243"/>
      <c r="O306" s="89"/>
      <c r="P306" s="89"/>
      <c r="Q306" s="89"/>
      <c r="R306" s="89"/>
      <c r="S306" s="89"/>
      <c r="T306" s="90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4" t="s">
        <v>200</v>
      </c>
      <c r="AU306" s="14" t="s">
        <v>92</v>
      </c>
    </row>
    <row r="307" s="2" customFormat="1" ht="16.5" customHeight="1">
      <c r="A307" s="35"/>
      <c r="B307" s="36"/>
      <c r="C307" s="225" t="s">
        <v>639</v>
      </c>
      <c r="D307" s="225" t="s">
        <v>193</v>
      </c>
      <c r="E307" s="226" t="s">
        <v>681</v>
      </c>
      <c r="F307" s="227" t="s">
        <v>682</v>
      </c>
      <c r="G307" s="228" t="s">
        <v>196</v>
      </c>
      <c r="H307" s="229">
        <v>21.033000000000001</v>
      </c>
      <c r="I307" s="230"/>
      <c r="J307" s="231">
        <f>ROUND(I307*H307,2)</f>
        <v>0</v>
      </c>
      <c r="K307" s="232"/>
      <c r="L307" s="41"/>
      <c r="M307" s="233" t="s">
        <v>1</v>
      </c>
      <c r="N307" s="234" t="s">
        <v>47</v>
      </c>
      <c r="O307" s="89"/>
      <c r="P307" s="235">
        <f>O307*H307</f>
        <v>0</v>
      </c>
      <c r="Q307" s="235">
        <v>0.00029999999999999997</v>
      </c>
      <c r="R307" s="235">
        <f>Q307*H307</f>
        <v>0.0063099000000000002</v>
      </c>
      <c r="S307" s="235">
        <v>0</v>
      </c>
      <c r="T307" s="23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37" t="s">
        <v>273</v>
      </c>
      <c r="AT307" s="237" t="s">
        <v>193</v>
      </c>
      <c r="AU307" s="237" t="s">
        <v>92</v>
      </c>
      <c r="AY307" s="14" t="s">
        <v>190</v>
      </c>
      <c r="BE307" s="238">
        <f>IF(N307="základní",J307,0)</f>
        <v>0</v>
      </c>
      <c r="BF307" s="238">
        <f>IF(N307="snížená",J307,0)</f>
        <v>0</v>
      </c>
      <c r="BG307" s="238">
        <f>IF(N307="zákl. přenesená",J307,0)</f>
        <v>0</v>
      </c>
      <c r="BH307" s="238">
        <f>IF(N307="sníž. přenesená",J307,0)</f>
        <v>0</v>
      </c>
      <c r="BI307" s="238">
        <f>IF(N307="nulová",J307,0)</f>
        <v>0</v>
      </c>
      <c r="BJ307" s="14" t="s">
        <v>198</v>
      </c>
      <c r="BK307" s="238">
        <f>ROUND(I307*H307,2)</f>
        <v>0</v>
      </c>
      <c r="BL307" s="14" t="s">
        <v>273</v>
      </c>
      <c r="BM307" s="237" t="s">
        <v>2114</v>
      </c>
    </row>
    <row r="308" s="2" customFormat="1">
      <c r="A308" s="35"/>
      <c r="B308" s="36"/>
      <c r="C308" s="37"/>
      <c r="D308" s="239" t="s">
        <v>200</v>
      </c>
      <c r="E308" s="37"/>
      <c r="F308" s="240" t="s">
        <v>684</v>
      </c>
      <c r="G308" s="37"/>
      <c r="H308" s="37"/>
      <c r="I308" s="241"/>
      <c r="J308" s="37"/>
      <c r="K308" s="37"/>
      <c r="L308" s="41"/>
      <c r="M308" s="242"/>
      <c r="N308" s="243"/>
      <c r="O308" s="89"/>
      <c r="P308" s="89"/>
      <c r="Q308" s="89"/>
      <c r="R308" s="89"/>
      <c r="S308" s="89"/>
      <c r="T308" s="90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4" t="s">
        <v>200</v>
      </c>
      <c r="AU308" s="14" t="s">
        <v>92</v>
      </c>
    </row>
    <row r="309" s="2" customFormat="1" ht="33" customHeight="1">
      <c r="A309" s="35"/>
      <c r="B309" s="36"/>
      <c r="C309" s="225" t="s">
        <v>644</v>
      </c>
      <c r="D309" s="225" t="s">
        <v>193</v>
      </c>
      <c r="E309" s="226" t="s">
        <v>686</v>
      </c>
      <c r="F309" s="227" t="s">
        <v>687</v>
      </c>
      <c r="G309" s="228" t="s">
        <v>265</v>
      </c>
      <c r="H309" s="229">
        <v>18.600000000000001</v>
      </c>
      <c r="I309" s="230"/>
      <c r="J309" s="231">
        <f>ROUND(I309*H309,2)</f>
        <v>0</v>
      </c>
      <c r="K309" s="232"/>
      <c r="L309" s="41"/>
      <c r="M309" s="233" t="s">
        <v>1</v>
      </c>
      <c r="N309" s="234" t="s">
        <v>47</v>
      </c>
      <c r="O309" s="89"/>
      <c r="P309" s="235">
        <f>O309*H309</f>
        <v>0</v>
      </c>
      <c r="Q309" s="235">
        <v>0.00058</v>
      </c>
      <c r="R309" s="235">
        <f>Q309*H309</f>
        <v>0.010788000000000001</v>
      </c>
      <c r="S309" s="235">
        <v>0</v>
      </c>
      <c r="T309" s="236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37" t="s">
        <v>273</v>
      </c>
      <c r="AT309" s="237" t="s">
        <v>193</v>
      </c>
      <c r="AU309" s="237" t="s">
        <v>92</v>
      </c>
      <c r="AY309" s="14" t="s">
        <v>190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4" t="s">
        <v>198</v>
      </c>
      <c r="BK309" s="238">
        <f>ROUND(I309*H309,2)</f>
        <v>0</v>
      </c>
      <c r="BL309" s="14" t="s">
        <v>273</v>
      </c>
      <c r="BM309" s="237" t="s">
        <v>2115</v>
      </c>
    </row>
    <row r="310" s="2" customFormat="1">
      <c r="A310" s="35"/>
      <c r="B310" s="36"/>
      <c r="C310" s="37"/>
      <c r="D310" s="239" t="s">
        <v>200</v>
      </c>
      <c r="E310" s="37"/>
      <c r="F310" s="240" t="s">
        <v>689</v>
      </c>
      <c r="G310" s="37"/>
      <c r="H310" s="37"/>
      <c r="I310" s="241"/>
      <c r="J310" s="37"/>
      <c r="K310" s="37"/>
      <c r="L310" s="41"/>
      <c r="M310" s="242"/>
      <c r="N310" s="243"/>
      <c r="O310" s="89"/>
      <c r="P310" s="89"/>
      <c r="Q310" s="89"/>
      <c r="R310" s="89"/>
      <c r="S310" s="89"/>
      <c r="T310" s="90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4" t="s">
        <v>200</v>
      </c>
      <c r="AU310" s="14" t="s">
        <v>92</v>
      </c>
    </row>
    <row r="311" s="2" customFormat="1" ht="33" customHeight="1">
      <c r="A311" s="35"/>
      <c r="B311" s="36"/>
      <c r="C311" s="244" t="s">
        <v>648</v>
      </c>
      <c r="D311" s="244" t="s">
        <v>402</v>
      </c>
      <c r="E311" s="245" t="s">
        <v>691</v>
      </c>
      <c r="F311" s="246" t="s">
        <v>692</v>
      </c>
      <c r="G311" s="247" t="s">
        <v>265</v>
      </c>
      <c r="H311" s="248">
        <v>20.460000000000001</v>
      </c>
      <c r="I311" s="249"/>
      <c r="J311" s="250">
        <f>ROUND(I311*H311,2)</f>
        <v>0</v>
      </c>
      <c r="K311" s="251"/>
      <c r="L311" s="252"/>
      <c r="M311" s="253" t="s">
        <v>1</v>
      </c>
      <c r="N311" s="254" t="s">
        <v>47</v>
      </c>
      <c r="O311" s="89"/>
      <c r="P311" s="235">
        <f>O311*H311</f>
        <v>0</v>
      </c>
      <c r="Q311" s="235">
        <v>0.00264</v>
      </c>
      <c r="R311" s="235">
        <f>Q311*H311</f>
        <v>0.054014400000000004</v>
      </c>
      <c r="S311" s="235">
        <v>0</v>
      </c>
      <c r="T311" s="23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7" t="s">
        <v>353</v>
      </c>
      <c r="AT311" s="237" t="s">
        <v>402</v>
      </c>
      <c r="AU311" s="237" t="s">
        <v>92</v>
      </c>
      <c r="AY311" s="14" t="s">
        <v>190</v>
      </c>
      <c r="BE311" s="238">
        <f>IF(N311="základní",J311,0)</f>
        <v>0</v>
      </c>
      <c r="BF311" s="238">
        <f>IF(N311="snížená",J311,0)</f>
        <v>0</v>
      </c>
      <c r="BG311" s="238">
        <f>IF(N311="zákl. přenesená",J311,0)</f>
        <v>0</v>
      </c>
      <c r="BH311" s="238">
        <f>IF(N311="sníž. přenesená",J311,0)</f>
        <v>0</v>
      </c>
      <c r="BI311" s="238">
        <f>IF(N311="nulová",J311,0)</f>
        <v>0</v>
      </c>
      <c r="BJ311" s="14" t="s">
        <v>198</v>
      </c>
      <c r="BK311" s="238">
        <f>ROUND(I311*H311,2)</f>
        <v>0</v>
      </c>
      <c r="BL311" s="14" t="s">
        <v>273</v>
      </c>
      <c r="BM311" s="237" t="s">
        <v>2116</v>
      </c>
    </row>
    <row r="312" s="2" customFormat="1" ht="24.15" customHeight="1">
      <c r="A312" s="35"/>
      <c r="B312" s="36"/>
      <c r="C312" s="225" t="s">
        <v>653</v>
      </c>
      <c r="D312" s="225" t="s">
        <v>193</v>
      </c>
      <c r="E312" s="226" t="s">
        <v>695</v>
      </c>
      <c r="F312" s="227" t="s">
        <v>696</v>
      </c>
      <c r="G312" s="228" t="s">
        <v>196</v>
      </c>
      <c r="H312" s="229">
        <v>11.913</v>
      </c>
      <c r="I312" s="230"/>
      <c r="J312" s="231">
        <f>ROUND(I312*H312,2)</f>
        <v>0</v>
      </c>
      <c r="K312" s="232"/>
      <c r="L312" s="41"/>
      <c r="M312" s="233" t="s">
        <v>1</v>
      </c>
      <c r="N312" s="234" t="s">
        <v>47</v>
      </c>
      <c r="O312" s="89"/>
      <c r="P312" s="235">
        <f>O312*H312</f>
        <v>0</v>
      </c>
      <c r="Q312" s="235">
        <v>0</v>
      </c>
      <c r="R312" s="235">
        <f>Q312*H312</f>
        <v>0</v>
      </c>
      <c r="S312" s="235">
        <v>0.083169999999999994</v>
      </c>
      <c r="T312" s="236">
        <f>S312*H312</f>
        <v>0.99080420999999996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37" t="s">
        <v>273</v>
      </c>
      <c r="AT312" s="237" t="s">
        <v>193</v>
      </c>
      <c r="AU312" s="237" t="s">
        <v>92</v>
      </c>
      <c r="AY312" s="14" t="s">
        <v>190</v>
      </c>
      <c r="BE312" s="238">
        <f>IF(N312="základní",J312,0)</f>
        <v>0</v>
      </c>
      <c r="BF312" s="238">
        <f>IF(N312="snížená",J312,0)</f>
        <v>0</v>
      </c>
      <c r="BG312" s="238">
        <f>IF(N312="zákl. přenesená",J312,0)</f>
        <v>0</v>
      </c>
      <c r="BH312" s="238">
        <f>IF(N312="sníž. přenesená",J312,0)</f>
        <v>0</v>
      </c>
      <c r="BI312" s="238">
        <f>IF(N312="nulová",J312,0)</f>
        <v>0</v>
      </c>
      <c r="BJ312" s="14" t="s">
        <v>198</v>
      </c>
      <c r="BK312" s="238">
        <f>ROUND(I312*H312,2)</f>
        <v>0</v>
      </c>
      <c r="BL312" s="14" t="s">
        <v>273</v>
      </c>
      <c r="BM312" s="237" t="s">
        <v>2117</v>
      </c>
    </row>
    <row r="313" s="2" customFormat="1">
      <c r="A313" s="35"/>
      <c r="B313" s="36"/>
      <c r="C313" s="37"/>
      <c r="D313" s="239" t="s">
        <v>200</v>
      </c>
      <c r="E313" s="37"/>
      <c r="F313" s="240" t="s">
        <v>698</v>
      </c>
      <c r="G313" s="37"/>
      <c r="H313" s="37"/>
      <c r="I313" s="241"/>
      <c r="J313" s="37"/>
      <c r="K313" s="37"/>
      <c r="L313" s="41"/>
      <c r="M313" s="242"/>
      <c r="N313" s="243"/>
      <c r="O313" s="89"/>
      <c r="P313" s="89"/>
      <c r="Q313" s="89"/>
      <c r="R313" s="89"/>
      <c r="S313" s="89"/>
      <c r="T313" s="90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4" t="s">
        <v>200</v>
      </c>
      <c r="AU313" s="14" t="s">
        <v>92</v>
      </c>
    </row>
    <row r="314" s="2" customFormat="1" ht="37.8" customHeight="1">
      <c r="A314" s="35"/>
      <c r="B314" s="36"/>
      <c r="C314" s="225" t="s">
        <v>658</v>
      </c>
      <c r="D314" s="225" t="s">
        <v>193</v>
      </c>
      <c r="E314" s="226" t="s">
        <v>700</v>
      </c>
      <c r="F314" s="227" t="s">
        <v>701</v>
      </c>
      <c r="G314" s="228" t="s">
        <v>196</v>
      </c>
      <c r="H314" s="229">
        <v>21.033000000000001</v>
      </c>
      <c r="I314" s="230"/>
      <c r="J314" s="231">
        <f>ROUND(I314*H314,2)</f>
        <v>0</v>
      </c>
      <c r="K314" s="232"/>
      <c r="L314" s="41"/>
      <c r="M314" s="233" t="s">
        <v>1</v>
      </c>
      <c r="N314" s="234" t="s">
        <v>47</v>
      </c>
      <c r="O314" s="89"/>
      <c r="P314" s="235">
        <f>O314*H314</f>
        <v>0</v>
      </c>
      <c r="Q314" s="235">
        <v>0.0075500000000000003</v>
      </c>
      <c r="R314" s="235">
        <f>Q314*H314</f>
        <v>0.15879915000000003</v>
      </c>
      <c r="S314" s="235">
        <v>0</v>
      </c>
      <c r="T314" s="23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37" t="s">
        <v>273</v>
      </c>
      <c r="AT314" s="237" t="s">
        <v>193</v>
      </c>
      <c r="AU314" s="237" t="s">
        <v>92</v>
      </c>
      <c r="AY314" s="14" t="s">
        <v>190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4" t="s">
        <v>198</v>
      </c>
      <c r="BK314" s="238">
        <f>ROUND(I314*H314,2)</f>
        <v>0</v>
      </c>
      <c r="BL314" s="14" t="s">
        <v>273</v>
      </c>
      <c r="BM314" s="237" t="s">
        <v>2118</v>
      </c>
    </row>
    <row r="315" s="2" customFormat="1">
      <c r="A315" s="35"/>
      <c r="B315" s="36"/>
      <c r="C315" s="37"/>
      <c r="D315" s="239" t="s">
        <v>200</v>
      </c>
      <c r="E315" s="37"/>
      <c r="F315" s="240" t="s">
        <v>703</v>
      </c>
      <c r="G315" s="37"/>
      <c r="H315" s="37"/>
      <c r="I315" s="241"/>
      <c r="J315" s="37"/>
      <c r="K315" s="37"/>
      <c r="L315" s="41"/>
      <c r="M315" s="242"/>
      <c r="N315" s="243"/>
      <c r="O315" s="89"/>
      <c r="P315" s="89"/>
      <c r="Q315" s="89"/>
      <c r="R315" s="89"/>
      <c r="S315" s="89"/>
      <c r="T315" s="90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4" t="s">
        <v>200</v>
      </c>
      <c r="AU315" s="14" t="s">
        <v>92</v>
      </c>
    </row>
    <row r="316" s="2" customFormat="1" ht="33" customHeight="1">
      <c r="A316" s="35"/>
      <c r="B316" s="36"/>
      <c r="C316" s="244" t="s">
        <v>663</v>
      </c>
      <c r="D316" s="244" t="s">
        <v>402</v>
      </c>
      <c r="E316" s="245" t="s">
        <v>705</v>
      </c>
      <c r="F316" s="246" t="s">
        <v>706</v>
      </c>
      <c r="G316" s="247" t="s">
        <v>196</v>
      </c>
      <c r="H316" s="248">
        <v>23.135999999999999</v>
      </c>
      <c r="I316" s="249"/>
      <c r="J316" s="250">
        <f>ROUND(I316*H316,2)</f>
        <v>0</v>
      </c>
      <c r="K316" s="251"/>
      <c r="L316" s="252"/>
      <c r="M316" s="253" t="s">
        <v>1</v>
      </c>
      <c r="N316" s="254" t="s">
        <v>47</v>
      </c>
      <c r="O316" s="89"/>
      <c r="P316" s="235">
        <f>O316*H316</f>
        <v>0</v>
      </c>
      <c r="Q316" s="235">
        <v>0.021999999999999999</v>
      </c>
      <c r="R316" s="235">
        <f>Q316*H316</f>
        <v>0.508992</v>
      </c>
      <c r="S316" s="235">
        <v>0</v>
      </c>
      <c r="T316" s="23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37" t="s">
        <v>353</v>
      </c>
      <c r="AT316" s="237" t="s">
        <v>402</v>
      </c>
      <c r="AU316" s="237" t="s">
        <v>92</v>
      </c>
      <c r="AY316" s="14" t="s">
        <v>190</v>
      </c>
      <c r="BE316" s="238">
        <f>IF(N316="základní",J316,0)</f>
        <v>0</v>
      </c>
      <c r="BF316" s="238">
        <f>IF(N316="snížená",J316,0)</f>
        <v>0</v>
      </c>
      <c r="BG316" s="238">
        <f>IF(N316="zákl. přenesená",J316,0)</f>
        <v>0</v>
      </c>
      <c r="BH316" s="238">
        <f>IF(N316="sníž. přenesená",J316,0)</f>
        <v>0</v>
      </c>
      <c r="BI316" s="238">
        <f>IF(N316="nulová",J316,0)</f>
        <v>0</v>
      </c>
      <c r="BJ316" s="14" t="s">
        <v>198</v>
      </c>
      <c r="BK316" s="238">
        <f>ROUND(I316*H316,2)</f>
        <v>0</v>
      </c>
      <c r="BL316" s="14" t="s">
        <v>273</v>
      </c>
      <c r="BM316" s="237" t="s">
        <v>2119</v>
      </c>
    </row>
    <row r="317" s="2" customFormat="1" ht="24.15" customHeight="1">
      <c r="A317" s="35"/>
      <c r="B317" s="36"/>
      <c r="C317" s="225" t="s">
        <v>668</v>
      </c>
      <c r="D317" s="225" t="s">
        <v>193</v>
      </c>
      <c r="E317" s="226" t="s">
        <v>709</v>
      </c>
      <c r="F317" s="227" t="s">
        <v>710</v>
      </c>
      <c r="G317" s="228" t="s">
        <v>196</v>
      </c>
      <c r="H317" s="229">
        <v>11.815</v>
      </c>
      <c r="I317" s="230"/>
      <c r="J317" s="231">
        <f>ROUND(I317*H317,2)</f>
        <v>0</v>
      </c>
      <c r="K317" s="232"/>
      <c r="L317" s="41"/>
      <c r="M317" s="233" t="s">
        <v>1</v>
      </c>
      <c r="N317" s="234" t="s">
        <v>47</v>
      </c>
      <c r="O317" s="89"/>
      <c r="P317" s="235">
        <f>O317*H317</f>
        <v>0</v>
      </c>
      <c r="Q317" s="235">
        <v>0.0015</v>
      </c>
      <c r="R317" s="235">
        <f>Q317*H317</f>
        <v>0.017722499999999999</v>
      </c>
      <c r="S317" s="235">
        <v>0</v>
      </c>
      <c r="T317" s="23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37" t="s">
        <v>273</v>
      </c>
      <c r="AT317" s="237" t="s">
        <v>193</v>
      </c>
      <c r="AU317" s="237" t="s">
        <v>92</v>
      </c>
      <c r="AY317" s="14" t="s">
        <v>190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4" t="s">
        <v>198</v>
      </c>
      <c r="BK317" s="238">
        <f>ROUND(I317*H317,2)</f>
        <v>0</v>
      </c>
      <c r="BL317" s="14" t="s">
        <v>273</v>
      </c>
      <c r="BM317" s="237" t="s">
        <v>2120</v>
      </c>
    </row>
    <row r="318" s="2" customFormat="1">
      <c r="A318" s="35"/>
      <c r="B318" s="36"/>
      <c r="C318" s="37"/>
      <c r="D318" s="239" t="s">
        <v>200</v>
      </c>
      <c r="E318" s="37"/>
      <c r="F318" s="240" t="s">
        <v>712</v>
      </c>
      <c r="G318" s="37"/>
      <c r="H318" s="37"/>
      <c r="I318" s="241"/>
      <c r="J318" s="37"/>
      <c r="K318" s="37"/>
      <c r="L318" s="41"/>
      <c r="M318" s="242"/>
      <c r="N318" s="243"/>
      <c r="O318" s="89"/>
      <c r="P318" s="89"/>
      <c r="Q318" s="89"/>
      <c r="R318" s="89"/>
      <c r="S318" s="89"/>
      <c r="T318" s="90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4" t="s">
        <v>200</v>
      </c>
      <c r="AU318" s="14" t="s">
        <v>92</v>
      </c>
    </row>
    <row r="319" s="2" customFormat="1" ht="16.5" customHeight="1">
      <c r="A319" s="35"/>
      <c r="B319" s="36"/>
      <c r="C319" s="225" t="s">
        <v>675</v>
      </c>
      <c r="D319" s="225" t="s">
        <v>193</v>
      </c>
      <c r="E319" s="226" t="s">
        <v>714</v>
      </c>
      <c r="F319" s="227" t="s">
        <v>715</v>
      </c>
      <c r="G319" s="228" t="s">
        <v>265</v>
      </c>
      <c r="H319" s="229">
        <v>11.199999999999999</v>
      </c>
      <c r="I319" s="230"/>
      <c r="J319" s="231">
        <f>ROUND(I319*H319,2)</f>
        <v>0</v>
      </c>
      <c r="K319" s="232"/>
      <c r="L319" s="41"/>
      <c r="M319" s="233" t="s">
        <v>1</v>
      </c>
      <c r="N319" s="234" t="s">
        <v>47</v>
      </c>
      <c r="O319" s="89"/>
      <c r="P319" s="235">
        <f>O319*H319</f>
        <v>0</v>
      </c>
      <c r="Q319" s="235">
        <v>9.0000000000000006E-05</v>
      </c>
      <c r="R319" s="235">
        <f>Q319*H319</f>
        <v>0.001008</v>
      </c>
      <c r="S319" s="235">
        <v>0</v>
      </c>
      <c r="T319" s="23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37" t="s">
        <v>273</v>
      </c>
      <c r="AT319" s="237" t="s">
        <v>193</v>
      </c>
      <c r="AU319" s="237" t="s">
        <v>92</v>
      </c>
      <c r="AY319" s="14" t="s">
        <v>190</v>
      </c>
      <c r="BE319" s="238">
        <f>IF(N319="základní",J319,0)</f>
        <v>0</v>
      </c>
      <c r="BF319" s="238">
        <f>IF(N319="snížená",J319,0)</f>
        <v>0</v>
      </c>
      <c r="BG319" s="238">
        <f>IF(N319="zákl. přenesená",J319,0)</f>
        <v>0</v>
      </c>
      <c r="BH319" s="238">
        <f>IF(N319="sníž. přenesená",J319,0)</f>
        <v>0</v>
      </c>
      <c r="BI319" s="238">
        <f>IF(N319="nulová",J319,0)</f>
        <v>0</v>
      </c>
      <c r="BJ319" s="14" t="s">
        <v>198</v>
      </c>
      <c r="BK319" s="238">
        <f>ROUND(I319*H319,2)</f>
        <v>0</v>
      </c>
      <c r="BL319" s="14" t="s">
        <v>273</v>
      </c>
      <c r="BM319" s="237" t="s">
        <v>2121</v>
      </c>
    </row>
    <row r="320" s="2" customFormat="1">
      <c r="A320" s="35"/>
      <c r="B320" s="36"/>
      <c r="C320" s="37"/>
      <c r="D320" s="239" t="s">
        <v>200</v>
      </c>
      <c r="E320" s="37"/>
      <c r="F320" s="240" t="s">
        <v>717</v>
      </c>
      <c r="G320" s="37"/>
      <c r="H320" s="37"/>
      <c r="I320" s="241"/>
      <c r="J320" s="37"/>
      <c r="K320" s="37"/>
      <c r="L320" s="41"/>
      <c r="M320" s="242"/>
      <c r="N320" s="243"/>
      <c r="O320" s="89"/>
      <c r="P320" s="89"/>
      <c r="Q320" s="89"/>
      <c r="R320" s="89"/>
      <c r="S320" s="89"/>
      <c r="T320" s="90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4" t="s">
        <v>200</v>
      </c>
      <c r="AU320" s="14" t="s">
        <v>92</v>
      </c>
    </row>
    <row r="321" s="2" customFormat="1" ht="21.75" customHeight="1">
      <c r="A321" s="35"/>
      <c r="B321" s="36"/>
      <c r="C321" s="225" t="s">
        <v>680</v>
      </c>
      <c r="D321" s="225" t="s">
        <v>193</v>
      </c>
      <c r="E321" s="226" t="s">
        <v>719</v>
      </c>
      <c r="F321" s="227" t="s">
        <v>720</v>
      </c>
      <c r="G321" s="228" t="s">
        <v>196</v>
      </c>
      <c r="H321" s="229">
        <v>21.033000000000001</v>
      </c>
      <c r="I321" s="230"/>
      <c r="J321" s="231">
        <f>ROUND(I321*H321,2)</f>
        <v>0</v>
      </c>
      <c r="K321" s="232"/>
      <c r="L321" s="41"/>
      <c r="M321" s="233" t="s">
        <v>1</v>
      </c>
      <c r="N321" s="234" t="s">
        <v>47</v>
      </c>
      <c r="O321" s="89"/>
      <c r="P321" s="235">
        <f>O321*H321</f>
        <v>0</v>
      </c>
      <c r="Q321" s="235">
        <v>0.0044999999999999997</v>
      </c>
      <c r="R321" s="235">
        <f>Q321*H321</f>
        <v>0.094648499999999997</v>
      </c>
      <c r="S321" s="235">
        <v>0</v>
      </c>
      <c r="T321" s="236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37" t="s">
        <v>273</v>
      </c>
      <c r="AT321" s="237" t="s">
        <v>193</v>
      </c>
      <c r="AU321" s="237" t="s">
        <v>92</v>
      </c>
      <c r="AY321" s="14" t="s">
        <v>190</v>
      </c>
      <c r="BE321" s="238">
        <f>IF(N321="základní",J321,0)</f>
        <v>0</v>
      </c>
      <c r="BF321" s="238">
        <f>IF(N321="snížená",J321,0)</f>
        <v>0</v>
      </c>
      <c r="BG321" s="238">
        <f>IF(N321="zákl. přenesená",J321,0)</f>
        <v>0</v>
      </c>
      <c r="BH321" s="238">
        <f>IF(N321="sníž. přenesená",J321,0)</f>
        <v>0</v>
      </c>
      <c r="BI321" s="238">
        <f>IF(N321="nulová",J321,0)</f>
        <v>0</v>
      </c>
      <c r="BJ321" s="14" t="s">
        <v>198</v>
      </c>
      <c r="BK321" s="238">
        <f>ROUND(I321*H321,2)</f>
        <v>0</v>
      </c>
      <c r="BL321" s="14" t="s">
        <v>273</v>
      </c>
      <c r="BM321" s="237" t="s">
        <v>2122</v>
      </c>
    </row>
    <row r="322" s="2" customFormat="1">
      <c r="A322" s="35"/>
      <c r="B322" s="36"/>
      <c r="C322" s="37"/>
      <c r="D322" s="239" t="s">
        <v>200</v>
      </c>
      <c r="E322" s="37"/>
      <c r="F322" s="240" t="s">
        <v>722</v>
      </c>
      <c r="G322" s="37"/>
      <c r="H322" s="37"/>
      <c r="I322" s="241"/>
      <c r="J322" s="37"/>
      <c r="K322" s="37"/>
      <c r="L322" s="41"/>
      <c r="M322" s="242"/>
      <c r="N322" s="243"/>
      <c r="O322" s="89"/>
      <c r="P322" s="89"/>
      <c r="Q322" s="89"/>
      <c r="R322" s="89"/>
      <c r="S322" s="89"/>
      <c r="T322" s="90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14" t="s">
        <v>200</v>
      </c>
      <c r="AU322" s="14" t="s">
        <v>92</v>
      </c>
    </row>
    <row r="323" s="2" customFormat="1" ht="16.5" customHeight="1">
      <c r="A323" s="35"/>
      <c r="B323" s="36"/>
      <c r="C323" s="244" t="s">
        <v>685</v>
      </c>
      <c r="D323" s="244" t="s">
        <v>402</v>
      </c>
      <c r="E323" s="245" t="s">
        <v>2123</v>
      </c>
      <c r="F323" s="246" t="s">
        <v>725</v>
      </c>
      <c r="G323" s="247" t="s">
        <v>196</v>
      </c>
      <c r="H323" s="248">
        <v>22.085000000000001</v>
      </c>
      <c r="I323" s="249"/>
      <c r="J323" s="250">
        <f>ROUND(I323*H323,2)</f>
        <v>0</v>
      </c>
      <c r="K323" s="251"/>
      <c r="L323" s="252"/>
      <c r="M323" s="253" t="s">
        <v>1</v>
      </c>
      <c r="N323" s="254" t="s">
        <v>47</v>
      </c>
      <c r="O323" s="89"/>
      <c r="P323" s="235">
        <f>O323*H323</f>
        <v>0</v>
      </c>
      <c r="Q323" s="235">
        <v>0</v>
      </c>
      <c r="R323" s="235">
        <f>Q323*H323</f>
        <v>0</v>
      </c>
      <c r="S323" s="235">
        <v>0</v>
      </c>
      <c r="T323" s="236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37" t="s">
        <v>353</v>
      </c>
      <c r="AT323" s="237" t="s">
        <v>402</v>
      </c>
      <c r="AU323" s="237" t="s">
        <v>92</v>
      </c>
      <c r="AY323" s="14" t="s">
        <v>190</v>
      </c>
      <c r="BE323" s="238">
        <f>IF(N323="základní",J323,0)</f>
        <v>0</v>
      </c>
      <c r="BF323" s="238">
        <f>IF(N323="snížená",J323,0)</f>
        <v>0</v>
      </c>
      <c r="BG323" s="238">
        <f>IF(N323="zákl. přenesená",J323,0)</f>
        <v>0</v>
      </c>
      <c r="BH323" s="238">
        <f>IF(N323="sníž. přenesená",J323,0)</f>
        <v>0</v>
      </c>
      <c r="BI323" s="238">
        <f>IF(N323="nulová",J323,0)</f>
        <v>0</v>
      </c>
      <c r="BJ323" s="14" t="s">
        <v>198</v>
      </c>
      <c r="BK323" s="238">
        <f>ROUND(I323*H323,2)</f>
        <v>0</v>
      </c>
      <c r="BL323" s="14" t="s">
        <v>273</v>
      </c>
      <c r="BM323" s="237" t="s">
        <v>2124</v>
      </c>
    </row>
    <row r="324" s="2" customFormat="1" ht="24.15" customHeight="1">
      <c r="A324" s="35"/>
      <c r="B324" s="36"/>
      <c r="C324" s="225" t="s">
        <v>690</v>
      </c>
      <c r="D324" s="225" t="s">
        <v>193</v>
      </c>
      <c r="E324" s="226" t="s">
        <v>728</v>
      </c>
      <c r="F324" s="227" t="s">
        <v>729</v>
      </c>
      <c r="G324" s="228" t="s">
        <v>196</v>
      </c>
      <c r="H324" s="229">
        <v>21.033000000000001</v>
      </c>
      <c r="I324" s="230"/>
      <c r="J324" s="231">
        <f>ROUND(I324*H324,2)</f>
        <v>0</v>
      </c>
      <c r="K324" s="232"/>
      <c r="L324" s="41"/>
      <c r="M324" s="233" t="s">
        <v>1</v>
      </c>
      <c r="N324" s="234" t="s">
        <v>47</v>
      </c>
      <c r="O324" s="89"/>
      <c r="P324" s="235">
        <f>O324*H324</f>
        <v>0</v>
      </c>
      <c r="Q324" s="235">
        <v>5.0000000000000002E-05</v>
      </c>
      <c r="R324" s="235">
        <f>Q324*H324</f>
        <v>0.0010516500000000001</v>
      </c>
      <c r="S324" s="235">
        <v>0</v>
      </c>
      <c r="T324" s="23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37" t="s">
        <v>273</v>
      </c>
      <c r="AT324" s="237" t="s">
        <v>193</v>
      </c>
      <c r="AU324" s="237" t="s">
        <v>92</v>
      </c>
      <c r="AY324" s="14" t="s">
        <v>190</v>
      </c>
      <c r="BE324" s="238">
        <f>IF(N324="základní",J324,0)</f>
        <v>0</v>
      </c>
      <c r="BF324" s="238">
        <f>IF(N324="snížená",J324,0)</f>
        <v>0</v>
      </c>
      <c r="BG324" s="238">
        <f>IF(N324="zákl. přenesená",J324,0)</f>
        <v>0</v>
      </c>
      <c r="BH324" s="238">
        <f>IF(N324="sníž. přenesená",J324,0)</f>
        <v>0</v>
      </c>
      <c r="BI324" s="238">
        <f>IF(N324="nulová",J324,0)</f>
        <v>0</v>
      </c>
      <c r="BJ324" s="14" t="s">
        <v>198</v>
      </c>
      <c r="BK324" s="238">
        <f>ROUND(I324*H324,2)</f>
        <v>0</v>
      </c>
      <c r="BL324" s="14" t="s">
        <v>273</v>
      </c>
      <c r="BM324" s="237" t="s">
        <v>2125</v>
      </c>
    </row>
    <row r="325" s="2" customFormat="1">
      <c r="A325" s="35"/>
      <c r="B325" s="36"/>
      <c r="C325" s="37"/>
      <c r="D325" s="239" t="s">
        <v>200</v>
      </c>
      <c r="E325" s="37"/>
      <c r="F325" s="240" t="s">
        <v>731</v>
      </c>
      <c r="G325" s="37"/>
      <c r="H325" s="37"/>
      <c r="I325" s="241"/>
      <c r="J325" s="37"/>
      <c r="K325" s="37"/>
      <c r="L325" s="41"/>
      <c r="M325" s="242"/>
      <c r="N325" s="243"/>
      <c r="O325" s="89"/>
      <c r="P325" s="89"/>
      <c r="Q325" s="89"/>
      <c r="R325" s="89"/>
      <c r="S325" s="89"/>
      <c r="T325" s="90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4" t="s">
        <v>200</v>
      </c>
      <c r="AU325" s="14" t="s">
        <v>92</v>
      </c>
    </row>
    <row r="326" s="2" customFormat="1" ht="24.15" customHeight="1">
      <c r="A326" s="35"/>
      <c r="B326" s="36"/>
      <c r="C326" s="225" t="s">
        <v>694</v>
      </c>
      <c r="D326" s="225" t="s">
        <v>193</v>
      </c>
      <c r="E326" s="226" t="s">
        <v>733</v>
      </c>
      <c r="F326" s="227" t="s">
        <v>734</v>
      </c>
      <c r="G326" s="228" t="s">
        <v>213</v>
      </c>
      <c r="H326" s="229">
        <v>0.85299999999999998</v>
      </c>
      <c r="I326" s="230"/>
      <c r="J326" s="231">
        <f>ROUND(I326*H326,2)</f>
        <v>0</v>
      </c>
      <c r="K326" s="232"/>
      <c r="L326" s="41"/>
      <c r="M326" s="233" t="s">
        <v>1</v>
      </c>
      <c r="N326" s="234" t="s">
        <v>47</v>
      </c>
      <c r="O326" s="89"/>
      <c r="P326" s="235">
        <f>O326*H326</f>
        <v>0</v>
      </c>
      <c r="Q326" s="235">
        <v>0</v>
      </c>
      <c r="R326" s="235">
        <f>Q326*H326</f>
        <v>0</v>
      </c>
      <c r="S326" s="235">
        <v>0</v>
      </c>
      <c r="T326" s="236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37" t="s">
        <v>273</v>
      </c>
      <c r="AT326" s="237" t="s">
        <v>193</v>
      </c>
      <c r="AU326" s="237" t="s">
        <v>92</v>
      </c>
      <c r="AY326" s="14" t="s">
        <v>190</v>
      </c>
      <c r="BE326" s="238">
        <f>IF(N326="základní",J326,0)</f>
        <v>0</v>
      </c>
      <c r="BF326" s="238">
        <f>IF(N326="snížená",J326,0)</f>
        <v>0</v>
      </c>
      <c r="BG326" s="238">
        <f>IF(N326="zákl. přenesená",J326,0)</f>
        <v>0</v>
      </c>
      <c r="BH326" s="238">
        <f>IF(N326="sníž. přenesená",J326,0)</f>
        <v>0</v>
      </c>
      <c r="BI326" s="238">
        <f>IF(N326="nulová",J326,0)</f>
        <v>0</v>
      </c>
      <c r="BJ326" s="14" t="s">
        <v>198</v>
      </c>
      <c r="BK326" s="238">
        <f>ROUND(I326*H326,2)</f>
        <v>0</v>
      </c>
      <c r="BL326" s="14" t="s">
        <v>273</v>
      </c>
      <c r="BM326" s="237" t="s">
        <v>2126</v>
      </c>
    </row>
    <row r="327" s="2" customFormat="1">
      <c r="A327" s="35"/>
      <c r="B327" s="36"/>
      <c r="C327" s="37"/>
      <c r="D327" s="239" t="s">
        <v>200</v>
      </c>
      <c r="E327" s="37"/>
      <c r="F327" s="240" t="s">
        <v>736</v>
      </c>
      <c r="G327" s="37"/>
      <c r="H327" s="37"/>
      <c r="I327" s="241"/>
      <c r="J327" s="37"/>
      <c r="K327" s="37"/>
      <c r="L327" s="41"/>
      <c r="M327" s="242"/>
      <c r="N327" s="243"/>
      <c r="O327" s="89"/>
      <c r="P327" s="89"/>
      <c r="Q327" s="89"/>
      <c r="R327" s="89"/>
      <c r="S327" s="89"/>
      <c r="T327" s="90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4" t="s">
        <v>200</v>
      </c>
      <c r="AU327" s="14" t="s">
        <v>92</v>
      </c>
    </row>
    <row r="328" s="12" customFormat="1" ht="22.8" customHeight="1">
      <c r="A328" s="12"/>
      <c r="B328" s="209"/>
      <c r="C328" s="210"/>
      <c r="D328" s="211" t="s">
        <v>78</v>
      </c>
      <c r="E328" s="223" t="s">
        <v>737</v>
      </c>
      <c r="F328" s="223" t="s">
        <v>738</v>
      </c>
      <c r="G328" s="210"/>
      <c r="H328" s="210"/>
      <c r="I328" s="213"/>
      <c r="J328" s="224">
        <f>BK328</f>
        <v>0</v>
      </c>
      <c r="K328" s="210"/>
      <c r="L328" s="215"/>
      <c r="M328" s="216"/>
      <c r="N328" s="217"/>
      <c r="O328" s="217"/>
      <c r="P328" s="218">
        <f>SUM(P329:P346)</f>
        <v>0</v>
      </c>
      <c r="Q328" s="217"/>
      <c r="R328" s="218">
        <f>SUM(R329:R346)</f>
        <v>0.24471780000000001</v>
      </c>
      <c r="S328" s="217"/>
      <c r="T328" s="219">
        <f>SUM(T329:T346)</f>
        <v>0.12625500000000001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20" t="s">
        <v>92</v>
      </c>
      <c r="AT328" s="221" t="s">
        <v>78</v>
      </c>
      <c r="AU328" s="221" t="s">
        <v>86</v>
      </c>
      <c r="AY328" s="220" t="s">
        <v>190</v>
      </c>
      <c r="BK328" s="222">
        <f>SUM(BK329:BK346)</f>
        <v>0</v>
      </c>
    </row>
    <row r="329" s="2" customFormat="1" ht="16.5" customHeight="1">
      <c r="A329" s="35"/>
      <c r="B329" s="36"/>
      <c r="C329" s="225" t="s">
        <v>699</v>
      </c>
      <c r="D329" s="225" t="s">
        <v>193</v>
      </c>
      <c r="E329" s="226" t="s">
        <v>740</v>
      </c>
      <c r="F329" s="227" t="s">
        <v>741</v>
      </c>
      <c r="G329" s="228" t="s">
        <v>196</v>
      </c>
      <c r="H329" s="229">
        <v>39.289999999999999</v>
      </c>
      <c r="I329" s="230"/>
      <c r="J329" s="231">
        <f>ROUND(I329*H329,2)</f>
        <v>0</v>
      </c>
      <c r="K329" s="232"/>
      <c r="L329" s="41"/>
      <c r="M329" s="233" t="s">
        <v>1</v>
      </c>
      <c r="N329" s="234" t="s">
        <v>47</v>
      </c>
      <c r="O329" s="89"/>
      <c r="P329" s="235">
        <f>O329*H329</f>
        <v>0</v>
      </c>
      <c r="Q329" s="235">
        <v>0</v>
      </c>
      <c r="R329" s="235">
        <f>Q329*H329</f>
        <v>0</v>
      </c>
      <c r="S329" s="235">
        <v>0</v>
      </c>
      <c r="T329" s="23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37" t="s">
        <v>273</v>
      </c>
      <c r="AT329" s="237" t="s">
        <v>193</v>
      </c>
      <c r="AU329" s="237" t="s">
        <v>92</v>
      </c>
      <c r="AY329" s="14" t="s">
        <v>190</v>
      </c>
      <c r="BE329" s="238">
        <f>IF(N329="základní",J329,0)</f>
        <v>0</v>
      </c>
      <c r="BF329" s="238">
        <f>IF(N329="snížená",J329,0)</f>
        <v>0</v>
      </c>
      <c r="BG329" s="238">
        <f>IF(N329="zákl. přenesená",J329,0)</f>
        <v>0</v>
      </c>
      <c r="BH329" s="238">
        <f>IF(N329="sníž. přenesená",J329,0)</f>
        <v>0</v>
      </c>
      <c r="BI329" s="238">
        <f>IF(N329="nulová",J329,0)</f>
        <v>0</v>
      </c>
      <c r="BJ329" s="14" t="s">
        <v>198</v>
      </c>
      <c r="BK329" s="238">
        <f>ROUND(I329*H329,2)</f>
        <v>0</v>
      </c>
      <c r="BL329" s="14" t="s">
        <v>273</v>
      </c>
      <c r="BM329" s="237" t="s">
        <v>2127</v>
      </c>
    </row>
    <row r="330" s="2" customFormat="1">
      <c r="A330" s="35"/>
      <c r="B330" s="36"/>
      <c r="C330" s="37"/>
      <c r="D330" s="239" t="s">
        <v>200</v>
      </c>
      <c r="E330" s="37"/>
      <c r="F330" s="240" t="s">
        <v>743</v>
      </c>
      <c r="G330" s="37"/>
      <c r="H330" s="37"/>
      <c r="I330" s="241"/>
      <c r="J330" s="37"/>
      <c r="K330" s="37"/>
      <c r="L330" s="41"/>
      <c r="M330" s="242"/>
      <c r="N330" s="243"/>
      <c r="O330" s="89"/>
      <c r="P330" s="89"/>
      <c r="Q330" s="89"/>
      <c r="R330" s="89"/>
      <c r="S330" s="89"/>
      <c r="T330" s="90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4" t="s">
        <v>200</v>
      </c>
      <c r="AU330" s="14" t="s">
        <v>92</v>
      </c>
    </row>
    <row r="331" s="2" customFormat="1" ht="24.15" customHeight="1">
      <c r="A331" s="35"/>
      <c r="B331" s="36"/>
      <c r="C331" s="225" t="s">
        <v>704</v>
      </c>
      <c r="D331" s="225" t="s">
        <v>193</v>
      </c>
      <c r="E331" s="226" t="s">
        <v>745</v>
      </c>
      <c r="F331" s="227" t="s">
        <v>746</v>
      </c>
      <c r="G331" s="228" t="s">
        <v>196</v>
      </c>
      <c r="H331" s="229">
        <v>39.289999999999999</v>
      </c>
      <c r="I331" s="230"/>
      <c r="J331" s="231">
        <f>ROUND(I331*H331,2)</f>
        <v>0</v>
      </c>
      <c r="K331" s="232"/>
      <c r="L331" s="41"/>
      <c r="M331" s="233" t="s">
        <v>1</v>
      </c>
      <c r="N331" s="234" t="s">
        <v>47</v>
      </c>
      <c r="O331" s="89"/>
      <c r="P331" s="235">
        <f>O331*H331</f>
        <v>0</v>
      </c>
      <c r="Q331" s="235">
        <v>0.00020000000000000001</v>
      </c>
      <c r="R331" s="235">
        <f>Q331*H331</f>
        <v>0.0078580000000000004</v>
      </c>
      <c r="S331" s="235">
        <v>0</v>
      </c>
      <c r="T331" s="23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37" t="s">
        <v>273</v>
      </c>
      <c r="AT331" s="237" t="s">
        <v>193</v>
      </c>
      <c r="AU331" s="237" t="s">
        <v>92</v>
      </c>
      <c r="AY331" s="14" t="s">
        <v>190</v>
      </c>
      <c r="BE331" s="238">
        <f>IF(N331="základní",J331,0)</f>
        <v>0</v>
      </c>
      <c r="BF331" s="238">
        <f>IF(N331="snížená",J331,0)</f>
        <v>0</v>
      </c>
      <c r="BG331" s="238">
        <f>IF(N331="zákl. přenesená",J331,0)</f>
        <v>0</v>
      </c>
      <c r="BH331" s="238">
        <f>IF(N331="sníž. přenesená",J331,0)</f>
        <v>0</v>
      </c>
      <c r="BI331" s="238">
        <f>IF(N331="nulová",J331,0)</f>
        <v>0</v>
      </c>
      <c r="BJ331" s="14" t="s">
        <v>198</v>
      </c>
      <c r="BK331" s="238">
        <f>ROUND(I331*H331,2)</f>
        <v>0</v>
      </c>
      <c r="BL331" s="14" t="s">
        <v>273</v>
      </c>
      <c r="BM331" s="237" t="s">
        <v>2128</v>
      </c>
    </row>
    <row r="332" s="2" customFormat="1">
      <c r="A332" s="35"/>
      <c r="B332" s="36"/>
      <c r="C332" s="37"/>
      <c r="D332" s="239" t="s">
        <v>200</v>
      </c>
      <c r="E332" s="37"/>
      <c r="F332" s="240" t="s">
        <v>748</v>
      </c>
      <c r="G332" s="37"/>
      <c r="H332" s="37"/>
      <c r="I332" s="241"/>
      <c r="J332" s="37"/>
      <c r="K332" s="37"/>
      <c r="L332" s="41"/>
      <c r="M332" s="242"/>
      <c r="N332" s="243"/>
      <c r="O332" s="89"/>
      <c r="P332" s="89"/>
      <c r="Q332" s="89"/>
      <c r="R332" s="89"/>
      <c r="S332" s="89"/>
      <c r="T332" s="90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4" t="s">
        <v>200</v>
      </c>
      <c r="AU332" s="14" t="s">
        <v>92</v>
      </c>
    </row>
    <row r="333" s="2" customFormat="1" ht="24.15" customHeight="1">
      <c r="A333" s="35"/>
      <c r="B333" s="36"/>
      <c r="C333" s="225" t="s">
        <v>708</v>
      </c>
      <c r="D333" s="225" t="s">
        <v>193</v>
      </c>
      <c r="E333" s="226" t="s">
        <v>750</v>
      </c>
      <c r="F333" s="227" t="s">
        <v>751</v>
      </c>
      <c r="G333" s="228" t="s">
        <v>196</v>
      </c>
      <c r="H333" s="229">
        <v>39.289999999999999</v>
      </c>
      <c r="I333" s="230"/>
      <c r="J333" s="231">
        <f>ROUND(I333*H333,2)</f>
        <v>0</v>
      </c>
      <c r="K333" s="232"/>
      <c r="L333" s="41"/>
      <c r="M333" s="233" t="s">
        <v>1</v>
      </c>
      <c r="N333" s="234" t="s">
        <v>47</v>
      </c>
      <c r="O333" s="89"/>
      <c r="P333" s="235">
        <f>O333*H333</f>
        <v>0</v>
      </c>
      <c r="Q333" s="235">
        <v>0.00011</v>
      </c>
      <c r="R333" s="235">
        <f>Q333*H333</f>
        <v>0.0043219</v>
      </c>
      <c r="S333" s="235">
        <v>0</v>
      </c>
      <c r="T333" s="23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37" t="s">
        <v>273</v>
      </c>
      <c r="AT333" s="237" t="s">
        <v>193</v>
      </c>
      <c r="AU333" s="237" t="s">
        <v>92</v>
      </c>
      <c r="AY333" s="14" t="s">
        <v>190</v>
      </c>
      <c r="BE333" s="238">
        <f>IF(N333="základní",J333,0)</f>
        <v>0</v>
      </c>
      <c r="BF333" s="238">
        <f>IF(N333="snížená",J333,0)</f>
        <v>0</v>
      </c>
      <c r="BG333" s="238">
        <f>IF(N333="zákl. přenesená",J333,0)</f>
        <v>0</v>
      </c>
      <c r="BH333" s="238">
        <f>IF(N333="sníž. přenesená",J333,0)</f>
        <v>0</v>
      </c>
      <c r="BI333" s="238">
        <f>IF(N333="nulová",J333,0)</f>
        <v>0</v>
      </c>
      <c r="BJ333" s="14" t="s">
        <v>198</v>
      </c>
      <c r="BK333" s="238">
        <f>ROUND(I333*H333,2)</f>
        <v>0</v>
      </c>
      <c r="BL333" s="14" t="s">
        <v>273</v>
      </c>
      <c r="BM333" s="237" t="s">
        <v>2129</v>
      </c>
    </row>
    <row r="334" s="2" customFormat="1">
      <c r="A334" s="35"/>
      <c r="B334" s="36"/>
      <c r="C334" s="37"/>
      <c r="D334" s="239" t="s">
        <v>200</v>
      </c>
      <c r="E334" s="37"/>
      <c r="F334" s="240" t="s">
        <v>753</v>
      </c>
      <c r="G334" s="37"/>
      <c r="H334" s="37"/>
      <c r="I334" s="241"/>
      <c r="J334" s="37"/>
      <c r="K334" s="37"/>
      <c r="L334" s="41"/>
      <c r="M334" s="242"/>
      <c r="N334" s="243"/>
      <c r="O334" s="89"/>
      <c r="P334" s="89"/>
      <c r="Q334" s="89"/>
      <c r="R334" s="89"/>
      <c r="S334" s="89"/>
      <c r="T334" s="90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4" t="s">
        <v>200</v>
      </c>
      <c r="AU334" s="14" t="s">
        <v>92</v>
      </c>
    </row>
    <row r="335" s="2" customFormat="1" ht="24.15" customHeight="1">
      <c r="A335" s="35"/>
      <c r="B335" s="36"/>
      <c r="C335" s="225" t="s">
        <v>713</v>
      </c>
      <c r="D335" s="225" t="s">
        <v>193</v>
      </c>
      <c r="E335" s="226" t="s">
        <v>755</v>
      </c>
      <c r="F335" s="227" t="s">
        <v>756</v>
      </c>
      <c r="G335" s="228" t="s">
        <v>196</v>
      </c>
      <c r="H335" s="229">
        <v>38.850000000000001</v>
      </c>
      <c r="I335" s="230"/>
      <c r="J335" s="231">
        <f>ROUND(I335*H335,2)</f>
        <v>0</v>
      </c>
      <c r="K335" s="232"/>
      <c r="L335" s="41"/>
      <c r="M335" s="233" t="s">
        <v>1</v>
      </c>
      <c r="N335" s="234" t="s">
        <v>47</v>
      </c>
      <c r="O335" s="89"/>
      <c r="P335" s="235">
        <f>O335*H335</f>
        <v>0</v>
      </c>
      <c r="Q335" s="235">
        <v>0</v>
      </c>
      <c r="R335" s="235">
        <f>Q335*H335</f>
        <v>0</v>
      </c>
      <c r="S335" s="235">
        <v>0.0030000000000000001</v>
      </c>
      <c r="T335" s="236">
        <f>S335*H335</f>
        <v>0.11655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37" t="s">
        <v>273</v>
      </c>
      <c r="AT335" s="237" t="s">
        <v>193</v>
      </c>
      <c r="AU335" s="237" t="s">
        <v>92</v>
      </c>
      <c r="AY335" s="14" t="s">
        <v>190</v>
      </c>
      <c r="BE335" s="238">
        <f>IF(N335="základní",J335,0)</f>
        <v>0</v>
      </c>
      <c r="BF335" s="238">
        <f>IF(N335="snížená",J335,0)</f>
        <v>0</v>
      </c>
      <c r="BG335" s="238">
        <f>IF(N335="zákl. přenesená",J335,0)</f>
        <v>0</v>
      </c>
      <c r="BH335" s="238">
        <f>IF(N335="sníž. přenesená",J335,0)</f>
        <v>0</v>
      </c>
      <c r="BI335" s="238">
        <f>IF(N335="nulová",J335,0)</f>
        <v>0</v>
      </c>
      <c r="BJ335" s="14" t="s">
        <v>198</v>
      </c>
      <c r="BK335" s="238">
        <f>ROUND(I335*H335,2)</f>
        <v>0</v>
      </c>
      <c r="BL335" s="14" t="s">
        <v>273</v>
      </c>
      <c r="BM335" s="237" t="s">
        <v>2130</v>
      </c>
    </row>
    <row r="336" s="2" customFormat="1">
      <c r="A336" s="35"/>
      <c r="B336" s="36"/>
      <c r="C336" s="37"/>
      <c r="D336" s="239" t="s">
        <v>200</v>
      </c>
      <c r="E336" s="37"/>
      <c r="F336" s="240" t="s">
        <v>758</v>
      </c>
      <c r="G336" s="37"/>
      <c r="H336" s="37"/>
      <c r="I336" s="241"/>
      <c r="J336" s="37"/>
      <c r="K336" s="37"/>
      <c r="L336" s="41"/>
      <c r="M336" s="242"/>
      <c r="N336" s="243"/>
      <c r="O336" s="89"/>
      <c r="P336" s="89"/>
      <c r="Q336" s="89"/>
      <c r="R336" s="89"/>
      <c r="S336" s="89"/>
      <c r="T336" s="90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4" t="s">
        <v>200</v>
      </c>
      <c r="AU336" s="14" t="s">
        <v>92</v>
      </c>
    </row>
    <row r="337" s="2" customFormat="1" ht="21.75" customHeight="1">
      <c r="A337" s="35"/>
      <c r="B337" s="36"/>
      <c r="C337" s="225" t="s">
        <v>718</v>
      </c>
      <c r="D337" s="225" t="s">
        <v>193</v>
      </c>
      <c r="E337" s="226" t="s">
        <v>760</v>
      </c>
      <c r="F337" s="227" t="s">
        <v>761</v>
      </c>
      <c r="G337" s="228" t="s">
        <v>196</v>
      </c>
      <c r="H337" s="229">
        <v>39.289999999999999</v>
      </c>
      <c r="I337" s="230"/>
      <c r="J337" s="231">
        <f>ROUND(I337*H337,2)</f>
        <v>0</v>
      </c>
      <c r="K337" s="232"/>
      <c r="L337" s="41"/>
      <c r="M337" s="233" t="s">
        <v>1</v>
      </c>
      <c r="N337" s="234" t="s">
        <v>47</v>
      </c>
      <c r="O337" s="89"/>
      <c r="P337" s="235">
        <f>O337*H337</f>
        <v>0</v>
      </c>
      <c r="Q337" s="235">
        <v>0.00029999999999999997</v>
      </c>
      <c r="R337" s="235">
        <f>Q337*H337</f>
        <v>0.011786999999999999</v>
      </c>
      <c r="S337" s="235">
        <v>0</v>
      </c>
      <c r="T337" s="23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37" t="s">
        <v>273</v>
      </c>
      <c r="AT337" s="237" t="s">
        <v>193</v>
      </c>
      <c r="AU337" s="237" t="s">
        <v>92</v>
      </c>
      <c r="AY337" s="14" t="s">
        <v>190</v>
      </c>
      <c r="BE337" s="238">
        <f>IF(N337="základní",J337,0)</f>
        <v>0</v>
      </c>
      <c r="BF337" s="238">
        <f>IF(N337="snížená",J337,0)</f>
        <v>0</v>
      </c>
      <c r="BG337" s="238">
        <f>IF(N337="zákl. přenesená",J337,0)</f>
        <v>0</v>
      </c>
      <c r="BH337" s="238">
        <f>IF(N337="sníž. přenesená",J337,0)</f>
        <v>0</v>
      </c>
      <c r="BI337" s="238">
        <f>IF(N337="nulová",J337,0)</f>
        <v>0</v>
      </c>
      <c r="BJ337" s="14" t="s">
        <v>198</v>
      </c>
      <c r="BK337" s="238">
        <f>ROUND(I337*H337,2)</f>
        <v>0</v>
      </c>
      <c r="BL337" s="14" t="s">
        <v>273</v>
      </c>
      <c r="BM337" s="237" t="s">
        <v>2131</v>
      </c>
    </row>
    <row r="338" s="2" customFormat="1">
      <c r="A338" s="35"/>
      <c r="B338" s="36"/>
      <c r="C338" s="37"/>
      <c r="D338" s="239" t="s">
        <v>200</v>
      </c>
      <c r="E338" s="37"/>
      <c r="F338" s="240" t="s">
        <v>763</v>
      </c>
      <c r="G338" s="37"/>
      <c r="H338" s="37"/>
      <c r="I338" s="241"/>
      <c r="J338" s="37"/>
      <c r="K338" s="37"/>
      <c r="L338" s="41"/>
      <c r="M338" s="242"/>
      <c r="N338" s="243"/>
      <c r="O338" s="89"/>
      <c r="P338" s="89"/>
      <c r="Q338" s="89"/>
      <c r="R338" s="89"/>
      <c r="S338" s="89"/>
      <c r="T338" s="90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4" t="s">
        <v>200</v>
      </c>
      <c r="AU338" s="14" t="s">
        <v>92</v>
      </c>
    </row>
    <row r="339" s="2" customFormat="1" ht="37.8" customHeight="1">
      <c r="A339" s="35"/>
      <c r="B339" s="36"/>
      <c r="C339" s="244" t="s">
        <v>723</v>
      </c>
      <c r="D339" s="244" t="s">
        <v>402</v>
      </c>
      <c r="E339" s="245" t="s">
        <v>765</v>
      </c>
      <c r="F339" s="246" t="s">
        <v>766</v>
      </c>
      <c r="G339" s="247" t="s">
        <v>196</v>
      </c>
      <c r="H339" s="248">
        <v>43.219000000000001</v>
      </c>
      <c r="I339" s="249"/>
      <c r="J339" s="250">
        <f>ROUND(I339*H339,2)</f>
        <v>0</v>
      </c>
      <c r="K339" s="251"/>
      <c r="L339" s="252"/>
      <c r="M339" s="253" t="s">
        <v>1</v>
      </c>
      <c r="N339" s="254" t="s">
        <v>47</v>
      </c>
      <c r="O339" s="89"/>
      <c r="P339" s="235">
        <f>O339*H339</f>
        <v>0</v>
      </c>
      <c r="Q339" s="235">
        <v>0.0051000000000000004</v>
      </c>
      <c r="R339" s="235">
        <f>Q339*H339</f>
        <v>0.22041690000000003</v>
      </c>
      <c r="S339" s="235">
        <v>0</v>
      </c>
      <c r="T339" s="23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7" t="s">
        <v>353</v>
      </c>
      <c r="AT339" s="237" t="s">
        <v>402</v>
      </c>
      <c r="AU339" s="237" t="s">
        <v>92</v>
      </c>
      <c r="AY339" s="14" t="s">
        <v>190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4" t="s">
        <v>198</v>
      </c>
      <c r="BK339" s="238">
        <f>ROUND(I339*H339,2)</f>
        <v>0</v>
      </c>
      <c r="BL339" s="14" t="s">
        <v>273</v>
      </c>
      <c r="BM339" s="237" t="s">
        <v>2132</v>
      </c>
    </row>
    <row r="340" s="2" customFormat="1" ht="21.75" customHeight="1">
      <c r="A340" s="35"/>
      <c r="B340" s="36"/>
      <c r="C340" s="225" t="s">
        <v>727</v>
      </c>
      <c r="D340" s="225" t="s">
        <v>193</v>
      </c>
      <c r="E340" s="226" t="s">
        <v>769</v>
      </c>
      <c r="F340" s="227" t="s">
        <v>770</v>
      </c>
      <c r="G340" s="228" t="s">
        <v>265</v>
      </c>
      <c r="H340" s="229">
        <v>32.350000000000001</v>
      </c>
      <c r="I340" s="230"/>
      <c r="J340" s="231">
        <f>ROUND(I340*H340,2)</f>
        <v>0</v>
      </c>
      <c r="K340" s="232"/>
      <c r="L340" s="41"/>
      <c r="M340" s="233" t="s">
        <v>1</v>
      </c>
      <c r="N340" s="234" t="s">
        <v>47</v>
      </c>
      <c r="O340" s="89"/>
      <c r="P340" s="235">
        <f>O340*H340</f>
        <v>0</v>
      </c>
      <c r="Q340" s="235">
        <v>0</v>
      </c>
      <c r="R340" s="235">
        <f>Q340*H340</f>
        <v>0</v>
      </c>
      <c r="S340" s="235">
        <v>0.00029999999999999997</v>
      </c>
      <c r="T340" s="236">
        <f>S340*H340</f>
        <v>0.0097050000000000001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37" t="s">
        <v>273</v>
      </c>
      <c r="AT340" s="237" t="s">
        <v>193</v>
      </c>
      <c r="AU340" s="237" t="s">
        <v>92</v>
      </c>
      <c r="AY340" s="14" t="s">
        <v>190</v>
      </c>
      <c r="BE340" s="238">
        <f>IF(N340="základní",J340,0)</f>
        <v>0</v>
      </c>
      <c r="BF340" s="238">
        <f>IF(N340="snížená",J340,0)</f>
        <v>0</v>
      </c>
      <c r="BG340" s="238">
        <f>IF(N340="zákl. přenesená",J340,0)</f>
        <v>0</v>
      </c>
      <c r="BH340" s="238">
        <f>IF(N340="sníž. přenesená",J340,0)</f>
        <v>0</v>
      </c>
      <c r="BI340" s="238">
        <f>IF(N340="nulová",J340,0)</f>
        <v>0</v>
      </c>
      <c r="BJ340" s="14" t="s">
        <v>198</v>
      </c>
      <c r="BK340" s="238">
        <f>ROUND(I340*H340,2)</f>
        <v>0</v>
      </c>
      <c r="BL340" s="14" t="s">
        <v>273</v>
      </c>
      <c r="BM340" s="237" t="s">
        <v>2133</v>
      </c>
    </row>
    <row r="341" s="2" customFormat="1">
      <c r="A341" s="35"/>
      <c r="B341" s="36"/>
      <c r="C341" s="37"/>
      <c r="D341" s="239" t="s">
        <v>200</v>
      </c>
      <c r="E341" s="37"/>
      <c r="F341" s="240" t="s">
        <v>772</v>
      </c>
      <c r="G341" s="37"/>
      <c r="H341" s="37"/>
      <c r="I341" s="241"/>
      <c r="J341" s="37"/>
      <c r="K341" s="37"/>
      <c r="L341" s="41"/>
      <c r="M341" s="242"/>
      <c r="N341" s="243"/>
      <c r="O341" s="89"/>
      <c r="P341" s="89"/>
      <c r="Q341" s="89"/>
      <c r="R341" s="89"/>
      <c r="S341" s="89"/>
      <c r="T341" s="90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4" t="s">
        <v>200</v>
      </c>
      <c r="AU341" s="14" t="s">
        <v>92</v>
      </c>
    </row>
    <row r="342" s="2" customFormat="1" ht="16.5" customHeight="1">
      <c r="A342" s="35"/>
      <c r="B342" s="36"/>
      <c r="C342" s="225" t="s">
        <v>732</v>
      </c>
      <c r="D342" s="225" t="s">
        <v>193</v>
      </c>
      <c r="E342" s="226" t="s">
        <v>774</v>
      </c>
      <c r="F342" s="227" t="s">
        <v>775</v>
      </c>
      <c r="G342" s="228" t="s">
        <v>265</v>
      </c>
      <c r="H342" s="229">
        <v>33.399999999999999</v>
      </c>
      <c r="I342" s="230"/>
      <c r="J342" s="231">
        <f>ROUND(I342*H342,2)</f>
        <v>0</v>
      </c>
      <c r="K342" s="232"/>
      <c r="L342" s="41"/>
      <c r="M342" s="233" t="s">
        <v>1</v>
      </c>
      <c r="N342" s="234" t="s">
        <v>47</v>
      </c>
      <c r="O342" s="89"/>
      <c r="P342" s="235">
        <f>O342*H342</f>
        <v>0</v>
      </c>
      <c r="Q342" s="235">
        <v>1.0000000000000001E-05</v>
      </c>
      <c r="R342" s="235">
        <f>Q342*H342</f>
        <v>0.00033399999999999999</v>
      </c>
      <c r="S342" s="235">
        <v>0</v>
      </c>
      <c r="T342" s="236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37" t="s">
        <v>273</v>
      </c>
      <c r="AT342" s="237" t="s">
        <v>193</v>
      </c>
      <c r="AU342" s="237" t="s">
        <v>92</v>
      </c>
      <c r="AY342" s="14" t="s">
        <v>190</v>
      </c>
      <c r="BE342" s="238">
        <f>IF(N342="základní",J342,0)</f>
        <v>0</v>
      </c>
      <c r="BF342" s="238">
        <f>IF(N342="snížená",J342,0)</f>
        <v>0</v>
      </c>
      <c r="BG342" s="238">
        <f>IF(N342="zákl. přenesená",J342,0)</f>
        <v>0</v>
      </c>
      <c r="BH342" s="238">
        <f>IF(N342="sníž. přenesená",J342,0)</f>
        <v>0</v>
      </c>
      <c r="BI342" s="238">
        <f>IF(N342="nulová",J342,0)</f>
        <v>0</v>
      </c>
      <c r="BJ342" s="14" t="s">
        <v>198</v>
      </c>
      <c r="BK342" s="238">
        <f>ROUND(I342*H342,2)</f>
        <v>0</v>
      </c>
      <c r="BL342" s="14" t="s">
        <v>273</v>
      </c>
      <c r="BM342" s="237" t="s">
        <v>2134</v>
      </c>
    </row>
    <row r="343" s="2" customFormat="1">
      <c r="A343" s="35"/>
      <c r="B343" s="36"/>
      <c r="C343" s="37"/>
      <c r="D343" s="239" t="s">
        <v>200</v>
      </c>
      <c r="E343" s="37"/>
      <c r="F343" s="240" t="s">
        <v>777</v>
      </c>
      <c r="G343" s="37"/>
      <c r="H343" s="37"/>
      <c r="I343" s="241"/>
      <c r="J343" s="37"/>
      <c r="K343" s="37"/>
      <c r="L343" s="41"/>
      <c r="M343" s="242"/>
      <c r="N343" s="243"/>
      <c r="O343" s="89"/>
      <c r="P343" s="89"/>
      <c r="Q343" s="89"/>
      <c r="R343" s="89"/>
      <c r="S343" s="89"/>
      <c r="T343" s="90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14" t="s">
        <v>200</v>
      </c>
      <c r="AU343" s="14" t="s">
        <v>92</v>
      </c>
    </row>
    <row r="344" s="2" customFormat="1" ht="16.5" customHeight="1">
      <c r="A344" s="35"/>
      <c r="B344" s="36"/>
      <c r="C344" s="244" t="s">
        <v>739</v>
      </c>
      <c r="D344" s="244" t="s">
        <v>402</v>
      </c>
      <c r="E344" s="245" t="s">
        <v>2135</v>
      </c>
      <c r="F344" s="246" t="s">
        <v>780</v>
      </c>
      <c r="G344" s="247" t="s">
        <v>265</v>
      </c>
      <c r="H344" s="248">
        <v>34.067999999999998</v>
      </c>
      <c r="I344" s="249"/>
      <c r="J344" s="250">
        <f>ROUND(I344*H344,2)</f>
        <v>0</v>
      </c>
      <c r="K344" s="251"/>
      <c r="L344" s="252"/>
      <c r="M344" s="253" t="s">
        <v>1</v>
      </c>
      <c r="N344" s="254" t="s">
        <v>47</v>
      </c>
      <c r="O344" s="89"/>
      <c r="P344" s="235">
        <f>O344*H344</f>
        <v>0</v>
      </c>
      <c r="Q344" s="235">
        <v>0</v>
      </c>
      <c r="R344" s="235">
        <f>Q344*H344</f>
        <v>0</v>
      </c>
      <c r="S344" s="235">
        <v>0</v>
      </c>
      <c r="T344" s="236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37" t="s">
        <v>353</v>
      </c>
      <c r="AT344" s="237" t="s">
        <v>402</v>
      </c>
      <c r="AU344" s="237" t="s">
        <v>92</v>
      </c>
      <c r="AY344" s="14" t="s">
        <v>190</v>
      </c>
      <c r="BE344" s="238">
        <f>IF(N344="základní",J344,0)</f>
        <v>0</v>
      </c>
      <c r="BF344" s="238">
        <f>IF(N344="snížená",J344,0)</f>
        <v>0</v>
      </c>
      <c r="BG344" s="238">
        <f>IF(N344="zákl. přenesená",J344,0)</f>
        <v>0</v>
      </c>
      <c r="BH344" s="238">
        <f>IF(N344="sníž. přenesená",J344,0)</f>
        <v>0</v>
      </c>
      <c r="BI344" s="238">
        <f>IF(N344="nulová",J344,0)</f>
        <v>0</v>
      </c>
      <c r="BJ344" s="14" t="s">
        <v>198</v>
      </c>
      <c r="BK344" s="238">
        <f>ROUND(I344*H344,2)</f>
        <v>0</v>
      </c>
      <c r="BL344" s="14" t="s">
        <v>273</v>
      </c>
      <c r="BM344" s="237" t="s">
        <v>2136</v>
      </c>
    </row>
    <row r="345" s="2" customFormat="1" ht="24.15" customHeight="1">
      <c r="A345" s="35"/>
      <c r="B345" s="36"/>
      <c r="C345" s="225" t="s">
        <v>744</v>
      </c>
      <c r="D345" s="225" t="s">
        <v>193</v>
      </c>
      <c r="E345" s="226" t="s">
        <v>783</v>
      </c>
      <c r="F345" s="227" t="s">
        <v>784</v>
      </c>
      <c r="G345" s="228" t="s">
        <v>213</v>
      </c>
      <c r="H345" s="229">
        <v>0.245</v>
      </c>
      <c r="I345" s="230"/>
      <c r="J345" s="231">
        <f>ROUND(I345*H345,2)</f>
        <v>0</v>
      </c>
      <c r="K345" s="232"/>
      <c r="L345" s="41"/>
      <c r="M345" s="233" t="s">
        <v>1</v>
      </c>
      <c r="N345" s="234" t="s">
        <v>47</v>
      </c>
      <c r="O345" s="89"/>
      <c r="P345" s="235">
        <f>O345*H345</f>
        <v>0</v>
      </c>
      <c r="Q345" s="235">
        <v>0</v>
      </c>
      <c r="R345" s="235">
        <f>Q345*H345</f>
        <v>0</v>
      </c>
      <c r="S345" s="235">
        <v>0</v>
      </c>
      <c r="T345" s="236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37" t="s">
        <v>273</v>
      </c>
      <c r="AT345" s="237" t="s">
        <v>193</v>
      </c>
      <c r="AU345" s="237" t="s">
        <v>92</v>
      </c>
      <c r="AY345" s="14" t="s">
        <v>190</v>
      </c>
      <c r="BE345" s="238">
        <f>IF(N345="základní",J345,0)</f>
        <v>0</v>
      </c>
      <c r="BF345" s="238">
        <f>IF(N345="snížená",J345,0)</f>
        <v>0</v>
      </c>
      <c r="BG345" s="238">
        <f>IF(N345="zákl. přenesená",J345,0)</f>
        <v>0</v>
      </c>
      <c r="BH345" s="238">
        <f>IF(N345="sníž. přenesená",J345,0)</f>
        <v>0</v>
      </c>
      <c r="BI345" s="238">
        <f>IF(N345="nulová",J345,0)</f>
        <v>0</v>
      </c>
      <c r="BJ345" s="14" t="s">
        <v>198</v>
      </c>
      <c r="BK345" s="238">
        <f>ROUND(I345*H345,2)</f>
        <v>0</v>
      </c>
      <c r="BL345" s="14" t="s">
        <v>273</v>
      </c>
      <c r="BM345" s="237" t="s">
        <v>2137</v>
      </c>
    </row>
    <row r="346" s="2" customFormat="1">
      <c r="A346" s="35"/>
      <c r="B346" s="36"/>
      <c r="C346" s="37"/>
      <c r="D346" s="239" t="s">
        <v>200</v>
      </c>
      <c r="E346" s="37"/>
      <c r="F346" s="240" t="s">
        <v>786</v>
      </c>
      <c r="G346" s="37"/>
      <c r="H346" s="37"/>
      <c r="I346" s="241"/>
      <c r="J346" s="37"/>
      <c r="K346" s="37"/>
      <c r="L346" s="41"/>
      <c r="M346" s="242"/>
      <c r="N346" s="243"/>
      <c r="O346" s="89"/>
      <c r="P346" s="89"/>
      <c r="Q346" s="89"/>
      <c r="R346" s="89"/>
      <c r="S346" s="89"/>
      <c r="T346" s="90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4" t="s">
        <v>200</v>
      </c>
      <c r="AU346" s="14" t="s">
        <v>92</v>
      </c>
    </row>
    <row r="347" s="12" customFormat="1" ht="22.8" customHeight="1">
      <c r="A347" s="12"/>
      <c r="B347" s="209"/>
      <c r="C347" s="210"/>
      <c r="D347" s="211" t="s">
        <v>78</v>
      </c>
      <c r="E347" s="223" t="s">
        <v>787</v>
      </c>
      <c r="F347" s="223" t="s">
        <v>788</v>
      </c>
      <c r="G347" s="210"/>
      <c r="H347" s="210"/>
      <c r="I347" s="213"/>
      <c r="J347" s="224">
        <f>BK347</f>
        <v>0</v>
      </c>
      <c r="K347" s="210"/>
      <c r="L347" s="215"/>
      <c r="M347" s="216"/>
      <c r="N347" s="217"/>
      <c r="O347" s="217"/>
      <c r="P347" s="218">
        <f>SUM(P348:P378)</f>
        <v>0</v>
      </c>
      <c r="Q347" s="217"/>
      <c r="R347" s="218">
        <f>SUM(R348:R378)</f>
        <v>0.86566947000000005</v>
      </c>
      <c r="S347" s="217"/>
      <c r="T347" s="219">
        <f>SUM(T348:T378)</f>
        <v>3.9808675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20" t="s">
        <v>92</v>
      </c>
      <c r="AT347" s="221" t="s">
        <v>78</v>
      </c>
      <c r="AU347" s="221" t="s">
        <v>86</v>
      </c>
      <c r="AY347" s="220" t="s">
        <v>190</v>
      </c>
      <c r="BK347" s="222">
        <f>SUM(BK348:BK378)</f>
        <v>0</v>
      </c>
    </row>
    <row r="348" s="2" customFormat="1" ht="16.5" customHeight="1">
      <c r="A348" s="35"/>
      <c r="B348" s="36"/>
      <c r="C348" s="225" t="s">
        <v>749</v>
      </c>
      <c r="D348" s="225" t="s">
        <v>193</v>
      </c>
      <c r="E348" s="226" t="s">
        <v>790</v>
      </c>
      <c r="F348" s="227" t="s">
        <v>791</v>
      </c>
      <c r="G348" s="228" t="s">
        <v>196</v>
      </c>
      <c r="H348" s="229">
        <v>31.670000000000002</v>
      </c>
      <c r="I348" s="230"/>
      <c r="J348" s="231">
        <f>ROUND(I348*H348,2)</f>
        <v>0</v>
      </c>
      <c r="K348" s="232"/>
      <c r="L348" s="41"/>
      <c r="M348" s="233" t="s">
        <v>1</v>
      </c>
      <c r="N348" s="234" t="s">
        <v>47</v>
      </c>
      <c r="O348" s="89"/>
      <c r="P348" s="235">
        <f>O348*H348</f>
        <v>0</v>
      </c>
      <c r="Q348" s="235">
        <v>0</v>
      </c>
      <c r="R348" s="235">
        <f>Q348*H348</f>
        <v>0</v>
      </c>
      <c r="S348" s="235">
        <v>0</v>
      </c>
      <c r="T348" s="236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37" t="s">
        <v>273</v>
      </c>
      <c r="AT348" s="237" t="s">
        <v>193</v>
      </c>
      <c r="AU348" s="237" t="s">
        <v>92</v>
      </c>
      <c r="AY348" s="14" t="s">
        <v>190</v>
      </c>
      <c r="BE348" s="238">
        <f>IF(N348="základní",J348,0)</f>
        <v>0</v>
      </c>
      <c r="BF348" s="238">
        <f>IF(N348="snížená",J348,0)</f>
        <v>0</v>
      </c>
      <c r="BG348" s="238">
        <f>IF(N348="zákl. přenesená",J348,0)</f>
        <v>0</v>
      </c>
      <c r="BH348" s="238">
        <f>IF(N348="sníž. přenesená",J348,0)</f>
        <v>0</v>
      </c>
      <c r="BI348" s="238">
        <f>IF(N348="nulová",J348,0)</f>
        <v>0</v>
      </c>
      <c r="BJ348" s="14" t="s">
        <v>198</v>
      </c>
      <c r="BK348" s="238">
        <f>ROUND(I348*H348,2)</f>
        <v>0</v>
      </c>
      <c r="BL348" s="14" t="s">
        <v>273</v>
      </c>
      <c r="BM348" s="237" t="s">
        <v>2138</v>
      </c>
    </row>
    <row r="349" s="2" customFormat="1">
      <c r="A349" s="35"/>
      <c r="B349" s="36"/>
      <c r="C349" s="37"/>
      <c r="D349" s="239" t="s">
        <v>200</v>
      </c>
      <c r="E349" s="37"/>
      <c r="F349" s="240" t="s">
        <v>793</v>
      </c>
      <c r="G349" s="37"/>
      <c r="H349" s="37"/>
      <c r="I349" s="241"/>
      <c r="J349" s="37"/>
      <c r="K349" s="37"/>
      <c r="L349" s="41"/>
      <c r="M349" s="242"/>
      <c r="N349" s="243"/>
      <c r="O349" s="89"/>
      <c r="P349" s="89"/>
      <c r="Q349" s="89"/>
      <c r="R349" s="89"/>
      <c r="S349" s="89"/>
      <c r="T349" s="90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4" t="s">
        <v>200</v>
      </c>
      <c r="AU349" s="14" t="s">
        <v>92</v>
      </c>
    </row>
    <row r="350" s="2" customFormat="1" ht="16.5" customHeight="1">
      <c r="A350" s="35"/>
      <c r="B350" s="36"/>
      <c r="C350" s="225" t="s">
        <v>754</v>
      </c>
      <c r="D350" s="225" t="s">
        <v>193</v>
      </c>
      <c r="E350" s="226" t="s">
        <v>795</v>
      </c>
      <c r="F350" s="227" t="s">
        <v>796</v>
      </c>
      <c r="G350" s="228" t="s">
        <v>196</v>
      </c>
      <c r="H350" s="229">
        <v>31.670000000000002</v>
      </c>
      <c r="I350" s="230"/>
      <c r="J350" s="231">
        <f>ROUND(I350*H350,2)</f>
        <v>0</v>
      </c>
      <c r="K350" s="232"/>
      <c r="L350" s="41"/>
      <c r="M350" s="233" t="s">
        <v>1</v>
      </c>
      <c r="N350" s="234" t="s">
        <v>47</v>
      </c>
      <c r="O350" s="89"/>
      <c r="P350" s="235">
        <f>O350*H350</f>
        <v>0</v>
      </c>
      <c r="Q350" s="235">
        <v>0.00029999999999999997</v>
      </c>
      <c r="R350" s="235">
        <f>Q350*H350</f>
        <v>0.009500999999999999</v>
      </c>
      <c r="S350" s="235">
        <v>0</v>
      </c>
      <c r="T350" s="23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37" t="s">
        <v>273</v>
      </c>
      <c r="AT350" s="237" t="s">
        <v>193</v>
      </c>
      <c r="AU350" s="237" t="s">
        <v>92</v>
      </c>
      <c r="AY350" s="14" t="s">
        <v>190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4" t="s">
        <v>198</v>
      </c>
      <c r="BK350" s="238">
        <f>ROUND(I350*H350,2)</f>
        <v>0</v>
      </c>
      <c r="BL350" s="14" t="s">
        <v>273</v>
      </c>
      <c r="BM350" s="237" t="s">
        <v>2139</v>
      </c>
    </row>
    <row r="351" s="2" customFormat="1">
      <c r="A351" s="35"/>
      <c r="B351" s="36"/>
      <c r="C351" s="37"/>
      <c r="D351" s="239" t="s">
        <v>200</v>
      </c>
      <c r="E351" s="37"/>
      <c r="F351" s="240" t="s">
        <v>798</v>
      </c>
      <c r="G351" s="37"/>
      <c r="H351" s="37"/>
      <c r="I351" s="241"/>
      <c r="J351" s="37"/>
      <c r="K351" s="37"/>
      <c r="L351" s="41"/>
      <c r="M351" s="242"/>
      <c r="N351" s="243"/>
      <c r="O351" s="89"/>
      <c r="P351" s="89"/>
      <c r="Q351" s="89"/>
      <c r="R351" s="89"/>
      <c r="S351" s="89"/>
      <c r="T351" s="90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4" t="s">
        <v>200</v>
      </c>
      <c r="AU351" s="14" t="s">
        <v>92</v>
      </c>
    </row>
    <row r="352" s="2" customFormat="1" ht="24.15" customHeight="1">
      <c r="A352" s="35"/>
      <c r="B352" s="36"/>
      <c r="C352" s="225" t="s">
        <v>759</v>
      </c>
      <c r="D352" s="225" t="s">
        <v>193</v>
      </c>
      <c r="E352" s="226" t="s">
        <v>800</v>
      </c>
      <c r="F352" s="227" t="s">
        <v>801</v>
      </c>
      <c r="G352" s="228" t="s">
        <v>196</v>
      </c>
      <c r="H352" s="229">
        <v>28.789999999999999</v>
      </c>
      <c r="I352" s="230"/>
      <c r="J352" s="231">
        <f>ROUND(I352*H352,2)</f>
        <v>0</v>
      </c>
      <c r="K352" s="232"/>
      <c r="L352" s="41"/>
      <c r="M352" s="233" t="s">
        <v>1</v>
      </c>
      <c r="N352" s="234" t="s">
        <v>47</v>
      </c>
      <c r="O352" s="89"/>
      <c r="P352" s="235">
        <f>O352*H352</f>
        <v>0</v>
      </c>
      <c r="Q352" s="235">
        <v>0.0015</v>
      </c>
      <c r="R352" s="235">
        <f>Q352*H352</f>
        <v>0.043185000000000001</v>
      </c>
      <c r="S352" s="235">
        <v>0</v>
      </c>
      <c r="T352" s="23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37" t="s">
        <v>273</v>
      </c>
      <c r="AT352" s="237" t="s">
        <v>193</v>
      </c>
      <c r="AU352" s="237" t="s">
        <v>92</v>
      </c>
      <c r="AY352" s="14" t="s">
        <v>190</v>
      </c>
      <c r="BE352" s="238">
        <f>IF(N352="základní",J352,0)</f>
        <v>0</v>
      </c>
      <c r="BF352" s="238">
        <f>IF(N352="snížená",J352,0)</f>
        <v>0</v>
      </c>
      <c r="BG352" s="238">
        <f>IF(N352="zákl. přenesená",J352,0)</f>
        <v>0</v>
      </c>
      <c r="BH352" s="238">
        <f>IF(N352="sníž. přenesená",J352,0)</f>
        <v>0</v>
      </c>
      <c r="BI352" s="238">
        <f>IF(N352="nulová",J352,0)</f>
        <v>0</v>
      </c>
      <c r="BJ352" s="14" t="s">
        <v>198</v>
      </c>
      <c r="BK352" s="238">
        <f>ROUND(I352*H352,2)</f>
        <v>0</v>
      </c>
      <c r="BL352" s="14" t="s">
        <v>273</v>
      </c>
      <c r="BM352" s="237" t="s">
        <v>2140</v>
      </c>
    </row>
    <row r="353" s="2" customFormat="1">
      <c r="A353" s="35"/>
      <c r="B353" s="36"/>
      <c r="C353" s="37"/>
      <c r="D353" s="239" t="s">
        <v>200</v>
      </c>
      <c r="E353" s="37"/>
      <c r="F353" s="240" t="s">
        <v>803</v>
      </c>
      <c r="G353" s="37"/>
      <c r="H353" s="37"/>
      <c r="I353" s="241"/>
      <c r="J353" s="37"/>
      <c r="K353" s="37"/>
      <c r="L353" s="41"/>
      <c r="M353" s="242"/>
      <c r="N353" s="243"/>
      <c r="O353" s="89"/>
      <c r="P353" s="89"/>
      <c r="Q353" s="89"/>
      <c r="R353" s="89"/>
      <c r="S353" s="89"/>
      <c r="T353" s="90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4" t="s">
        <v>200</v>
      </c>
      <c r="AU353" s="14" t="s">
        <v>92</v>
      </c>
    </row>
    <row r="354" s="2" customFormat="1" ht="24.15" customHeight="1">
      <c r="A354" s="35"/>
      <c r="B354" s="36"/>
      <c r="C354" s="225" t="s">
        <v>764</v>
      </c>
      <c r="D354" s="225" t="s">
        <v>193</v>
      </c>
      <c r="E354" s="226" t="s">
        <v>805</v>
      </c>
      <c r="F354" s="227" t="s">
        <v>806</v>
      </c>
      <c r="G354" s="228" t="s">
        <v>196</v>
      </c>
      <c r="H354" s="229">
        <v>48.844999999999999</v>
      </c>
      <c r="I354" s="230"/>
      <c r="J354" s="231">
        <f>ROUND(I354*H354,2)</f>
        <v>0</v>
      </c>
      <c r="K354" s="232"/>
      <c r="L354" s="41"/>
      <c r="M354" s="233" t="s">
        <v>1</v>
      </c>
      <c r="N354" s="234" t="s">
        <v>47</v>
      </c>
      <c r="O354" s="89"/>
      <c r="P354" s="235">
        <f>O354*H354</f>
        <v>0</v>
      </c>
      <c r="Q354" s="235">
        <v>0</v>
      </c>
      <c r="R354" s="235">
        <f>Q354*H354</f>
        <v>0</v>
      </c>
      <c r="S354" s="235">
        <v>0.081500000000000003</v>
      </c>
      <c r="T354" s="236">
        <f>S354*H354</f>
        <v>3.9808675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37" t="s">
        <v>273</v>
      </c>
      <c r="AT354" s="237" t="s">
        <v>193</v>
      </c>
      <c r="AU354" s="237" t="s">
        <v>92</v>
      </c>
      <c r="AY354" s="14" t="s">
        <v>190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4" t="s">
        <v>198</v>
      </c>
      <c r="BK354" s="238">
        <f>ROUND(I354*H354,2)</f>
        <v>0</v>
      </c>
      <c r="BL354" s="14" t="s">
        <v>273</v>
      </c>
      <c r="BM354" s="237" t="s">
        <v>2141</v>
      </c>
    </row>
    <row r="355" s="2" customFormat="1">
      <c r="A355" s="35"/>
      <c r="B355" s="36"/>
      <c r="C355" s="37"/>
      <c r="D355" s="239" t="s">
        <v>200</v>
      </c>
      <c r="E355" s="37"/>
      <c r="F355" s="240" t="s">
        <v>808</v>
      </c>
      <c r="G355" s="37"/>
      <c r="H355" s="37"/>
      <c r="I355" s="241"/>
      <c r="J355" s="37"/>
      <c r="K355" s="37"/>
      <c r="L355" s="41"/>
      <c r="M355" s="242"/>
      <c r="N355" s="243"/>
      <c r="O355" s="89"/>
      <c r="P355" s="89"/>
      <c r="Q355" s="89"/>
      <c r="R355" s="89"/>
      <c r="S355" s="89"/>
      <c r="T355" s="90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14" t="s">
        <v>200</v>
      </c>
      <c r="AU355" s="14" t="s">
        <v>92</v>
      </c>
    </row>
    <row r="356" s="2" customFormat="1" ht="37.8" customHeight="1">
      <c r="A356" s="35"/>
      <c r="B356" s="36"/>
      <c r="C356" s="225" t="s">
        <v>768</v>
      </c>
      <c r="D356" s="225" t="s">
        <v>193</v>
      </c>
      <c r="E356" s="226" t="s">
        <v>810</v>
      </c>
      <c r="F356" s="227" t="s">
        <v>811</v>
      </c>
      <c r="G356" s="228" t="s">
        <v>196</v>
      </c>
      <c r="H356" s="229">
        <v>27.350000000000001</v>
      </c>
      <c r="I356" s="230"/>
      <c r="J356" s="231">
        <f>ROUND(I356*H356,2)</f>
        <v>0</v>
      </c>
      <c r="K356" s="232"/>
      <c r="L356" s="41"/>
      <c r="M356" s="233" t="s">
        <v>1</v>
      </c>
      <c r="N356" s="234" t="s">
        <v>47</v>
      </c>
      <c r="O356" s="89"/>
      <c r="P356" s="235">
        <f>O356*H356</f>
        <v>0</v>
      </c>
      <c r="Q356" s="235">
        <v>0.0053</v>
      </c>
      <c r="R356" s="235">
        <f>Q356*H356</f>
        <v>0.144955</v>
      </c>
      <c r="S356" s="235">
        <v>0</v>
      </c>
      <c r="T356" s="236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37" t="s">
        <v>273</v>
      </c>
      <c r="AT356" s="237" t="s">
        <v>193</v>
      </c>
      <c r="AU356" s="237" t="s">
        <v>92</v>
      </c>
      <c r="AY356" s="14" t="s">
        <v>190</v>
      </c>
      <c r="BE356" s="238">
        <f>IF(N356="základní",J356,0)</f>
        <v>0</v>
      </c>
      <c r="BF356" s="238">
        <f>IF(N356="snížená",J356,0)</f>
        <v>0</v>
      </c>
      <c r="BG356" s="238">
        <f>IF(N356="zákl. přenesená",J356,0)</f>
        <v>0</v>
      </c>
      <c r="BH356" s="238">
        <f>IF(N356="sníž. přenesená",J356,0)</f>
        <v>0</v>
      </c>
      <c r="BI356" s="238">
        <f>IF(N356="nulová",J356,0)</f>
        <v>0</v>
      </c>
      <c r="BJ356" s="14" t="s">
        <v>198</v>
      </c>
      <c r="BK356" s="238">
        <f>ROUND(I356*H356,2)</f>
        <v>0</v>
      </c>
      <c r="BL356" s="14" t="s">
        <v>273</v>
      </c>
      <c r="BM356" s="237" t="s">
        <v>2142</v>
      </c>
    </row>
    <row r="357" s="2" customFormat="1">
      <c r="A357" s="35"/>
      <c r="B357" s="36"/>
      <c r="C357" s="37"/>
      <c r="D357" s="239" t="s">
        <v>200</v>
      </c>
      <c r="E357" s="37"/>
      <c r="F357" s="240" t="s">
        <v>813</v>
      </c>
      <c r="G357" s="37"/>
      <c r="H357" s="37"/>
      <c r="I357" s="241"/>
      <c r="J357" s="37"/>
      <c r="K357" s="37"/>
      <c r="L357" s="41"/>
      <c r="M357" s="242"/>
      <c r="N357" s="243"/>
      <c r="O357" s="89"/>
      <c r="P357" s="89"/>
      <c r="Q357" s="89"/>
      <c r="R357" s="89"/>
      <c r="S357" s="89"/>
      <c r="T357" s="90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4" t="s">
        <v>200</v>
      </c>
      <c r="AU357" s="14" t="s">
        <v>92</v>
      </c>
    </row>
    <row r="358" s="2" customFormat="1" ht="24.15" customHeight="1">
      <c r="A358" s="35"/>
      <c r="B358" s="36"/>
      <c r="C358" s="244" t="s">
        <v>773</v>
      </c>
      <c r="D358" s="244" t="s">
        <v>402</v>
      </c>
      <c r="E358" s="245" t="s">
        <v>815</v>
      </c>
      <c r="F358" s="246" t="s">
        <v>816</v>
      </c>
      <c r="G358" s="247" t="s">
        <v>196</v>
      </c>
      <c r="H358" s="248">
        <v>30.085000000000001</v>
      </c>
      <c r="I358" s="249"/>
      <c r="J358" s="250">
        <f>ROUND(I358*H358,2)</f>
        <v>0</v>
      </c>
      <c r="K358" s="251"/>
      <c r="L358" s="252"/>
      <c r="M358" s="253" t="s">
        <v>1</v>
      </c>
      <c r="N358" s="254" t="s">
        <v>47</v>
      </c>
      <c r="O358" s="89"/>
      <c r="P358" s="235">
        <f>O358*H358</f>
        <v>0</v>
      </c>
      <c r="Q358" s="235">
        <v>0.01771</v>
      </c>
      <c r="R358" s="235">
        <f>Q358*H358</f>
        <v>0.53280535000000007</v>
      </c>
      <c r="S358" s="235">
        <v>0</v>
      </c>
      <c r="T358" s="236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37" t="s">
        <v>353</v>
      </c>
      <c r="AT358" s="237" t="s">
        <v>402</v>
      </c>
      <c r="AU358" s="237" t="s">
        <v>92</v>
      </c>
      <c r="AY358" s="14" t="s">
        <v>190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4" t="s">
        <v>198</v>
      </c>
      <c r="BK358" s="238">
        <f>ROUND(I358*H358,2)</f>
        <v>0</v>
      </c>
      <c r="BL358" s="14" t="s">
        <v>273</v>
      </c>
      <c r="BM358" s="237" t="s">
        <v>2143</v>
      </c>
    </row>
    <row r="359" s="2" customFormat="1" ht="37.8" customHeight="1">
      <c r="A359" s="35"/>
      <c r="B359" s="36"/>
      <c r="C359" s="225" t="s">
        <v>778</v>
      </c>
      <c r="D359" s="225" t="s">
        <v>193</v>
      </c>
      <c r="E359" s="226" t="s">
        <v>819</v>
      </c>
      <c r="F359" s="227" t="s">
        <v>820</v>
      </c>
      <c r="G359" s="228" t="s">
        <v>196</v>
      </c>
      <c r="H359" s="229">
        <v>2.8799999999999999</v>
      </c>
      <c r="I359" s="230"/>
      <c r="J359" s="231">
        <f>ROUND(I359*H359,2)</f>
        <v>0</v>
      </c>
      <c r="K359" s="232"/>
      <c r="L359" s="41"/>
      <c r="M359" s="233" t="s">
        <v>1</v>
      </c>
      <c r="N359" s="234" t="s">
        <v>47</v>
      </c>
      <c r="O359" s="89"/>
      <c r="P359" s="235">
        <f>O359*H359</f>
        <v>0</v>
      </c>
      <c r="Q359" s="235">
        <v>0.00562</v>
      </c>
      <c r="R359" s="235">
        <f>Q359*H359</f>
        <v>0.016185599999999998</v>
      </c>
      <c r="S359" s="235">
        <v>0</v>
      </c>
      <c r="T359" s="23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37" t="s">
        <v>273</v>
      </c>
      <c r="AT359" s="237" t="s">
        <v>193</v>
      </c>
      <c r="AU359" s="237" t="s">
        <v>92</v>
      </c>
      <c r="AY359" s="14" t="s">
        <v>190</v>
      </c>
      <c r="BE359" s="238">
        <f>IF(N359="základní",J359,0)</f>
        <v>0</v>
      </c>
      <c r="BF359" s="238">
        <f>IF(N359="snížená",J359,0)</f>
        <v>0</v>
      </c>
      <c r="BG359" s="238">
        <f>IF(N359="zákl. přenesená",J359,0)</f>
        <v>0</v>
      </c>
      <c r="BH359" s="238">
        <f>IF(N359="sníž. přenesená",J359,0)</f>
        <v>0</v>
      </c>
      <c r="BI359" s="238">
        <f>IF(N359="nulová",J359,0)</f>
        <v>0</v>
      </c>
      <c r="BJ359" s="14" t="s">
        <v>198</v>
      </c>
      <c r="BK359" s="238">
        <f>ROUND(I359*H359,2)</f>
        <v>0</v>
      </c>
      <c r="BL359" s="14" t="s">
        <v>273</v>
      </c>
      <c r="BM359" s="237" t="s">
        <v>2144</v>
      </c>
    </row>
    <row r="360" s="2" customFormat="1">
      <c r="A360" s="35"/>
      <c r="B360" s="36"/>
      <c r="C360" s="37"/>
      <c r="D360" s="239" t="s">
        <v>200</v>
      </c>
      <c r="E360" s="37"/>
      <c r="F360" s="240" t="s">
        <v>822</v>
      </c>
      <c r="G360" s="37"/>
      <c r="H360" s="37"/>
      <c r="I360" s="241"/>
      <c r="J360" s="37"/>
      <c r="K360" s="37"/>
      <c r="L360" s="41"/>
      <c r="M360" s="242"/>
      <c r="N360" s="243"/>
      <c r="O360" s="89"/>
      <c r="P360" s="89"/>
      <c r="Q360" s="89"/>
      <c r="R360" s="89"/>
      <c r="S360" s="89"/>
      <c r="T360" s="90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4" t="s">
        <v>200</v>
      </c>
      <c r="AU360" s="14" t="s">
        <v>92</v>
      </c>
    </row>
    <row r="361" s="2" customFormat="1" ht="33" customHeight="1">
      <c r="A361" s="35"/>
      <c r="B361" s="36"/>
      <c r="C361" s="244" t="s">
        <v>782</v>
      </c>
      <c r="D361" s="244" t="s">
        <v>402</v>
      </c>
      <c r="E361" s="245" t="s">
        <v>824</v>
      </c>
      <c r="F361" s="246" t="s">
        <v>825</v>
      </c>
      <c r="G361" s="247" t="s">
        <v>196</v>
      </c>
      <c r="H361" s="248">
        <v>3.1680000000000001</v>
      </c>
      <c r="I361" s="249"/>
      <c r="J361" s="250">
        <f>ROUND(I361*H361,2)</f>
        <v>0</v>
      </c>
      <c r="K361" s="251"/>
      <c r="L361" s="252"/>
      <c r="M361" s="253" t="s">
        <v>1</v>
      </c>
      <c r="N361" s="254" t="s">
        <v>47</v>
      </c>
      <c r="O361" s="89"/>
      <c r="P361" s="235">
        <f>O361*H361</f>
        <v>0</v>
      </c>
      <c r="Q361" s="235">
        <v>0.021999999999999999</v>
      </c>
      <c r="R361" s="235">
        <f>Q361*H361</f>
        <v>0.069695999999999994</v>
      </c>
      <c r="S361" s="235">
        <v>0</v>
      </c>
      <c r="T361" s="236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37" t="s">
        <v>353</v>
      </c>
      <c r="AT361" s="237" t="s">
        <v>402</v>
      </c>
      <c r="AU361" s="237" t="s">
        <v>92</v>
      </c>
      <c r="AY361" s="14" t="s">
        <v>190</v>
      </c>
      <c r="BE361" s="238">
        <f>IF(N361="základní",J361,0)</f>
        <v>0</v>
      </c>
      <c r="BF361" s="238">
        <f>IF(N361="snížená",J361,0)</f>
        <v>0</v>
      </c>
      <c r="BG361" s="238">
        <f>IF(N361="zákl. přenesená",J361,0)</f>
        <v>0</v>
      </c>
      <c r="BH361" s="238">
        <f>IF(N361="sníž. přenesená",J361,0)</f>
        <v>0</v>
      </c>
      <c r="BI361" s="238">
        <f>IF(N361="nulová",J361,0)</f>
        <v>0</v>
      </c>
      <c r="BJ361" s="14" t="s">
        <v>198</v>
      </c>
      <c r="BK361" s="238">
        <f>ROUND(I361*H361,2)</f>
        <v>0</v>
      </c>
      <c r="BL361" s="14" t="s">
        <v>273</v>
      </c>
      <c r="BM361" s="237" t="s">
        <v>2145</v>
      </c>
    </row>
    <row r="362" s="2" customFormat="1" ht="33" customHeight="1">
      <c r="A362" s="35"/>
      <c r="B362" s="36"/>
      <c r="C362" s="225" t="s">
        <v>789</v>
      </c>
      <c r="D362" s="225" t="s">
        <v>193</v>
      </c>
      <c r="E362" s="226" t="s">
        <v>828</v>
      </c>
      <c r="F362" s="227" t="s">
        <v>829</v>
      </c>
      <c r="G362" s="228" t="s">
        <v>196</v>
      </c>
      <c r="H362" s="229">
        <v>30.68</v>
      </c>
      <c r="I362" s="230"/>
      <c r="J362" s="231">
        <f>ROUND(I362*H362,2)</f>
        <v>0</v>
      </c>
      <c r="K362" s="232"/>
      <c r="L362" s="41"/>
      <c r="M362" s="233" t="s">
        <v>1</v>
      </c>
      <c r="N362" s="234" t="s">
        <v>47</v>
      </c>
      <c r="O362" s="89"/>
      <c r="P362" s="235">
        <f>O362*H362</f>
        <v>0</v>
      </c>
      <c r="Q362" s="235">
        <v>0</v>
      </c>
      <c r="R362" s="235">
        <f>Q362*H362</f>
        <v>0</v>
      </c>
      <c r="S362" s="235">
        <v>0</v>
      </c>
      <c r="T362" s="23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37" t="s">
        <v>273</v>
      </c>
      <c r="AT362" s="237" t="s">
        <v>193</v>
      </c>
      <c r="AU362" s="237" t="s">
        <v>92</v>
      </c>
      <c r="AY362" s="14" t="s">
        <v>190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4" t="s">
        <v>198</v>
      </c>
      <c r="BK362" s="238">
        <f>ROUND(I362*H362,2)</f>
        <v>0</v>
      </c>
      <c r="BL362" s="14" t="s">
        <v>273</v>
      </c>
      <c r="BM362" s="237" t="s">
        <v>2146</v>
      </c>
    </row>
    <row r="363" s="2" customFormat="1">
      <c r="A363" s="35"/>
      <c r="B363" s="36"/>
      <c r="C363" s="37"/>
      <c r="D363" s="239" t="s">
        <v>200</v>
      </c>
      <c r="E363" s="37"/>
      <c r="F363" s="240" t="s">
        <v>831</v>
      </c>
      <c r="G363" s="37"/>
      <c r="H363" s="37"/>
      <c r="I363" s="241"/>
      <c r="J363" s="37"/>
      <c r="K363" s="37"/>
      <c r="L363" s="41"/>
      <c r="M363" s="242"/>
      <c r="N363" s="243"/>
      <c r="O363" s="89"/>
      <c r="P363" s="89"/>
      <c r="Q363" s="89"/>
      <c r="R363" s="89"/>
      <c r="S363" s="89"/>
      <c r="T363" s="90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4" t="s">
        <v>200</v>
      </c>
      <c r="AU363" s="14" t="s">
        <v>92</v>
      </c>
    </row>
    <row r="364" s="2" customFormat="1" ht="24.15" customHeight="1">
      <c r="A364" s="35"/>
      <c r="B364" s="36"/>
      <c r="C364" s="225" t="s">
        <v>794</v>
      </c>
      <c r="D364" s="225" t="s">
        <v>193</v>
      </c>
      <c r="E364" s="226" t="s">
        <v>833</v>
      </c>
      <c r="F364" s="227" t="s">
        <v>834</v>
      </c>
      <c r="G364" s="228" t="s">
        <v>265</v>
      </c>
      <c r="H364" s="229">
        <v>20</v>
      </c>
      <c r="I364" s="230"/>
      <c r="J364" s="231">
        <f>ROUND(I364*H364,2)</f>
        <v>0</v>
      </c>
      <c r="K364" s="232"/>
      <c r="L364" s="41"/>
      <c r="M364" s="233" t="s">
        <v>1</v>
      </c>
      <c r="N364" s="234" t="s">
        <v>47</v>
      </c>
      <c r="O364" s="89"/>
      <c r="P364" s="235">
        <f>O364*H364</f>
        <v>0</v>
      </c>
      <c r="Q364" s="235">
        <v>0.00018000000000000001</v>
      </c>
      <c r="R364" s="235">
        <f>Q364*H364</f>
        <v>0.0036000000000000003</v>
      </c>
      <c r="S364" s="235">
        <v>0</v>
      </c>
      <c r="T364" s="23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37" t="s">
        <v>273</v>
      </c>
      <c r="AT364" s="237" t="s">
        <v>193</v>
      </c>
      <c r="AU364" s="237" t="s">
        <v>92</v>
      </c>
      <c r="AY364" s="14" t="s">
        <v>190</v>
      </c>
      <c r="BE364" s="238">
        <f>IF(N364="základní",J364,0)</f>
        <v>0</v>
      </c>
      <c r="BF364" s="238">
        <f>IF(N364="snížená",J364,0)</f>
        <v>0</v>
      </c>
      <c r="BG364" s="238">
        <f>IF(N364="zákl. přenesená",J364,0)</f>
        <v>0</v>
      </c>
      <c r="BH364" s="238">
        <f>IF(N364="sníž. přenesená",J364,0)</f>
        <v>0</v>
      </c>
      <c r="BI364" s="238">
        <f>IF(N364="nulová",J364,0)</f>
        <v>0</v>
      </c>
      <c r="BJ364" s="14" t="s">
        <v>198</v>
      </c>
      <c r="BK364" s="238">
        <f>ROUND(I364*H364,2)</f>
        <v>0</v>
      </c>
      <c r="BL364" s="14" t="s">
        <v>273</v>
      </c>
      <c r="BM364" s="237" t="s">
        <v>2147</v>
      </c>
    </row>
    <row r="365" s="2" customFormat="1">
      <c r="A365" s="35"/>
      <c r="B365" s="36"/>
      <c r="C365" s="37"/>
      <c r="D365" s="239" t="s">
        <v>200</v>
      </c>
      <c r="E365" s="37"/>
      <c r="F365" s="240" t="s">
        <v>836</v>
      </c>
      <c r="G365" s="37"/>
      <c r="H365" s="37"/>
      <c r="I365" s="241"/>
      <c r="J365" s="37"/>
      <c r="K365" s="37"/>
      <c r="L365" s="41"/>
      <c r="M365" s="242"/>
      <c r="N365" s="243"/>
      <c r="O365" s="89"/>
      <c r="P365" s="89"/>
      <c r="Q365" s="89"/>
      <c r="R365" s="89"/>
      <c r="S365" s="89"/>
      <c r="T365" s="90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4" t="s">
        <v>200</v>
      </c>
      <c r="AU365" s="14" t="s">
        <v>92</v>
      </c>
    </row>
    <row r="366" s="2" customFormat="1" ht="16.5" customHeight="1">
      <c r="A366" s="35"/>
      <c r="B366" s="36"/>
      <c r="C366" s="244" t="s">
        <v>799</v>
      </c>
      <c r="D366" s="244" t="s">
        <v>402</v>
      </c>
      <c r="E366" s="245" t="s">
        <v>838</v>
      </c>
      <c r="F366" s="246" t="s">
        <v>839</v>
      </c>
      <c r="G366" s="247" t="s">
        <v>265</v>
      </c>
      <c r="H366" s="248">
        <v>21</v>
      </c>
      <c r="I366" s="249"/>
      <c r="J366" s="250">
        <f>ROUND(I366*H366,2)</f>
        <v>0</v>
      </c>
      <c r="K366" s="251"/>
      <c r="L366" s="252"/>
      <c r="M366" s="253" t="s">
        <v>1</v>
      </c>
      <c r="N366" s="254" t="s">
        <v>47</v>
      </c>
      <c r="O366" s="89"/>
      <c r="P366" s="235">
        <f>O366*H366</f>
        <v>0</v>
      </c>
      <c r="Q366" s="235">
        <v>0.00032000000000000003</v>
      </c>
      <c r="R366" s="235">
        <f>Q366*H366</f>
        <v>0.0067200000000000003</v>
      </c>
      <c r="S366" s="235">
        <v>0</v>
      </c>
      <c r="T366" s="23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37" t="s">
        <v>353</v>
      </c>
      <c r="AT366" s="237" t="s">
        <v>402</v>
      </c>
      <c r="AU366" s="237" t="s">
        <v>92</v>
      </c>
      <c r="AY366" s="14" t="s">
        <v>190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4" t="s">
        <v>198</v>
      </c>
      <c r="BK366" s="238">
        <f>ROUND(I366*H366,2)</f>
        <v>0</v>
      </c>
      <c r="BL366" s="14" t="s">
        <v>273</v>
      </c>
      <c r="BM366" s="237" t="s">
        <v>2148</v>
      </c>
    </row>
    <row r="367" s="2" customFormat="1" ht="16.5" customHeight="1">
      <c r="A367" s="35"/>
      <c r="B367" s="36"/>
      <c r="C367" s="225" t="s">
        <v>804</v>
      </c>
      <c r="D367" s="225" t="s">
        <v>193</v>
      </c>
      <c r="E367" s="226" t="s">
        <v>842</v>
      </c>
      <c r="F367" s="227" t="s">
        <v>843</v>
      </c>
      <c r="G367" s="228" t="s">
        <v>265</v>
      </c>
      <c r="H367" s="229">
        <v>30.5</v>
      </c>
      <c r="I367" s="230"/>
      <c r="J367" s="231">
        <f>ROUND(I367*H367,2)</f>
        <v>0</v>
      </c>
      <c r="K367" s="232"/>
      <c r="L367" s="41"/>
      <c r="M367" s="233" t="s">
        <v>1</v>
      </c>
      <c r="N367" s="234" t="s">
        <v>47</v>
      </c>
      <c r="O367" s="89"/>
      <c r="P367" s="235">
        <f>O367*H367</f>
        <v>0</v>
      </c>
      <c r="Q367" s="235">
        <v>9.0000000000000006E-05</v>
      </c>
      <c r="R367" s="235">
        <f>Q367*H367</f>
        <v>0.002745</v>
      </c>
      <c r="S367" s="235">
        <v>0</v>
      </c>
      <c r="T367" s="23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37" t="s">
        <v>273</v>
      </c>
      <c r="AT367" s="237" t="s">
        <v>193</v>
      </c>
      <c r="AU367" s="237" t="s">
        <v>92</v>
      </c>
      <c r="AY367" s="14" t="s">
        <v>190</v>
      </c>
      <c r="BE367" s="238">
        <f>IF(N367="základní",J367,0)</f>
        <v>0</v>
      </c>
      <c r="BF367" s="238">
        <f>IF(N367="snížená",J367,0)</f>
        <v>0</v>
      </c>
      <c r="BG367" s="238">
        <f>IF(N367="zákl. přenesená",J367,0)</f>
        <v>0</v>
      </c>
      <c r="BH367" s="238">
        <f>IF(N367="sníž. přenesená",J367,0)</f>
        <v>0</v>
      </c>
      <c r="BI367" s="238">
        <f>IF(N367="nulová",J367,0)</f>
        <v>0</v>
      </c>
      <c r="BJ367" s="14" t="s">
        <v>198</v>
      </c>
      <c r="BK367" s="238">
        <f>ROUND(I367*H367,2)</f>
        <v>0</v>
      </c>
      <c r="BL367" s="14" t="s">
        <v>273</v>
      </c>
      <c r="BM367" s="237" t="s">
        <v>2149</v>
      </c>
    </row>
    <row r="368" s="2" customFormat="1">
      <c r="A368" s="35"/>
      <c r="B368" s="36"/>
      <c r="C368" s="37"/>
      <c r="D368" s="239" t="s">
        <v>200</v>
      </c>
      <c r="E368" s="37"/>
      <c r="F368" s="240" t="s">
        <v>845</v>
      </c>
      <c r="G368" s="37"/>
      <c r="H368" s="37"/>
      <c r="I368" s="241"/>
      <c r="J368" s="37"/>
      <c r="K368" s="37"/>
      <c r="L368" s="41"/>
      <c r="M368" s="242"/>
      <c r="N368" s="243"/>
      <c r="O368" s="89"/>
      <c r="P368" s="89"/>
      <c r="Q368" s="89"/>
      <c r="R368" s="89"/>
      <c r="S368" s="89"/>
      <c r="T368" s="90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4" t="s">
        <v>200</v>
      </c>
      <c r="AU368" s="14" t="s">
        <v>92</v>
      </c>
    </row>
    <row r="369" s="2" customFormat="1" ht="24.15" customHeight="1">
      <c r="A369" s="35"/>
      <c r="B369" s="36"/>
      <c r="C369" s="225" t="s">
        <v>809</v>
      </c>
      <c r="D369" s="225" t="s">
        <v>193</v>
      </c>
      <c r="E369" s="226" t="s">
        <v>847</v>
      </c>
      <c r="F369" s="227" t="s">
        <v>848</v>
      </c>
      <c r="G369" s="228" t="s">
        <v>196</v>
      </c>
      <c r="H369" s="229">
        <v>31.670000000000002</v>
      </c>
      <c r="I369" s="230"/>
      <c r="J369" s="231">
        <f>ROUND(I369*H369,2)</f>
        <v>0</v>
      </c>
      <c r="K369" s="232"/>
      <c r="L369" s="41"/>
      <c r="M369" s="233" t="s">
        <v>1</v>
      </c>
      <c r="N369" s="234" t="s">
        <v>47</v>
      </c>
      <c r="O369" s="89"/>
      <c r="P369" s="235">
        <f>O369*H369</f>
        <v>0</v>
      </c>
      <c r="Q369" s="235">
        <v>5.0000000000000002E-05</v>
      </c>
      <c r="R369" s="235">
        <f>Q369*H369</f>
        <v>0.0015835000000000001</v>
      </c>
      <c r="S369" s="235">
        <v>0</v>
      </c>
      <c r="T369" s="236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37" t="s">
        <v>273</v>
      </c>
      <c r="AT369" s="237" t="s">
        <v>193</v>
      </c>
      <c r="AU369" s="237" t="s">
        <v>92</v>
      </c>
      <c r="AY369" s="14" t="s">
        <v>190</v>
      </c>
      <c r="BE369" s="238">
        <f>IF(N369="základní",J369,0)</f>
        <v>0</v>
      </c>
      <c r="BF369" s="238">
        <f>IF(N369="snížená",J369,0)</f>
        <v>0</v>
      </c>
      <c r="BG369" s="238">
        <f>IF(N369="zákl. přenesená",J369,0)</f>
        <v>0</v>
      </c>
      <c r="BH369" s="238">
        <f>IF(N369="sníž. přenesená",J369,0)</f>
        <v>0</v>
      </c>
      <c r="BI369" s="238">
        <f>IF(N369="nulová",J369,0)</f>
        <v>0</v>
      </c>
      <c r="BJ369" s="14" t="s">
        <v>198</v>
      </c>
      <c r="BK369" s="238">
        <f>ROUND(I369*H369,2)</f>
        <v>0</v>
      </c>
      <c r="BL369" s="14" t="s">
        <v>273</v>
      </c>
      <c r="BM369" s="237" t="s">
        <v>2150</v>
      </c>
    </row>
    <row r="370" s="2" customFormat="1">
      <c r="A370" s="35"/>
      <c r="B370" s="36"/>
      <c r="C370" s="37"/>
      <c r="D370" s="239" t="s">
        <v>200</v>
      </c>
      <c r="E370" s="37"/>
      <c r="F370" s="240" t="s">
        <v>850</v>
      </c>
      <c r="G370" s="37"/>
      <c r="H370" s="37"/>
      <c r="I370" s="241"/>
      <c r="J370" s="37"/>
      <c r="K370" s="37"/>
      <c r="L370" s="41"/>
      <c r="M370" s="242"/>
      <c r="N370" s="243"/>
      <c r="O370" s="89"/>
      <c r="P370" s="89"/>
      <c r="Q370" s="89"/>
      <c r="R370" s="89"/>
      <c r="S370" s="89"/>
      <c r="T370" s="90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4" t="s">
        <v>200</v>
      </c>
      <c r="AU370" s="14" t="s">
        <v>92</v>
      </c>
    </row>
    <row r="371" s="2" customFormat="1" ht="24.15" customHeight="1">
      <c r="A371" s="35"/>
      <c r="B371" s="36"/>
      <c r="C371" s="225" t="s">
        <v>814</v>
      </c>
      <c r="D371" s="225" t="s">
        <v>193</v>
      </c>
      <c r="E371" s="226" t="s">
        <v>2151</v>
      </c>
      <c r="F371" s="227" t="s">
        <v>2152</v>
      </c>
      <c r="G371" s="228" t="s">
        <v>265</v>
      </c>
      <c r="H371" s="229">
        <v>1.8</v>
      </c>
      <c r="I371" s="230"/>
      <c r="J371" s="231">
        <f>ROUND(I371*H371,2)</f>
        <v>0</v>
      </c>
      <c r="K371" s="232"/>
      <c r="L371" s="41"/>
      <c r="M371" s="233" t="s">
        <v>1</v>
      </c>
      <c r="N371" s="234" t="s">
        <v>47</v>
      </c>
      <c r="O371" s="89"/>
      <c r="P371" s="235">
        <f>O371*H371</f>
        <v>0</v>
      </c>
      <c r="Q371" s="235">
        <v>0.002</v>
      </c>
      <c r="R371" s="235">
        <f>Q371*H371</f>
        <v>0.0036000000000000003</v>
      </c>
      <c r="S371" s="235">
        <v>0</v>
      </c>
      <c r="T371" s="236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37" t="s">
        <v>273</v>
      </c>
      <c r="AT371" s="237" t="s">
        <v>193</v>
      </c>
      <c r="AU371" s="237" t="s">
        <v>92</v>
      </c>
      <c r="AY371" s="14" t="s">
        <v>190</v>
      </c>
      <c r="BE371" s="238">
        <f>IF(N371="základní",J371,0)</f>
        <v>0</v>
      </c>
      <c r="BF371" s="238">
        <f>IF(N371="snížená",J371,0)</f>
        <v>0</v>
      </c>
      <c r="BG371" s="238">
        <f>IF(N371="zákl. přenesená",J371,0)</f>
        <v>0</v>
      </c>
      <c r="BH371" s="238">
        <f>IF(N371="sníž. přenesená",J371,0)</f>
        <v>0</v>
      </c>
      <c r="BI371" s="238">
        <f>IF(N371="nulová",J371,0)</f>
        <v>0</v>
      </c>
      <c r="BJ371" s="14" t="s">
        <v>198</v>
      </c>
      <c r="BK371" s="238">
        <f>ROUND(I371*H371,2)</f>
        <v>0</v>
      </c>
      <c r="BL371" s="14" t="s">
        <v>273</v>
      </c>
      <c r="BM371" s="237" t="s">
        <v>2153</v>
      </c>
    </row>
    <row r="372" s="2" customFormat="1">
      <c r="A372" s="35"/>
      <c r="B372" s="36"/>
      <c r="C372" s="37"/>
      <c r="D372" s="239" t="s">
        <v>200</v>
      </c>
      <c r="E372" s="37"/>
      <c r="F372" s="240" t="s">
        <v>2154</v>
      </c>
      <c r="G372" s="37"/>
      <c r="H372" s="37"/>
      <c r="I372" s="241"/>
      <c r="J372" s="37"/>
      <c r="K372" s="37"/>
      <c r="L372" s="41"/>
      <c r="M372" s="242"/>
      <c r="N372" s="243"/>
      <c r="O372" s="89"/>
      <c r="P372" s="89"/>
      <c r="Q372" s="89"/>
      <c r="R372" s="89"/>
      <c r="S372" s="89"/>
      <c r="T372" s="90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4" t="s">
        <v>200</v>
      </c>
      <c r="AU372" s="14" t="s">
        <v>92</v>
      </c>
    </row>
    <row r="373" s="2" customFormat="1" ht="24.15" customHeight="1">
      <c r="A373" s="35"/>
      <c r="B373" s="36"/>
      <c r="C373" s="244" t="s">
        <v>818</v>
      </c>
      <c r="D373" s="244" t="s">
        <v>402</v>
      </c>
      <c r="E373" s="245" t="s">
        <v>815</v>
      </c>
      <c r="F373" s="246" t="s">
        <v>816</v>
      </c>
      <c r="G373" s="247" t="s">
        <v>196</v>
      </c>
      <c r="H373" s="248">
        <v>0.79200000000000004</v>
      </c>
      <c r="I373" s="249"/>
      <c r="J373" s="250">
        <f>ROUND(I373*H373,2)</f>
        <v>0</v>
      </c>
      <c r="K373" s="251"/>
      <c r="L373" s="252"/>
      <c r="M373" s="253" t="s">
        <v>1</v>
      </c>
      <c r="N373" s="254" t="s">
        <v>47</v>
      </c>
      <c r="O373" s="89"/>
      <c r="P373" s="235">
        <f>O373*H373</f>
        <v>0</v>
      </c>
      <c r="Q373" s="235">
        <v>0.01771</v>
      </c>
      <c r="R373" s="235">
        <f>Q373*H373</f>
        <v>0.01402632</v>
      </c>
      <c r="S373" s="235">
        <v>0</v>
      </c>
      <c r="T373" s="23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37" t="s">
        <v>353</v>
      </c>
      <c r="AT373" s="237" t="s">
        <v>402</v>
      </c>
      <c r="AU373" s="237" t="s">
        <v>92</v>
      </c>
      <c r="AY373" s="14" t="s">
        <v>190</v>
      </c>
      <c r="BE373" s="238">
        <f>IF(N373="základní",J373,0)</f>
        <v>0</v>
      </c>
      <c r="BF373" s="238">
        <f>IF(N373="snížená",J373,0)</f>
        <v>0</v>
      </c>
      <c r="BG373" s="238">
        <f>IF(N373="zákl. přenesená",J373,0)</f>
        <v>0</v>
      </c>
      <c r="BH373" s="238">
        <f>IF(N373="sníž. přenesená",J373,0)</f>
        <v>0</v>
      </c>
      <c r="BI373" s="238">
        <f>IF(N373="nulová",J373,0)</f>
        <v>0</v>
      </c>
      <c r="BJ373" s="14" t="s">
        <v>198</v>
      </c>
      <c r="BK373" s="238">
        <f>ROUND(I373*H373,2)</f>
        <v>0</v>
      </c>
      <c r="BL373" s="14" t="s">
        <v>273</v>
      </c>
      <c r="BM373" s="237" t="s">
        <v>2155</v>
      </c>
    </row>
    <row r="374" s="2" customFormat="1" ht="24.15" customHeight="1">
      <c r="A374" s="35"/>
      <c r="B374" s="36"/>
      <c r="C374" s="225" t="s">
        <v>823</v>
      </c>
      <c r="D374" s="225" t="s">
        <v>193</v>
      </c>
      <c r="E374" s="226" t="s">
        <v>2156</v>
      </c>
      <c r="F374" s="227" t="s">
        <v>2157</v>
      </c>
      <c r="G374" s="228" t="s">
        <v>265</v>
      </c>
      <c r="H374" s="229">
        <v>3.5</v>
      </c>
      <c r="I374" s="230"/>
      <c r="J374" s="231">
        <f>ROUND(I374*H374,2)</f>
        <v>0</v>
      </c>
      <c r="K374" s="232"/>
      <c r="L374" s="41"/>
      <c r="M374" s="233" t="s">
        <v>1</v>
      </c>
      <c r="N374" s="234" t="s">
        <v>47</v>
      </c>
      <c r="O374" s="89"/>
      <c r="P374" s="235">
        <f>O374*H374</f>
        <v>0</v>
      </c>
      <c r="Q374" s="235">
        <v>0.00097999999999999997</v>
      </c>
      <c r="R374" s="235">
        <f>Q374*H374</f>
        <v>0.0034299999999999999</v>
      </c>
      <c r="S374" s="235">
        <v>0</v>
      </c>
      <c r="T374" s="236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37" t="s">
        <v>273</v>
      </c>
      <c r="AT374" s="237" t="s">
        <v>193</v>
      </c>
      <c r="AU374" s="237" t="s">
        <v>92</v>
      </c>
      <c r="AY374" s="14" t="s">
        <v>190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4" t="s">
        <v>198</v>
      </c>
      <c r="BK374" s="238">
        <f>ROUND(I374*H374,2)</f>
        <v>0</v>
      </c>
      <c r="BL374" s="14" t="s">
        <v>273</v>
      </c>
      <c r="BM374" s="237" t="s">
        <v>2158</v>
      </c>
    </row>
    <row r="375" s="2" customFormat="1">
      <c r="A375" s="35"/>
      <c r="B375" s="36"/>
      <c r="C375" s="37"/>
      <c r="D375" s="239" t="s">
        <v>200</v>
      </c>
      <c r="E375" s="37"/>
      <c r="F375" s="240" t="s">
        <v>2159</v>
      </c>
      <c r="G375" s="37"/>
      <c r="H375" s="37"/>
      <c r="I375" s="241"/>
      <c r="J375" s="37"/>
      <c r="K375" s="37"/>
      <c r="L375" s="41"/>
      <c r="M375" s="242"/>
      <c r="N375" s="243"/>
      <c r="O375" s="89"/>
      <c r="P375" s="89"/>
      <c r="Q375" s="89"/>
      <c r="R375" s="89"/>
      <c r="S375" s="89"/>
      <c r="T375" s="90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4" t="s">
        <v>200</v>
      </c>
      <c r="AU375" s="14" t="s">
        <v>92</v>
      </c>
    </row>
    <row r="376" s="2" customFormat="1" ht="24.15" customHeight="1">
      <c r="A376" s="35"/>
      <c r="B376" s="36"/>
      <c r="C376" s="244" t="s">
        <v>827</v>
      </c>
      <c r="D376" s="244" t="s">
        <v>402</v>
      </c>
      <c r="E376" s="245" t="s">
        <v>815</v>
      </c>
      <c r="F376" s="246" t="s">
        <v>816</v>
      </c>
      <c r="G376" s="247" t="s">
        <v>196</v>
      </c>
      <c r="H376" s="248">
        <v>0.77000000000000002</v>
      </c>
      <c r="I376" s="249"/>
      <c r="J376" s="250">
        <f>ROUND(I376*H376,2)</f>
        <v>0</v>
      </c>
      <c r="K376" s="251"/>
      <c r="L376" s="252"/>
      <c r="M376" s="253" t="s">
        <v>1</v>
      </c>
      <c r="N376" s="254" t="s">
        <v>47</v>
      </c>
      <c r="O376" s="89"/>
      <c r="P376" s="235">
        <f>O376*H376</f>
        <v>0</v>
      </c>
      <c r="Q376" s="235">
        <v>0.01771</v>
      </c>
      <c r="R376" s="235">
        <f>Q376*H376</f>
        <v>0.0136367</v>
      </c>
      <c r="S376" s="235">
        <v>0</v>
      </c>
      <c r="T376" s="236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37" t="s">
        <v>353</v>
      </c>
      <c r="AT376" s="237" t="s">
        <v>402</v>
      </c>
      <c r="AU376" s="237" t="s">
        <v>92</v>
      </c>
      <c r="AY376" s="14" t="s">
        <v>190</v>
      </c>
      <c r="BE376" s="238">
        <f>IF(N376="základní",J376,0)</f>
        <v>0</v>
      </c>
      <c r="BF376" s="238">
        <f>IF(N376="snížená",J376,0)</f>
        <v>0</v>
      </c>
      <c r="BG376" s="238">
        <f>IF(N376="zákl. přenesená",J376,0)</f>
        <v>0</v>
      </c>
      <c r="BH376" s="238">
        <f>IF(N376="sníž. přenesená",J376,0)</f>
        <v>0</v>
      </c>
      <c r="BI376" s="238">
        <f>IF(N376="nulová",J376,0)</f>
        <v>0</v>
      </c>
      <c r="BJ376" s="14" t="s">
        <v>198</v>
      </c>
      <c r="BK376" s="238">
        <f>ROUND(I376*H376,2)</f>
        <v>0</v>
      </c>
      <c r="BL376" s="14" t="s">
        <v>273</v>
      </c>
      <c r="BM376" s="237" t="s">
        <v>2160</v>
      </c>
    </row>
    <row r="377" s="2" customFormat="1" ht="24.15" customHeight="1">
      <c r="A377" s="35"/>
      <c r="B377" s="36"/>
      <c r="C377" s="225" t="s">
        <v>832</v>
      </c>
      <c r="D377" s="225" t="s">
        <v>193</v>
      </c>
      <c r="E377" s="226" t="s">
        <v>852</v>
      </c>
      <c r="F377" s="227" t="s">
        <v>853</v>
      </c>
      <c r="G377" s="228" t="s">
        <v>213</v>
      </c>
      <c r="H377" s="229">
        <v>0.86599999999999999</v>
      </c>
      <c r="I377" s="230"/>
      <c r="J377" s="231">
        <f>ROUND(I377*H377,2)</f>
        <v>0</v>
      </c>
      <c r="K377" s="232"/>
      <c r="L377" s="41"/>
      <c r="M377" s="233" t="s">
        <v>1</v>
      </c>
      <c r="N377" s="234" t="s">
        <v>47</v>
      </c>
      <c r="O377" s="89"/>
      <c r="P377" s="235">
        <f>O377*H377</f>
        <v>0</v>
      </c>
      <c r="Q377" s="235">
        <v>0</v>
      </c>
      <c r="R377" s="235">
        <f>Q377*H377</f>
        <v>0</v>
      </c>
      <c r="S377" s="235">
        <v>0</v>
      </c>
      <c r="T377" s="236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37" t="s">
        <v>273</v>
      </c>
      <c r="AT377" s="237" t="s">
        <v>193</v>
      </c>
      <c r="AU377" s="237" t="s">
        <v>92</v>
      </c>
      <c r="AY377" s="14" t="s">
        <v>190</v>
      </c>
      <c r="BE377" s="238">
        <f>IF(N377="základní",J377,0)</f>
        <v>0</v>
      </c>
      <c r="BF377" s="238">
        <f>IF(N377="snížená",J377,0)</f>
        <v>0</v>
      </c>
      <c r="BG377" s="238">
        <f>IF(N377="zákl. přenesená",J377,0)</f>
        <v>0</v>
      </c>
      <c r="BH377" s="238">
        <f>IF(N377="sníž. přenesená",J377,0)</f>
        <v>0</v>
      </c>
      <c r="BI377" s="238">
        <f>IF(N377="nulová",J377,0)</f>
        <v>0</v>
      </c>
      <c r="BJ377" s="14" t="s">
        <v>198</v>
      </c>
      <c r="BK377" s="238">
        <f>ROUND(I377*H377,2)</f>
        <v>0</v>
      </c>
      <c r="BL377" s="14" t="s">
        <v>273</v>
      </c>
      <c r="BM377" s="237" t="s">
        <v>2161</v>
      </c>
    </row>
    <row r="378" s="2" customFormat="1">
      <c r="A378" s="35"/>
      <c r="B378" s="36"/>
      <c r="C378" s="37"/>
      <c r="D378" s="239" t="s">
        <v>200</v>
      </c>
      <c r="E378" s="37"/>
      <c r="F378" s="240" t="s">
        <v>855</v>
      </c>
      <c r="G378" s="37"/>
      <c r="H378" s="37"/>
      <c r="I378" s="241"/>
      <c r="J378" s="37"/>
      <c r="K378" s="37"/>
      <c r="L378" s="41"/>
      <c r="M378" s="242"/>
      <c r="N378" s="243"/>
      <c r="O378" s="89"/>
      <c r="P378" s="89"/>
      <c r="Q378" s="89"/>
      <c r="R378" s="89"/>
      <c r="S378" s="89"/>
      <c r="T378" s="90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4" t="s">
        <v>200</v>
      </c>
      <c r="AU378" s="14" t="s">
        <v>92</v>
      </c>
    </row>
    <row r="379" s="12" customFormat="1" ht="22.8" customHeight="1">
      <c r="A379" s="12"/>
      <c r="B379" s="209"/>
      <c r="C379" s="210"/>
      <c r="D379" s="211" t="s">
        <v>78</v>
      </c>
      <c r="E379" s="223" t="s">
        <v>856</v>
      </c>
      <c r="F379" s="223" t="s">
        <v>857</v>
      </c>
      <c r="G379" s="210"/>
      <c r="H379" s="210"/>
      <c r="I379" s="213"/>
      <c r="J379" s="224">
        <f>BK379</f>
        <v>0</v>
      </c>
      <c r="K379" s="210"/>
      <c r="L379" s="215"/>
      <c r="M379" s="216"/>
      <c r="N379" s="217"/>
      <c r="O379" s="217"/>
      <c r="P379" s="218">
        <f>SUM(P380:P383)</f>
        <v>0</v>
      </c>
      <c r="Q379" s="217"/>
      <c r="R379" s="218">
        <f>SUM(R380:R383)</f>
        <v>0.092654590000000009</v>
      </c>
      <c r="S379" s="217"/>
      <c r="T379" s="219">
        <f>SUM(T380:T383)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220" t="s">
        <v>92</v>
      </c>
      <c r="AT379" s="221" t="s">
        <v>78</v>
      </c>
      <c r="AU379" s="221" t="s">
        <v>86</v>
      </c>
      <c r="AY379" s="220" t="s">
        <v>190</v>
      </c>
      <c r="BK379" s="222">
        <f>SUM(BK380:BK383)</f>
        <v>0</v>
      </c>
    </row>
    <row r="380" s="2" customFormat="1" ht="24.15" customHeight="1">
      <c r="A380" s="35"/>
      <c r="B380" s="36"/>
      <c r="C380" s="225" t="s">
        <v>837</v>
      </c>
      <c r="D380" s="225" t="s">
        <v>193</v>
      </c>
      <c r="E380" s="226" t="s">
        <v>859</v>
      </c>
      <c r="F380" s="227" t="s">
        <v>860</v>
      </c>
      <c r="G380" s="228" t="s">
        <v>196</v>
      </c>
      <c r="H380" s="229">
        <v>189.09100000000001</v>
      </c>
      <c r="I380" s="230"/>
      <c r="J380" s="231">
        <f>ROUND(I380*H380,2)</f>
        <v>0</v>
      </c>
      <c r="K380" s="232"/>
      <c r="L380" s="41"/>
      <c r="M380" s="233" t="s">
        <v>1</v>
      </c>
      <c r="N380" s="234" t="s">
        <v>47</v>
      </c>
      <c r="O380" s="89"/>
      <c r="P380" s="235">
        <f>O380*H380</f>
        <v>0</v>
      </c>
      <c r="Q380" s="235">
        <v>0.00020000000000000001</v>
      </c>
      <c r="R380" s="235">
        <f>Q380*H380</f>
        <v>0.037818200000000003</v>
      </c>
      <c r="S380" s="235">
        <v>0</v>
      </c>
      <c r="T380" s="236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37" t="s">
        <v>273</v>
      </c>
      <c r="AT380" s="237" t="s">
        <v>193</v>
      </c>
      <c r="AU380" s="237" t="s">
        <v>92</v>
      </c>
      <c r="AY380" s="14" t="s">
        <v>190</v>
      </c>
      <c r="BE380" s="238">
        <f>IF(N380="základní",J380,0)</f>
        <v>0</v>
      </c>
      <c r="BF380" s="238">
        <f>IF(N380="snížená",J380,0)</f>
        <v>0</v>
      </c>
      <c r="BG380" s="238">
        <f>IF(N380="zákl. přenesená",J380,0)</f>
        <v>0</v>
      </c>
      <c r="BH380" s="238">
        <f>IF(N380="sníž. přenesená",J380,0)</f>
        <v>0</v>
      </c>
      <c r="BI380" s="238">
        <f>IF(N380="nulová",J380,0)</f>
        <v>0</v>
      </c>
      <c r="BJ380" s="14" t="s">
        <v>198</v>
      </c>
      <c r="BK380" s="238">
        <f>ROUND(I380*H380,2)</f>
        <v>0</v>
      </c>
      <c r="BL380" s="14" t="s">
        <v>273</v>
      </c>
      <c r="BM380" s="237" t="s">
        <v>2162</v>
      </c>
    </row>
    <row r="381" s="2" customFormat="1">
      <c r="A381" s="35"/>
      <c r="B381" s="36"/>
      <c r="C381" s="37"/>
      <c r="D381" s="239" t="s">
        <v>200</v>
      </c>
      <c r="E381" s="37"/>
      <c r="F381" s="240" t="s">
        <v>862</v>
      </c>
      <c r="G381" s="37"/>
      <c r="H381" s="37"/>
      <c r="I381" s="241"/>
      <c r="J381" s="37"/>
      <c r="K381" s="37"/>
      <c r="L381" s="41"/>
      <c r="M381" s="242"/>
      <c r="N381" s="243"/>
      <c r="O381" s="89"/>
      <c r="P381" s="89"/>
      <c r="Q381" s="89"/>
      <c r="R381" s="89"/>
      <c r="S381" s="89"/>
      <c r="T381" s="90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4" t="s">
        <v>200</v>
      </c>
      <c r="AU381" s="14" t="s">
        <v>92</v>
      </c>
    </row>
    <row r="382" s="2" customFormat="1" ht="33" customHeight="1">
      <c r="A382" s="35"/>
      <c r="B382" s="36"/>
      <c r="C382" s="225" t="s">
        <v>841</v>
      </c>
      <c r="D382" s="225" t="s">
        <v>193</v>
      </c>
      <c r="E382" s="226" t="s">
        <v>864</v>
      </c>
      <c r="F382" s="227" t="s">
        <v>865</v>
      </c>
      <c r="G382" s="228" t="s">
        <v>196</v>
      </c>
      <c r="H382" s="229">
        <v>189.09100000000001</v>
      </c>
      <c r="I382" s="230"/>
      <c r="J382" s="231">
        <f>ROUND(I382*H382,2)</f>
        <v>0</v>
      </c>
      <c r="K382" s="232"/>
      <c r="L382" s="41"/>
      <c r="M382" s="233" t="s">
        <v>1</v>
      </c>
      <c r="N382" s="234" t="s">
        <v>47</v>
      </c>
      <c r="O382" s="89"/>
      <c r="P382" s="235">
        <f>O382*H382</f>
        <v>0</v>
      </c>
      <c r="Q382" s="235">
        <v>0.00029</v>
      </c>
      <c r="R382" s="235">
        <f>Q382*H382</f>
        <v>0.054836390000000006</v>
      </c>
      <c r="S382" s="235">
        <v>0</v>
      </c>
      <c r="T382" s="236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37" t="s">
        <v>273</v>
      </c>
      <c r="AT382" s="237" t="s">
        <v>193</v>
      </c>
      <c r="AU382" s="237" t="s">
        <v>92</v>
      </c>
      <c r="AY382" s="14" t="s">
        <v>190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4" t="s">
        <v>198</v>
      </c>
      <c r="BK382" s="238">
        <f>ROUND(I382*H382,2)</f>
        <v>0</v>
      </c>
      <c r="BL382" s="14" t="s">
        <v>273</v>
      </c>
      <c r="BM382" s="237" t="s">
        <v>2163</v>
      </c>
    </row>
    <row r="383" s="2" customFormat="1">
      <c r="A383" s="35"/>
      <c r="B383" s="36"/>
      <c r="C383" s="37"/>
      <c r="D383" s="239" t="s">
        <v>200</v>
      </c>
      <c r="E383" s="37"/>
      <c r="F383" s="240" t="s">
        <v>867</v>
      </c>
      <c r="G383" s="37"/>
      <c r="H383" s="37"/>
      <c r="I383" s="241"/>
      <c r="J383" s="37"/>
      <c r="K383" s="37"/>
      <c r="L383" s="41"/>
      <c r="M383" s="257"/>
      <c r="N383" s="258"/>
      <c r="O383" s="259"/>
      <c r="P383" s="259"/>
      <c r="Q383" s="259"/>
      <c r="R383" s="259"/>
      <c r="S383" s="259"/>
      <c r="T383" s="260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4" t="s">
        <v>200</v>
      </c>
      <c r="AU383" s="14" t="s">
        <v>92</v>
      </c>
    </row>
    <row r="384" s="2" customFormat="1" ht="6.96" customHeight="1">
      <c r="A384" s="35"/>
      <c r="B384" s="64"/>
      <c r="C384" s="65"/>
      <c r="D384" s="65"/>
      <c r="E384" s="65"/>
      <c r="F384" s="65"/>
      <c r="G384" s="65"/>
      <c r="H384" s="65"/>
      <c r="I384" s="65"/>
      <c r="J384" s="65"/>
      <c r="K384" s="65"/>
      <c r="L384" s="41"/>
      <c r="M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</sheetData>
  <sheetProtection sheet="1" autoFilter="0" formatColumns="0" formatRows="0" objects="1" scenarios="1" spinCount="100000" saltValue="ddGo3tW9l9tVDdU47+DlJHZ88kvMqclxXEYk3Zpo1xGxmsu5W7G9bRtIUlB4VzAbFp2ZXgSi2KmqWaWVcOdcPA==" hashValue="SjGgyISO2DvUlqU9ddj2LDsmXJFE3CoMoVZhXl+J4Pc8b04RO/jWP36ldxLJ8JS20iv6Vt9JZPgBXkUDT9LroA==" algorithmName="SHA-512" password="CC35"/>
  <autoFilter ref="C135:K38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4:H124"/>
    <mergeCell ref="E126:H126"/>
    <mergeCell ref="E128:H128"/>
    <mergeCell ref="L2:V2"/>
  </mergeCells>
  <hyperlinks>
    <hyperlink ref="F140" r:id="rId1" display="https://podminky.urs.cz/item/CS_URS_2026_01/340271045"/>
    <hyperlink ref="F143" r:id="rId2" display="https://podminky.urs.cz/item/CS_URS_2026_01/612121100"/>
    <hyperlink ref="F145" r:id="rId3" display="https://podminky.urs.cz/item/CS_URS_2026_01/612131100"/>
    <hyperlink ref="F147" r:id="rId4" display="https://podminky.urs.cz/item/CS_URS_2026_01/612142001"/>
    <hyperlink ref="F149" r:id="rId5" display="https://podminky.urs.cz/item/CS_URS_2026_01/612311131"/>
    <hyperlink ref="F151" r:id="rId6" display="https://podminky.urs.cz/item/CS_URS_2026_01/612321121"/>
    <hyperlink ref="F153" r:id="rId7" display="https://podminky.urs.cz/item/CS_URS_2026_01/612321191"/>
    <hyperlink ref="F155" r:id="rId8" display="https://podminky.urs.cz/item/CS_URS_2026_01/619995001"/>
    <hyperlink ref="F157" r:id="rId9" display="https://podminky.urs.cz/item/CS_URS_2026_01/632451022"/>
    <hyperlink ref="F159" r:id="rId10" display="https://podminky.urs.cz/item/CS_URS_2026_01/632481213"/>
    <hyperlink ref="F162" r:id="rId11" display="https://podminky.urs.cz/item/CS_URS_2026_01/949101111"/>
    <hyperlink ref="F164" r:id="rId12" display="https://podminky.urs.cz/item/CS_URS_2026_01/952901111"/>
    <hyperlink ref="F166" r:id="rId13" display="https://podminky.urs.cz/item/CS_URS_2026_01/962031132"/>
    <hyperlink ref="F168" r:id="rId14" display="https://podminky.urs.cz/item/CS_URS_2026_01/962031133"/>
    <hyperlink ref="F170" r:id="rId15" display="https://podminky.urs.cz/item/CS_URS_2026_01/963012510"/>
    <hyperlink ref="F172" r:id="rId16" display="https://podminky.urs.cz/item/CS_URS_2026_01/965043441"/>
    <hyperlink ref="F174" r:id="rId17" display="https://podminky.urs.cz/item/CS_URS_2026_01/965082933"/>
    <hyperlink ref="F176" r:id="rId18" display="https://podminky.urs.cz/item/CS_URS_2026_01/967031132"/>
    <hyperlink ref="F178" r:id="rId19" display="https://podminky.urs.cz/item/CS_URS_2026_01/968062354"/>
    <hyperlink ref="F180" r:id="rId20" display="https://podminky.urs.cz/item/CS_URS_2026_01/968062356"/>
    <hyperlink ref="F182" r:id="rId21" display="https://podminky.urs.cz/item/CS_URS_2026_01/968062455"/>
    <hyperlink ref="F184" r:id="rId22" display="https://podminky.urs.cz/item/CS_URS_2026_01/968062456"/>
    <hyperlink ref="F186" r:id="rId23" display="https://podminky.urs.cz/item/CS_URS_2026_01/968072455"/>
    <hyperlink ref="F188" r:id="rId24" display="https://podminky.urs.cz/item/CS_URS_2026_01/978012191"/>
    <hyperlink ref="F190" r:id="rId25" display="https://podminky.urs.cz/item/CS_URS_2026_01/978013191"/>
    <hyperlink ref="F193" r:id="rId26" display="https://podminky.urs.cz/item/CS_URS_2026_01/997013213"/>
    <hyperlink ref="F195" r:id="rId27" display="https://podminky.urs.cz/item/CS_URS_2026_01/997013501"/>
    <hyperlink ref="F197" r:id="rId28" display="https://podminky.urs.cz/item/CS_URS_2026_01/997013509"/>
    <hyperlink ref="F199" r:id="rId29" display="https://podminky.urs.cz/item/CS_URS_2026_01/997013631"/>
    <hyperlink ref="F202" r:id="rId30" display="https://podminky.urs.cz/item/CS_URS_2026_01/998018002"/>
    <hyperlink ref="F206" r:id="rId31" display="https://podminky.urs.cz/item/CS_URS_2026_01/713111111"/>
    <hyperlink ref="F209" r:id="rId32" display="https://podminky.urs.cz/item/CS_URS_2026_01/713121111"/>
    <hyperlink ref="F213" r:id="rId33" display="https://podminky.urs.cz/item/CS_URS_2026_01/713291132"/>
    <hyperlink ref="F216" r:id="rId34" display="https://podminky.urs.cz/item/CS_URS_2026_01/998713122"/>
    <hyperlink ref="F219" r:id="rId35" display="https://podminky.urs.cz/item/CS_URS_2026_01/762522812"/>
    <hyperlink ref="F222" r:id="rId36" display="https://podminky.urs.cz/item/CS_URS_2026_01/763111333"/>
    <hyperlink ref="F224" r:id="rId37" display="https://podminky.urs.cz/item/CS_URS_2026_01/763111717"/>
    <hyperlink ref="F226" r:id="rId38" display="https://podminky.urs.cz/item/CS_URS_2026_01/763121426"/>
    <hyperlink ref="F228" r:id="rId39" display="https://podminky.urs.cz/item/CS_URS_2026_01/763121714"/>
    <hyperlink ref="F230" r:id="rId40" display="https://podminky.urs.cz/item/CS_URS_2026_01/763111719"/>
    <hyperlink ref="F232" r:id="rId41" display="https://podminky.urs.cz/item/CS_URS_2026_01/763121716"/>
    <hyperlink ref="F234" r:id="rId42" display="https://podminky.urs.cz/item/CS_URS_2026_01/763121812"/>
    <hyperlink ref="F236" r:id="rId43" display="https://podminky.urs.cz/item/CS_URS_2026_01/763131411"/>
    <hyperlink ref="F238" r:id="rId44" display="https://podminky.urs.cz/item/CS_URS_2026_01/763131451"/>
    <hyperlink ref="F240" r:id="rId45" display="https://podminky.urs.cz/item/CS_URS_2026_01/763153401"/>
    <hyperlink ref="F242" r:id="rId46" display="https://podminky.urs.cz/item/CS_URS_2026_01/763153612"/>
    <hyperlink ref="F245" r:id="rId47" display="https://podminky.urs.cz/item/CS_URS_2026_01/763158115"/>
    <hyperlink ref="F247" r:id="rId48" display="https://podminky.urs.cz/item/CS_URS_2026_01/763158118"/>
    <hyperlink ref="F249" r:id="rId49" display="https://podminky.urs.cz/item/CS_URS_2026_01/763181420"/>
    <hyperlink ref="F251" r:id="rId50" display="https://podminky.urs.cz/item/CS_URS_2026_01/998763332"/>
    <hyperlink ref="F254" r:id="rId51" display="https://podminky.urs.cz/item/CS_URS_2026_01/764002851"/>
    <hyperlink ref="F256" r:id="rId52" display="https://podminky.urs.cz/item/CS_URS_2026_01/764236443"/>
    <hyperlink ref="F258" r:id="rId53" display="https://podminky.urs.cz/item/CS_URS_2026_01/998764122"/>
    <hyperlink ref="F261" r:id="rId54" display="https://podminky.urs.cz/item/CS_URS_2026_01/766621212"/>
    <hyperlink ref="F265" r:id="rId55" display="https://podminky.urs.cz/item/CS_URS_2026_01/766660171"/>
    <hyperlink ref="F269" r:id="rId56" display="https://podminky.urs.cz/item/CS_URS_2026_01/766660182"/>
    <hyperlink ref="F273" r:id="rId57" display="https://podminky.urs.cz/item/CS_URS_2026_01/766660720"/>
    <hyperlink ref="F276" r:id="rId58" display="https://podminky.urs.cz/item/CS_URS_2026_01/766660729"/>
    <hyperlink ref="F279" r:id="rId59" display="https://podminky.urs.cz/item/CS_URS_2026_01/766660751"/>
    <hyperlink ref="F282" r:id="rId60" display="https://podminky.urs.cz/item/CS_URS_2026_01/766682111"/>
    <hyperlink ref="F285" r:id="rId61" display="https://podminky.urs.cz/item/CS_URS_2026_01/766682211"/>
    <hyperlink ref="F288" r:id="rId62" display="https://podminky.urs.cz/item/CS_URS_2026_01/766691811"/>
    <hyperlink ref="F290" r:id="rId63" display="https://podminky.urs.cz/item/CS_URS_2026_01/766694116"/>
    <hyperlink ref="F295" r:id="rId64" display="https://podminky.urs.cz/item/CS_URS_2026_01/766811111"/>
    <hyperlink ref="F299" r:id="rId65" display="https://podminky.urs.cz/item/CS_URS_2026_01/766811151"/>
    <hyperlink ref="F301" r:id="rId66" display="https://podminky.urs.cz/item/CS_URS_2026_01/766812830"/>
    <hyperlink ref="F303" r:id="rId67" display="https://podminky.urs.cz/item/CS_URS_2026_01/998766122"/>
    <hyperlink ref="F306" r:id="rId68" display="https://podminky.urs.cz/item/CS_URS_2026_01/771111011"/>
    <hyperlink ref="F308" r:id="rId69" display="https://podminky.urs.cz/item/CS_URS_2026_01/771121011"/>
    <hyperlink ref="F310" r:id="rId70" display="https://podminky.urs.cz/item/CS_URS_2026_01/771474113"/>
    <hyperlink ref="F313" r:id="rId71" display="https://podminky.urs.cz/item/CS_URS_2026_01/771571810"/>
    <hyperlink ref="F315" r:id="rId72" display="https://podminky.urs.cz/item/CS_URS_2026_01/771574435"/>
    <hyperlink ref="F318" r:id="rId73" display="https://podminky.urs.cz/item/CS_URS_2026_01/771591112"/>
    <hyperlink ref="F320" r:id="rId74" display="https://podminky.urs.cz/item/CS_URS_2026_01/771591115"/>
    <hyperlink ref="F322" r:id="rId75" display="https://podminky.urs.cz/item/CS_URS_2026_01/771591217"/>
    <hyperlink ref="F325" r:id="rId76" display="https://podminky.urs.cz/item/CS_URS_2026_01/771592011"/>
    <hyperlink ref="F327" r:id="rId77" display="https://podminky.urs.cz/item/CS_URS_2026_01/998771122"/>
    <hyperlink ref="F330" r:id="rId78" display="https://podminky.urs.cz/item/CS_URS_2026_01/776111311"/>
    <hyperlink ref="F332" r:id="rId79" display="https://podminky.urs.cz/item/CS_URS_2026_01/776121321"/>
    <hyperlink ref="F334" r:id="rId80" display="https://podminky.urs.cz/item/CS_URS_2026_01/776145121"/>
    <hyperlink ref="F336" r:id="rId81" display="https://podminky.urs.cz/item/CS_URS_2026_01/776201812"/>
    <hyperlink ref="F338" r:id="rId82" display="https://podminky.urs.cz/item/CS_URS_2025_02/776231111"/>
    <hyperlink ref="F341" r:id="rId83" display="https://podminky.urs.cz/item/CS_URS_2026_01/776410811"/>
    <hyperlink ref="F343" r:id="rId84" display="https://podminky.urs.cz/item/CS_URS_2026_01/776421111"/>
    <hyperlink ref="F346" r:id="rId85" display="https://podminky.urs.cz/item/CS_URS_2026_01/998776122"/>
    <hyperlink ref="F349" r:id="rId86" display="https://podminky.urs.cz/item/CS_URS_2026_01/781111011"/>
    <hyperlink ref="F351" r:id="rId87" display="https://podminky.urs.cz/item/CS_URS_2026_01/781121011"/>
    <hyperlink ref="F353" r:id="rId88" display="https://podminky.urs.cz/item/CS_URS_2026_01/781131112"/>
    <hyperlink ref="F355" r:id="rId89" display="https://podminky.urs.cz/item/CS_URS_2026_01/781471810"/>
    <hyperlink ref="F357" r:id="rId90" display="https://podminky.urs.cz/item/CS_URS_2026_01/781472237"/>
    <hyperlink ref="F360" r:id="rId91" display="https://podminky.urs.cz/item/CS_URS_2026_01/781472242"/>
    <hyperlink ref="F363" r:id="rId92" display="https://podminky.urs.cz/item/CS_URS_2026_01/781472291"/>
    <hyperlink ref="F365" r:id="rId93" display="https://podminky.urs.cz/item/CS_URS_2026_01/781492251"/>
    <hyperlink ref="F368" r:id="rId94" display="https://podminky.urs.cz/item/CS_URS_2026_01/781495115"/>
    <hyperlink ref="F370" r:id="rId95" display="https://podminky.urs.cz/item/CS_URS_2026_01/781495211"/>
    <hyperlink ref="F372" r:id="rId96" display="https://podminky.urs.cz/item/CS_URS_2026_01/781571141"/>
    <hyperlink ref="F375" r:id="rId97" display="https://podminky.urs.cz/item/CS_URS_2026_01/781674113"/>
    <hyperlink ref="F378" r:id="rId98" display="https://podminky.urs.cz/item/CS_URS_2026_01/998781122"/>
    <hyperlink ref="F381" r:id="rId99" display="https://podminky.urs.cz/item/CS_URS_2026_01/784181121"/>
    <hyperlink ref="F383" r:id="rId100" display="https://podminky.urs.cz/item/CS_URS_2026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0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2007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868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ROUND(J125,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ROUND((SUM(BE125:BE391)),  2)</f>
        <v>0</v>
      </c>
      <c r="G35" s="35"/>
      <c r="H35" s="35"/>
      <c r="I35" s="162">
        <v>0.20999999999999999</v>
      </c>
      <c r="J35" s="161">
        <f>ROUND(((SUM(BE125:BE391))*I35),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ROUND((SUM(BF125:BF391)),  2)</f>
        <v>0</v>
      </c>
      <c r="G36" s="35"/>
      <c r="H36" s="35"/>
      <c r="I36" s="162">
        <v>0.12</v>
      </c>
      <c r="J36" s="161">
        <f>ROUND(((SUM(BF125:BF391))*I36),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ROUND((SUM(BG125:BG391)),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ROUND((SUM(BH125:BH391)),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ROUND((SUM(BI125:BI391)),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2007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02 - Elektroinstalace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J125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J126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869</v>
      </c>
      <c r="E100" s="194"/>
      <c r="F100" s="194"/>
      <c r="G100" s="194"/>
      <c r="H100" s="194"/>
      <c r="I100" s="194"/>
      <c r="J100" s="195">
        <f>J127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870</v>
      </c>
      <c r="E101" s="194"/>
      <c r="F101" s="194"/>
      <c r="G101" s="194"/>
      <c r="H101" s="194"/>
      <c r="I101" s="194"/>
      <c r="J101" s="195">
        <f>J305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871</v>
      </c>
      <c r="E102" s="189"/>
      <c r="F102" s="189"/>
      <c r="G102" s="189"/>
      <c r="H102" s="189"/>
      <c r="I102" s="189"/>
      <c r="J102" s="190">
        <f>J345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872</v>
      </c>
      <c r="E103" s="194"/>
      <c r="F103" s="194"/>
      <c r="G103" s="194"/>
      <c r="H103" s="194"/>
      <c r="I103" s="194"/>
      <c r="J103" s="195">
        <f>J346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61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175</v>
      </c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81" t="str">
        <f>E7</f>
        <v>Plzeň zastávka ON - oprava bytové části</v>
      </c>
      <c r="F113" s="29"/>
      <c r="G113" s="29"/>
      <c r="H113" s="29"/>
      <c r="I113" s="37"/>
      <c r="J113" s="37"/>
      <c r="K113" s="37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149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181" t="s">
        <v>2007</v>
      </c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151</v>
      </c>
      <c r="D116" s="37"/>
      <c r="E116" s="37"/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4" t="str">
        <f>E11</f>
        <v>PS 02 - Elektroinstalace</v>
      </c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F14</f>
        <v>parc. č. 6594, k.ú. Plzeň</v>
      </c>
      <c r="G119" s="37"/>
      <c r="H119" s="37"/>
      <c r="I119" s="29" t="s">
        <v>22</v>
      </c>
      <c r="J119" s="77" t="str">
        <f>IF(J14="","",J14)</f>
        <v>18. 5. 2026</v>
      </c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24</v>
      </c>
      <c r="D121" s="37"/>
      <c r="E121" s="37"/>
      <c r="F121" s="24" t="str">
        <f>E17</f>
        <v>Správa železnic, s.o., Dlážděná 1003/7, Praha 1</v>
      </c>
      <c r="G121" s="37"/>
      <c r="H121" s="37"/>
      <c r="I121" s="29" t="s">
        <v>32</v>
      </c>
      <c r="J121" s="33" t="str">
        <f>E23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30</v>
      </c>
      <c r="D122" s="37"/>
      <c r="E122" s="37"/>
      <c r="F122" s="24" t="str">
        <f>IF(E20="","",E20)</f>
        <v>Vyplň údaj</v>
      </c>
      <c r="G122" s="37"/>
      <c r="H122" s="37"/>
      <c r="I122" s="29" t="s">
        <v>37</v>
      </c>
      <c r="J122" s="33" t="str">
        <f>E26</f>
        <v>SILETI CZ, s.r.o., Seifertova 2919/12, Praha 2</v>
      </c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97"/>
      <c r="B124" s="198"/>
      <c r="C124" s="199" t="s">
        <v>176</v>
      </c>
      <c r="D124" s="200" t="s">
        <v>64</v>
      </c>
      <c r="E124" s="200" t="s">
        <v>60</v>
      </c>
      <c r="F124" s="200" t="s">
        <v>61</v>
      </c>
      <c r="G124" s="200" t="s">
        <v>177</v>
      </c>
      <c r="H124" s="200" t="s">
        <v>178</v>
      </c>
      <c r="I124" s="200" t="s">
        <v>179</v>
      </c>
      <c r="J124" s="201" t="s">
        <v>155</v>
      </c>
      <c r="K124" s="202" t="s">
        <v>180</v>
      </c>
      <c r="L124" s="203"/>
      <c r="M124" s="98" t="s">
        <v>1</v>
      </c>
      <c r="N124" s="99" t="s">
        <v>43</v>
      </c>
      <c r="O124" s="99" t="s">
        <v>181</v>
      </c>
      <c r="P124" s="99" t="s">
        <v>182</v>
      </c>
      <c r="Q124" s="99" t="s">
        <v>183</v>
      </c>
      <c r="R124" s="99" t="s">
        <v>184</v>
      </c>
      <c r="S124" s="99" t="s">
        <v>185</v>
      </c>
      <c r="T124" s="100" t="s">
        <v>186</v>
      </c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</row>
    <row r="125" s="2" customFormat="1" ht="22.8" customHeight="1">
      <c r="A125" s="35"/>
      <c r="B125" s="36"/>
      <c r="C125" s="105" t="s">
        <v>187</v>
      </c>
      <c r="D125" s="37"/>
      <c r="E125" s="37"/>
      <c r="F125" s="37"/>
      <c r="G125" s="37"/>
      <c r="H125" s="37"/>
      <c r="I125" s="37"/>
      <c r="J125" s="204">
        <f>BK125</f>
        <v>0</v>
      </c>
      <c r="K125" s="37"/>
      <c r="L125" s="41"/>
      <c r="M125" s="101"/>
      <c r="N125" s="205"/>
      <c r="O125" s="102"/>
      <c r="P125" s="206">
        <f>P126+P345</f>
        <v>0</v>
      </c>
      <c r="Q125" s="102"/>
      <c r="R125" s="206">
        <f>R126+R345</f>
        <v>0.108943</v>
      </c>
      <c r="S125" s="102"/>
      <c r="T125" s="207">
        <f>T126+T345</f>
        <v>0.30179999999999996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78</v>
      </c>
      <c r="AU125" s="14" t="s">
        <v>157</v>
      </c>
      <c r="BK125" s="208">
        <f>BK126+BK345</f>
        <v>0</v>
      </c>
    </row>
    <row r="126" s="12" customFormat="1" ht="25.92" customHeight="1">
      <c r="A126" s="12"/>
      <c r="B126" s="209"/>
      <c r="C126" s="210"/>
      <c r="D126" s="211" t="s">
        <v>78</v>
      </c>
      <c r="E126" s="212" t="s">
        <v>392</v>
      </c>
      <c r="F126" s="212" t="s">
        <v>393</v>
      </c>
      <c r="G126" s="210"/>
      <c r="H126" s="210"/>
      <c r="I126" s="213"/>
      <c r="J126" s="214">
        <f>BK126</f>
        <v>0</v>
      </c>
      <c r="K126" s="210"/>
      <c r="L126" s="215"/>
      <c r="M126" s="216"/>
      <c r="N126" s="217"/>
      <c r="O126" s="217"/>
      <c r="P126" s="218">
        <f>P127+P305</f>
        <v>0</v>
      </c>
      <c r="Q126" s="217"/>
      <c r="R126" s="218">
        <f>R127+R305</f>
        <v>0.098483000000000001</v>
      </c>
      <c r="S126" s="217"/>
      <c r="T126" s="219">
        <f>T127+T305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79</v>
      </c>
      <c r="AY126" s="220" t="s">
        <v>190</v>
      </c>
      <c r="BK126" s="222">
        <f>BK127+BK305</f>
        <v>0</v>
      </c>
    </row>
    <row r="127" s="12" customFormat="1" ht="22.8" customHeight="1">
      <c r="A127" s="12"/>
      <c r="B127" s="209"/>
      <c r="C127" s="210"/>
      <c r="D127" s="211" t="s">
        <v>78</v>
      </c>
      <c r="E127" s="223" t="s">
        <v>873</v>
      </c>
      <c r="F127" s="223" t="s">
        <v>874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SUM(P128:P304)</f>
        <v>0</v>
      </c>
      <c r="Q127" s="217"/>
      <c r="R127" s="218">
        <f>SUM(R128:R304)</f>
        <v>0.093525499999999998</v>
      </c>
      <c r="S127" s="217"/>
      <c r="T127" s="219">
        <f>SUM(T128:T304)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92</v>
      </c>
      <c r="AT127" s="221" t="s">
        <v>78</v>
      </c>
      <c r="AU127" s="221" t="s">
        <v>86</v>
      </c>
      <c r="AY127" s="220" t="s">
        <v>190</v>
      </c>
      <c r="BK127" s="222">
        <f>SUM(BK128:BK304)</f>
        <v>0</v>
      </c>
    </row>
    <row r="128" s="2" customFormat="1" ht="24.15" customHeight="1">
      <c r="A128" s="35"/>
      <c r="B128" s="36"/>
      <c r="C128" s="225" t="s">
        <v>86</v>
      </c>
      <c r="D128" s="225" t="s">
        <v>193</v>
      </c>
      <c r="E128" s="226" t="s">
        <v>875</v>
      </c>
      <c r="F128" s="227" t="s">
        <v>876</v>
      </c>
      <c r="G128" s="228" t="s">
        <v>265</v>
      </c>
      <c r="H128" s="229">
        <v>3</v>
      </c>
      <c r="I128" s="230"/>
      <c r="J128" s="231">
        <f>ROUND(I128*H128,2)</f>
        <v>0</v>
      </c>
      <c r="K128" s="232"/>
      <c r="L128" s="41"/>
      <c r="M128" s="233" t="s">
        <v>1</v>
      </c>
      <c r="N128" s="234" t="s">
        <v>47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273</v>
      </c>
      <c r="AT128" s="237" t="s">
        <v>193</v>
      </c>
      <c r="AU128" s="237" t="s">
        <v>92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198</v>
      </c>
      <c r="BK128" s="238">
        <f>ROUND(I128*H128,2)</f>
        <v>0</v>
      </c>
      <c r="BL128" s="14" t="s">
        <v>273</v>
      </c>
      <c r="BM128" s="237" t="s">
        <v>2164</v>
      </c>
    </row>
    <row r="129" s="2" customFormat="1">
      <c r="A129" s="35"/>
      <c r="B129" s="36"/>
      <c r="C129" s="37"/>
      <c r="D129" s="239" t="s">
        <v>200</v>
      </c>
      <c r="E129" s="37"/>
      <c r="F129" s="240" t="s">
        <v>878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200</v>
      </c>
      <c r="AU129" s="14" t="s">
        <v>92</v>
      </c>
    </row>
    <row r="130" s="2" customFormat="1" ht="21.75" customHeight="1">
      <c r="A130" s="35"/>
      <c r="B130" s="36"/>
      <c r="C130" s="244" t="s">
        <v>92</v>
      </c>
      <c r="D130" s="244" t="s">
        <v>402</v>
      </c>
      <c r="E130" s="245" t="s">
        <v>879</v>
      </c>
      <c r="F130" s="246" t="s">
        <v>880</v>
      </c>
      <c r="G130" s="247" t="s">
        <v>265</v>
      </c>
      <c r="H130" s="248">
        <v>3.1499999999999999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47</v>
      </c>
      <c r="O130" s="89"/>
      <c r="P130" s="235">
        <f>O130*H130</f>
        <v>0</v>
      </c>
      <c r="Q130" s="235">
        <v>4.0000000000000003E-05</v>
      </c>
      <c r="R130" s="235">
        <f>Q130*H130</f>
        <v>0.000126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92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273</v>
      </c>
      <c r="BM130" s="237" t="s">
        <v>2165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882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92</v>
      </c>
    </row>
    <row r="132" s="2" customFormat="1" ht="24.15" customHeight="1">
      <c r="A132" s="35"/>
      <c r="B132" s="36"/>
      <c r="C132" s="225" t="s">
        <v>191</v>
      </c>
      <c r="D132" s="225" t="s">
        <v>193</v>
      </c>
      <c r="E132" s="226" t="s">
        <v>883</v>
      </c>
      <c r="F132" s="227" t="s">
        <v>884</v>
      </c>
      <c r="G132" s="228" t="s">
        <v>265</v>
      </c>
      <c r="H132" s="229">
        <v>12</v>
      </c>
      <c r="I132" s="230"/>
      <c r="J132" s="231">
        <f>ROUND(I132*H132,2)</f>
        <v>0</v>
      </c>
      <c r="K132" s="232"/>
      <c r="L132" s="41"/>
      <c r="M132" s="233" t="s">
        <v>1</v>
      </c>
      <c r="N132" s="234" t="s">
        <v>47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273</v>
      </c>
      <c r="AT132" s="237" t="s">
        <v>193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2166</v>
      </c>
    </row>
    <row r="133" s="2" customFormat="1">
      <c r="A133" s="35"/>
      <c r="B133" s="36"/>
      <c r="C133" s="37"/>
      <c r="D133" s="239" t="s">
        <v>200</v>
      </c>
      <c r="E133" s="37"/>
      <c r="F133" s="240" t="s">
        <v>886</v>
      </c>
      <c r="G133" s="37"/>
      <c r="H133" s="37"/>
      <c r="I133" s="241"/>
      <c r="J133" s="37"/>
      <c r="K133" s="37"/>
      <c r="L133" s="41"/>
      <c r="M133" s="242"/>
      <c r="N133" s="243"/>
      <c r="O133" s="89"/>
      <c r="P133" s="89"/>
      <c r="Q133" s="89"/>
      <c r="R133" s="89"/>
      <c r="S133" s="89"/>
      <c r="T133" s="90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200</v>
      </c>
      <c r="AU133" s="14" t="s">
        <v>92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887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92</v>
      </c>
    </row>
    <row r="135" s="2" customFormat="1" ht="16.5" customHeight="1">
      <c r="A135" s="35"/>
      <c r="B135" s="36"/>
      <c r="C135" s="244" t="s">
        <v>197</v>
      </c>
      <c r="D135" s="244" t="s">
        <v>402</v>
      </c>
      <c r="E135" s="245" t="s">
        <v>888</v>
      </c>
      <c r="F135" s="246" t="s">
        <v>889</v>
      </c>
      <c r="G135" s="247" t="s">
        <v>265</v>
      </c>
      <c r="H135" s="248">
        <v>8.4000000000000004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47</v>
      </c>
      <c r="O135" s="89"/>
      <c r="P135" s="235">
        <f>O135*H135</f>
        <v>0</v>
      </c>
      <c r="Q135" s="235">
        <v>0.00014999999999999999</v>
      </c>
      <c r="R135" s="235">
        <f>Q135*H135</f>
        <v>0.0012599999999999998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273</v>
      </c>
      <c r="BM135" s="237" t="s">
        <v>2167</v>
      </c>
    </row>
    <row r="136" s="2" customFormat="1" ht="21.75" customHeight="1">
      <c r="A136" s="35"/>
      <c r="B136" s="36"/>
      <c r="C136" s="244" t="s">
        <v>198</v>
      </c>
      <c r="D136" s="244" t="s">
        <v>402</v>
      </c>
      <c r="E136" s="245" t="s">
        <v>891</v>
      </c>
      <c r="F136" s="246" t="s">
        <v>892</v>
      </c>
      <c r="G136" s="247" t="s">
        <v>265</v>
      </c>
      <c r="H136" s="248">
        <v>4.2000000000000002</v>
      </c>
      <c r="I136" s="249"/>
      <c r="J136" s="250">
        <f>ROUND(I136*H136,2)</f>
        <v>0</v>
      </c>
      <c r="K136" s="251"/>
      <c r="L136" s="252"/>
      <c r="M136" s="253" t="s">
        <v>1</v>
      </c>
      <c r="N136" s="254" t="s">
        <v>47</v>
      </c>
      <c r="O136" s="89"/>
      <c r="P136" s="235">
        <f>O136*H136</f>
        <v>0</v>
      </c>
      <c r="Q136" s="235">
        <v>0.00018000000000000001</v>
      </c>
      <c r="R136" s="235">
        <f>Q136*H136</f>
        <v>0.00075600000000000005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353</v>
      </c>
      <c r="AT136" s="237" t="s">
        <v>402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198</v>
      </c>
      <c r="BK136" s="238">
        <f>ROUND(I136*H136,2)</f>
        <v>0</v>
      </c>
      <c r="BL136" s="14" t="s">
        <v>273</v>
      </c>
      <c r="BM136" s="237" t="s">
        <v>2168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894</v>
      </c>
      <c r="F137" s="246" t="s">
        <v>895</v>
      </c>
      <c r="G137" s="247" t="s">
        <v>229</v>
      </c>
      <c r="H137" s="248">
        <v>20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273</v>
      </c>
      <c r="BM137" s="237" t="s">
        <v>2169</v>
      </c>
    </row>
    <row r="138" s="2" customFormat="1">
      <c r="A138" s="35"/>
      <c r="B138" s="36"/>
      <c r="C138" s="37"/>
      <c r="D138" s="255" t="s">
        <v>568</v>
      </c>
      <c r="E138" s="37"/>
      <c r="F138" s="256" t="s">
        <v>887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568</v>
      </c>
      <c r="AU138" s="14" t="s">
        <v>92</v>
      </c>
    </row>
    <row r="139" s="2" customFormat="1" ht="21.75" customHeight="1">
      <c r="A139" s="35"/>
      <c r="B139" s="36"/>
      <c r="C139" s="225" t="s">
        <v>226</v>
      </c>
      <c r="D139" s="225" t="s">
        <v>193</v>
      </c>
      <c r="E139" s="226" t="s">
        <v>897</v>
      </c>
      <c r="F139" s="227" t="s">
        <v>898</v>
      </c>
      <c r="G139" s="228" t="s">
        <v>229</v>
      </c>
      <c r="H139" s="229">
        <v>34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273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2170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900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24.15" customHeight="1">
      <c r="A141" s="35"/>
      <c r="B141" s="36"/>
      <c r="C141" s="244" t="s">
        <v>233</v>
      </c>
      <c r="D141" s="244" t="s">
        <v>402</v>
      </c>
      <c r="E141" s="245" t="s">
        <v>901</v>
      </c>
      <c r="F141" s="246" t="s">
        <v>902</v>
      </c>
      <c r="G141" s="247" t="s">
        <v>229</v>
      </c>
      <c r="H141" s="248">
        <v>34</v>
      </c>
      <c r="I141" s="249"/>
      <c r="J141" s="250">
        <f>ROUND(I141*H141,2)</f>
        <v>0</v>
      </c>
      <c r="K141" s="251"/>
      <c r="L141" s="252"/>
      <c r="M141" s="253" t="s">
        <v>1</v>
      </c>
      <c r="N141" s="254" t="s">
        <v>47</v>
      </c>
      <c r="O141" s="89"/>
      <c r="P141" s="235">
        <f>O141*H141</f>
        <v>0</v>
      </c>
      <c r="Q141" s="235">
        <v>5.0000000000000002E-05</v>
      </c>
      <c r="R141" s="235">
        <f>Q141*H141</f>
        <v>0.0017000000000000001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353</v>
      </c>
      <c r="AT141" s="237" t="s">
        <v>402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273</v>
      </c>
      <c r="BM141" s="237" t="s">
        <v>2171</v>
      </c>
    </row>
    <row r="142" s="2" customFormat="1" ht="24.15" customHeight="1">
      <c r="A142" s="35"/>
      <c r="B142" s="36"/>
      <c r="C142" s="225" t="s">
        <v>238</v>
      </c>
      <c r="D142" s="225" t="s">
        <v>193</v>
      </c>
      <c r="E142" s="226" t="s">
        <v>904</v>
      </c>
      <c r="F142" s="227" t="s">
        <v>905</v>
      </c>
      <c r="G142" s="228" t="s">
        <v>229</v>
      </c>
      <c r="H142" s="229">
        <v>2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273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273</v>
      </c>
      <c r="BM142" s="237" t="s">
        <v>2172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907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24.15" customHeight="1">
      <c r="A144" s="35"/>
      <c r="B144" s="36"/>
      <c r="C144" s="244" t="s">
        <v>243</v>
      </c>
      <c r="D144" s="244" t="s">
        <v>402</v>
      </c>
      <c r="E144" s="245" t="s">
        <v>2173</v>
      </c>
      <c r="F144" s="246" t="s">
        <v>2174</v>
      </c>
      <c r="G144" s="247" t="s">
        <v>229</v>
      </c>
      <c r="H144" s="248">
        <v>2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0.00016000000000000001</v>
      </c>
      <c r="R144" s="235">
        <f>Q144*H144</f>
        <v>0.00032000000000000003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353</v>
      </c>
      <c r="AT144" s="237" t="s">
        <v>402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273</v>
      </c>
      <c r="BM144" s="237" t="s">
        <v>2175</v>
      </c>
    </row>
    <row r="145" s="2" customFormat="1" ht="24.15" customHeight="1">
      <c r="A145" s="35"/>
      <c r="B145" s="36"/>
      <c r="C145" s="244" t="s">
        <v>248</v>
      </c>
      <c r="D145" s="244" t="s">
        <v>402</v>
      </c>
      <c r="E145" s="245" t="s">
        <v>911</v>
      </c>
      <c r="F145" s="246" t="s">
        <v>912</v>
      </c>
      <c r="G145" s="247" t="s">
        <v>229</v>
      </c>
      <c r="H145" s="248">
        <v>4</v>
      </c>
      <c r="I145" s="249"/>
      <c r="J145" s="250">
        <f>ROUND(I145*H145,2)</f>
        <v>0</v>
      </c>
      <c r="K145" s="251"/>
      <c r="L145" s="252"/>
      <c r="M145" s="253" t="s">
        <v>1</v>
      </c>
      <c r="N145" s="254" t="s">
        <v>47</v>
      </c>
      <c r="O145" s="89"/>
      <c r="P145" s="235">
        <f>O145*H145</f>
        <v>0</v>
      </c>
      <c r="Q145" s="235">
        <v>1.0000000000000001E-05</v>
      </c>
      <c r="R145" s="235">
        <f>Q145*H145</f>
        <v>4.0000000000000003E-05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353</v>
      </c>
      <c r="AT145" s="237" t="s">
        <v>402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273</v>
      </c>
      <c r="BM145" s="237" t="s">
        <v>2176</v>
      </c>
    </row>
    <row r="146" s="2" customFormat="1">
      <c r="A146" s="35"/>
      <c r="B146" s="36"/>
      <c r="C146" s="37"/>
      <c r="D146" s="255" t="s">
        <v>568</v>
      </c>
      <c r="E146" s="37"/>
      <c r="F146" s="256" t="s">
        <v>2177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568</v>
      </c>
      <c r="AU146" s="14" t="s">
        <v>92</v>
      </c>
    </row>
    <row r="147" s="2" customFormat="1" ht="16.5" customHeight="1">
      <c r="A147" s="35"/>
      <c r="B147" s="36"/>
      <c r="C147" s="225" t="s">
        <v>8</v>
      </c>
      <c r="D147" s="225" t="s">
        <v>193</v>
      </c>
      <c r="E147" s="226" t="s">
        <v>914</v>
      </c>
      <c r="F147" s="227" t="s">
        <v>915</v>
      </c>
      <c r="G147" s="228" t="s">
        <v>229</v>
      </c>
      <c r="H147" s="229">
        <v>5</v>
      </c>
      <c r="I147" s="230"/>
      <c r="J147" s="231">
        <f>ROUND(I147*H147,2)</f>
        <v>0</v>
      </c>
      <c r="K147" s="232"/>
      <c r="L147" s="41"/>
      <c r="M147" s="233" t="s">
        <v>1</v>
      </c>
      <c r="N147" s="234" t="s">
        <v>47</v>
      </c>
      <c r="O147" s="89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273</v>
      </c>
      <c r="AT147" s="237" t="s">
        <v>193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273</v>
      </c>
      <c r="BM147" s="237" t="s">
        <v>2178</v>
      </c>
    </row>
    <row r="148" s="2" customFormat="1">
      <c r="A148" s="35"/>
      <c r="B148" s="36"/>
      <c r="C148" s="37"/>
      <c r="D148" s="239" t="s">
        <v>200</v>
      </c>
      <c r="E148" s="37"/>
      <c r="F148" s="240" t="s">
        <v>917</v>
      </c>
      <c r="G148" s="37"/>
      <c r="H148" s="37"/>
      <c r="I148" s="241"/>
      <c r="J148" s="37"/>
      <c r="K148" s="37"/>
      <c r="L148" s="41"/>
      <c r="M148" s="242"/>
      <c r="N148" s="243"/>
      <c r="O148" s="89"/>
      <c r="P148" s="89"/>
      <c r="Q148" s="89"/>
      <c r="R148" s="89"/>
      <c r="S148" s="89"/>
      <c r="T148" s="90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200</v>
      </c>
      <c r="AU148" s="14" t="s">
        <v>92</v>
      </c>
    </row>
    <row r="149" s="2" customFormat="1" ht="24.15" customHeight="1">
      <c r="A149" s="35"/>
      <c r="B149" s="36"/>
      <c r="C149" s="244" t="s">
        <v>257</v>
      </c>
      <c r="D149" s="244" t="s">
        <v>402</v>
      </c>
      <c r="E149" s="245" t="s">
        <v>918</v>
      </c>
      <c r="F149" s="246" t="s">
        <v>919</v>
      </c>
      <c r="G149" s="247" t="s">
        <v>229</v>
      </c>
      <c r="H149" s="248">
        <v>5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47</v>
      </c>
      <c r="O149" s="89"/>
      <c r="P149" s="235">
        <f>O149*H149</f>
        <v>0</v>
      </c>
      <c r="Q149" s="235">
        <v>9.0000000000000006E-05</v>
      </c>
      <c r="R149" s="235">
        <f>Q149*H149</f>
        <v>0.00045000000000000004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353</v>
      </c>
      <c r="AT149" s="237" t="s">
        <v>402</v>
      </c>
      <c r="AU149" s="237" t="s">
        <v>92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273</v>
      </c>
      <c r="BM149" s="237" t="s">
        <v>2179</v>
      </c>
    </row>
    <row r="150" s="2" customFormat="1" ht="33" customHeight="1">
      <c r="A150" s="35"/>
      <c r="B150" s="36"/>
      <c r="C150" s="225" t="s">
        <v>262</v>
      </c>
      <c r="D150" s="225" t="s">
        <v>193</v>
      </c>
      <c r="E150" s="226" t="s">
        <v>921</v>
      </c>
      <c r="F150" s="227" t="s">
        <v>922</v>
      </c>
      <c r="G150" s="228" t="s">
        <v>265</v>
      </c>
      <c r="H150" s="229">
        <v>20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273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2180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924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24.15" customHeight="1">
      <c r="A152" s="35"/>
      <c r="B152" s="36"/>
      <c r="C152" s="244" t="s">
        <v>268</v>
      </c>
      <c r="D152" s="244" t="s">
        <v>402</v>
      </c>
      <c r="E152" s="245" t="s">
        <v>928</v>
      </c>
      <c r="F152" s="246" t="s">
        <v>929</v>
      </c>
      <c r="G152" s="247" t="s">
        <v>265</v>
      </c>
      <c r="H152" s="248">
        <v>11.5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6.9999999999999994E-05</v>
      </c>
      <c r="R152" s="235">
        <f>Q152*H152</f>
        <v>0.00080499999999999994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2181</v>
      </c>
    </row>
    <row r="153" s="2" customFormat="1">
      <c r="A153" s="35"/>
      <c r="B153" s="36"/>
      <c r="C153" s="37"/>
      <c r="D153" s="255" t="s">
        <v>568</v>
      </c>
      <c r="E153" s="37"/>
      <c r="F153" s="256" t="s">
        <v>2182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568</v>
      </c>
      <c r="AU153" s="14" t="s">
        <v>92</v>
      </c>
    </row>
    <row r="154" s="2" customFormat="1" ht="24.15" customHeight="1">
      <c r="A154" s="35"/>
      <c r="B154" s="36"/>
      <c r="C154" s="244" t="s">
        <v>273</v>
      </c>
      <c r="D154" s="244" t="s">
        <v>402</v>
      </c>
      <c r="E154" s="245" t="s">
        <v>925</v>
      </c>
      <c r="F154" s="246" t="s">
        <v>926</v>
      </c>
      <c r="G154" s="247" t="s">
        <v>265</v>
      </c>
      <c r="H154" s="248">
        <v>11.5</v>
      </c>
      <c r="I154" s="249"/>
      <c r="J154" s="250">
        <f>ROUND(I154*H154,2)</f>
        <v>0</v>
      </c>
      <c r="K154" s="251"/>
      <c r="L154" s="252"/>
      <c r="M154" s="253" t="s">
        <v>1</v>
      </c>
      <c r="N154" s="254" t="s">
        <v>47</v>
      </c>
      <c r="O154" s="89"/>
      <c r="P154" s="235">
        <f>O154*H154</f>
        <v>0</v>
      </c>
      <c r="Q154" s="235">
        <v>5.0000000000000002E-05</v>
      </c>
      <c r="R154" s="235">
        <f>Q154*H154</f>
        <v>0.00057499999999999999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353</v>
      </c>
      <c r="AT154" s="237" t="s">
        <v>402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273</v>
      </c>
      <c r="BM154" s="237" t="s">
        <v>2183</v>
      </c>
    </row>
    <row r="155" s="2" customFormat="1" ht="24.15" customHeight="1">
      <c r="A155" s="35"/>
      <c r="B155" s="36"/>
      <c r="C155" s="225" t="s">
        <v>279</v>
      </c>
      <c r="D155" s="225" t="s">
        <v>193</v>
      </c>
      <c r="E155" s="226" t="s">
        <v>931</v>
      </c>
      <c r="F155" s="227" t="s">
        <v>932</v>
      </c>
      <c r="G155" s="228" t="s">
        <v>265</v>
      </c>
      <c r="H155" s="229">
        <v>4</v>
      </c>
      <c r="I155" s="230"/>
      <c r="J155" s="231">
        <f>ROUND(I155*H155,2)</f>
        <v>0</v>
      </c>
      <c r="K155" s="232"/>
      <c r="L155" s="41"/>
      <c r="M155" s="233" t="s">
        <v>1</v>
      </c>
      <c r="N155" s="234" t="s">
        <v>47</v>
      </c>
      <c r="O155" s="89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273</v>
      </c>
      <c r="AT155" s="237" t="s">
        <v>193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273</v>
      </c>
      <c r="BM155" s="237" t="s">
        <v>2184</v>
      </c>
    </row>
    <row r="156" s="2" customFormat="1">
      <c r="A156" s="35"/>
      <c r="B156" s="36"/>
      <c r="C156" s="37"/>
      <c r="D156" s="239" t="s">
        <v>200</v>
      </c>
      <c r="E156" s="37"/>
      <c r="F156" s="240" t="s">
        <v>934</v>
      </c>
      <c r="G156" s="37"/>
      <c r="H156" s="37"/>
      <c r="I156" s="241"/>
      <c r="J156" s="37"/>
      <c r="K156" s="37"/>
      <c r="L156" s="41"/>
      <c r="M156" s="242"/>
      <c r="N156" s="243"/>
      <c r="O156" s="89"/>
      <c r="P156" s="89"/>
      <c r="Q156" s="89"/>
      <c r="R156" s="89"/>
      <c r="S156" s="89"/>
      <c r="T156" s="90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200</v>
      </c>
      <c r="AU156" s="14" t="s">
        <v>92</v>
      </c>
    </row>
    <row r="157" s="2" customFormat="1" ht="24.15" customHeight="1">
      <c r="A157" s="35"/>
      <c r="B157" s="36"/>
      <c r="C157" s="244" t="s">
        <v>284</v>
      </c>
      <c r="D157" s="244" t="s">
        <v>402</v>
      </c>
      <c r="E157" s="245" t="s">
        <v>935</v>
      </c>
      <c r="F157" s="246" t="s">
        <v>936</v>
      </c>
      <c r="G157" s="247" t="s">
        <v>265</v>
      </c>
      <c r="H157" s="248">
        <v>1.1499999999999999</v>
      </c>
      <c r="I157" s="249"/>
      <c r="J157" s="250">
        <f>ROUND(I157*H157,2)</f>
        <v>0</v>
      </c>
      <c r="K157" s="251"/>
      <c r="L157" s="252"/>
      <c r="M157" s="253" t="s">
        <v>1</v>
      </c>
      <c r="N157" s="254" t="s">
        <v>47</v>
      </c>
      <c r="O157" s="89"/>
      <c r="P157" s="235">
        <f>O157*H157</f>
        <v>0</v>
      </c>
      <c r="Q157" s="235">
        <v>2.0000000000000002E-05</v>
      </c>
      <c r="R157" s="235">
        <f>Q157*H157</f>
        <v>2.3E-05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353</v>
      </c>
      <c r="AT157" s="237" t="s">
        <v>402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273</v>
      </c>
      <c r="BM157" s="237" t="s">
        <v>2185</v>
      </c>
    </row>
    <row r="158" s="2" customFormat="1" ht="24.15" customHeight="1">
      <c r="A158" s="35"/>
      <c r="B158" s="36"/>
      <c r="C158" s="244" t="s">
        <v>289</v>
      </c>
      <c r="D158" s="244" t="s">
        <v>402</v>
      </c>
      <c r="E158" s="245" t="s">
        <v>925</v>
      </c>
      <c r="F158" s="246" t="s">
        <v>926</v>
      </c>
      <c r="G158" s="247" t="s">
        <v>265</v>
      </c>
      <c r="H158" s="248">
        <v>1.1499999999999999</v>
      </c>
      <c r="I158" s="249"/>
      <c r="J158" s="250">
        <f>ROUND(I158*H158,2)</f>
        <v>0</v>
      </c>
      <c r="K158" s="251"/>
      <c r="L158" s="252"/>
      <c r="M158" s="253" t="s">
        <v>1</v>
      </c>
      <c r="N158" s="254" t="s">
        <v>47</v>
      </c>
      <c r="O158" s="89"/>
      <c r="P158" s="235">
        <f>O158*H158</f>
        <v>0</v>
      </c>
      <c r="Q158" s="235">
        <v>5.0000000000000002E-05</v>
      </c>
      <c r="R158" s="235">
        <f>Q158*H158</f>
        <v>5.7499999999999995E-05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353</v>
      </c>
      <c r="AT158" s="237" t="s">
        <v>402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273</v>
      </c>
      <c r="BM158" s="237" t="s">
        <v>2186</v>
      </c>
    </row>
    <row r="159" s="2" customFormat="1" ht="24.15" customHeight="1">
      <c r="A159" s="35"/>
      <c r="B159" s="36"/>
      <c r="C159" s="244" t="s">
        <v>294</v>
      </c>
      <c r="D159" s="244" t="s">
        <v>402</v>
      </c>
      <c r="E159" s="245" t="s">
        <v>928</v>
      </c>
      <c r="F159" s="246" t="s">
        <v>929</v>
      </c>
      <c r="G159" s="247" t="s">
        <v>265</v>
      </c>
      <c r="H159" s="248">
        <v>2.2999999999999998</v>
      </c>
      <c r="I159" s="249"/>
      <c r="J159" s="250">
        <f>ROUND(I159*H159,2)</f>
        <v>0</v>
      </c>
      <c r="K159" s="251"/>
      <c r="L159" s="252"/>
      <c r="M159" s="253" t="s">
        <v>1</v>
      </c>
      <c r="N159" s="254" t="s">
        <v>47</v>
      </c>
      <c r="O159" s="89"/>
      <c r="P159" s="235">
        <f>O159*H159</f>
        <v>0</v>
      </c>
      <c r="Q159" s="235">
        <v>6.9999999999999994E-05</v>
      </c>
      <c r="R159" s="235">
        <f>Q159*H159</f>
        <v>0.00016099999999999998</v>
      </c>
      <c r="S159" s="235">
        <v>0</v>
      </c>
      <c r="T159" s="23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7" t="s">
        <v>353</v>
      </c>
      <c r="AT159" s="237" t="s">
        <v>402</v>
      </c>
      <c r="AU159" s="237" t="s">
        <v>92</v>
      </c>
      <c r="AY159" s="14" t="s">
        <v>190</v>
      </c>
      <c r="BE159" s="238">
        <f>IF(N159="základní",J159,0)</f>
        <v>0</v>
      </c>
      <c r="BF159" s="238">
        <f>IF(N159="snížená",J159,0)</f>
        <v>0</v>
      </c>
      <c r="BG159" s="238">
        <f>IF(N159="zákl. přenesená",J159,0)</f>
        <v>0</v>
      </c>
      <c r="BH159" s="238">
        <f>IF(N159="sníž. přenesená",J159,0)</f>
        <v>0</v>
      </c>
      <c r="BI159" s="238">
        <f>IF(N159="nulová",J159,0)</f>
        <v>0</v>
      </c>
      <c r="BJ159" s="14" t="s">
        <v>198</v>
      </c>
      <c r="BK159" s="238">
        <f>ROUND(I159*H159,2)</f>
        <v>0</v>
      </c>
      <c r="BL159" s="14" t="s">
        <v>273</v>
      </c>
      <c r="BM159" s="237" t="s">
        <v>2187</v>
      </c>
    </row>
    <row r="160" s="2" customFormat="1" ht="24.15" customHeight="1">
      <c r="A160" s="35"/>
      <c r="B160" s="36"/>
      <c r="C160" s="225" t="s">
        <v>7</v>
      </c>
      <c r="D160" s="225" t="s">
        <v>193</v>
      </c>
      <c r="E160" s="226" t="s">
        <v>940</v>
      </c>
      <c r="F160" s="227" t="s">
        <v>941</v>
      </c>
      <c r="G160" s="228" t="s">
        <v>265</v>
      </c>
      <c r="H160" s="229">
        <v>2</v>
      </c>
      <c r="I160" s="230"/>
      <c r="J160" s="231">
        <f>ROUND(I160*H160,2)</f>
        <v>0</v>
      </c>
      <c r="K160" s="232"/>
      <c r="L160" s="41"/>
      <c r="M160" s="233" t="s">
        <v>1</v>
      </c>
      <c r="N160" s="234" t="s">
        <v>47</v>
      </c>
      <c r="O160" s="89"/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7" t="s">
        <v>273</v>
      </c>
      <c r="AT160" s="237" t="s">
        <v>193</v>
      </c>
      <c r="AU160" s="237" t="s">
        <v>92</v>
      </c>
      <c r="AY160" s="14" t="s">
        <v>190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4" t="s">
        <v>198</v>
      </c>
      <c r="BK160" s="238">
        <f>ROUND(I160*H160,2)</f>
        <v>0</v>
      </c>
      <c r="BL160" s="14" t="s">
        <v>273</v>
      </c>
      <c r="BM160" s="237" t="s">
        <v>2188</v>
      </c>
    </row>
    <row r="161" s="2" customFormat="1">
      <c r="A161" s="35"/>
      <c r="B161" s="36"/>
      <c r="C161" s="37"/>
      <c r="D161" s="239" t="s">
        <v>200</v>
      </c>
      <c r="E161" s="37"/>
      <c r="F161" s="240" t="s">
        <v>943</v>
      </c>
      <c r="G161" s="37"/>
      <c r="H161" s="37"/>
      <c r="I161" s="241"/>
      <c r="J161" s="37"/>
      <c r="K161" s="37"/>
      <c r="L161" s="41"/>
      <c r="M161" s="242"/>
      <c r="N161" s="243"/>
      <c r="O161" s="89"/>
      <c r="P161" s="89"/>
      <c r="Q161" s="89"/>
      <c r="R161" s="89"/>
      <c r="S161" s="89"/>
      <c r="T161" s="90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200</v>
      </c>
      <c r="AU161" s="14" t="s">
        <v>92</v>
      </c>
    </row>
    <row r="162" s="2" customFormat="1" ht="33" customHeight="1">
      <c r="A162" s="35"/>
      <c r="B162" s="36"/>
      <c r="C162" s="244" t="s">
        <v>303</v>
      </c>
      <c r="D162" s="244" t="s">
        <v>402</v>
      </c>
      <c r="E162" s="245" t="s">
        <v>944</v>
      </c>
      <c r="F162" s="246" t="s">
        <v>945</v>
      </c>
      <c r="G162" s="247" t="s">
        <v>265</v>
      </c>
      <c r="H162" s="248">
        <v>2.2999999999999998</v>
      </c>
      <c r="I162" s="249"/>
      <c r="J162" s="250">
        <f>ROUND(I162*H162,2)</f>
        <v>0</v>
      </c>
      <c r="K162" s="251"/>
      <c r="L162" s="252"/>
      <c r="M162" s="253" t="s">
        <v>1</v>
      </c>
      <c r="N162" s="254" t="s">
        <v>47</v>
      </c>
      <c r="O162" s="89"/>
      <c r="P162" s="235">
        <f>O162*H162</f>
        <v>0</v>
      </c>
      <c r="Q162" s="235">
        <v>6.9999999999999994E-05</v>
      </c>
      <c r="R162" s="235">
        <f>Q162*H162</f>
        <v>0.00016099999999999998</v>
      </c>
      <c r="S162" s="235">
        <v>0</v>
      </c>
      <c r="T162" s="23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7" t="s">
        <v>353</v>
      </c>
      <c r="AT162" s="237" t="s">
        <v>402</v>
      </c>
      <c r="AU162" s="237" t="s">
        <v>92</v>
      </c>
      <c r="AY162" s="14" t="s">
        <v>190</v>
      </c>
      <c r="BE162" s="238">
        <f>IF(N162="základní",J162,0)</f>
        <v>0</v>
      </c>
      <c r="BF162" s="238">
        <f>IF(N162="snížená",J162,0)</f>
        <v>0</v>
      </c>
      <c r="BG162" s="238">
        <f>IF(N162="zákl. přenesená",J162,0)</f>
        <v>0</v>
      </c>
      <c r="BH162" s="238">
        <f>IF(N162="sníž. přenesená",J162,0)</f>
        <v>0</v>
      </c>
      <c r="BI162" s="238">
        <f>IF(N162="nulová",J162,0)</f>
        <v>0</v>
      </c>
      <c r="BJ162" s="14" t="s">
        <v>198</v>
      </c>
      <c r="BK162" s="238">
        <f>ROUND(I162*H162,2)</f>
        <v>0</v>
      </c>
      <c r="BL162" s="14" t="s">
        <v>273</v>
      </c>
      <c r="BM162" s="237" t="s">
        <v>2189</v>
      </c>
    </row>
    <row r="163" s="2" customFormat="1" ht="33" customHeight="1">
      <c r="A163" s="35"/>
      <c r="B163" s="36"/>
      <c r="C163" s="225" t="s">
        <v>308</v>
      </c>
      <c r="D163" s="225" t="s">
        <v>193</v>
      </c>
      <c r="E163" s="226" t="s">
        <v>947</v>
      </c>
      <c r="F163" s="227" t="s">
        <v>948</v>
      </c>
      <c r="G163" s="228" t="s">
        <v>265</v>
      </c>
      <c r="H163" s="229">
        <v>90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2190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950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44" t="s">
        <v>313</v>
      </c>
      <c r="D165" s="244" t="s">
        <v>402</v>
      </c>
      <c r="E165" s="245" t="s">
        <v>951</v>
      </c>
      <c r="F165" s="246" t="s">
        <v>952</v>
      </c>
      <c r="G165" s="247" t="s">
        <v>265</v>
      </c>
      <c r="H165" s="248">
        <v>103.5</v>
      </c>
      <c r="I165" s="249"/>
      <c r="J165" s="250">
        <f>ROUND(I165*H165,2)</f>
        <v>0</v>
      </c>
      <c r="K165" s="251"/>
      <c r="L165" s="252"/>
      <c r="M165" s="253" t="s">
        <v>1</v>
      </c>
      <c r="N165" s="254" t="s">
        <v>47</v>
      </c>
      <c r="O165" s="89"/>
      <c r="P165" s="235">
        <f>O165*H165</f>
        <v>0</v>
      </c>
      <c r="Q165" s="235">
        <v>0.00012</v>
      </c>
      <c r="R165" s="235">
        <f>Q165*H165</f>
        <v>0.012420000000000001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353</v>
      </c>
      <c r="AT165" s="237" t="s">
        <v>402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2191</v>
      </c>
    </row>
    <row r="166" s="2" customFormat="1">
      <c r="A166" s="35"/>
      <c r="B166" s="36"/>
      <c r="C166" s="37"/>
      <c r="D166" s="255" t="s">
        <v>568</v>
      </c>
      <c r="E166" s="37"/>
      <c r="F166" s="256" t="s">
        <v>2192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568</v>
      </c>
      <c r="AU166" s="14" t="s">
        <v>92</v>
      </c>
    </row>
    <row r="167" s="2" customFormat="1" ht="33" customHeight="1">
      <c r="A167" s="35"/>
      <c r="B167" s="36"/>
      <c r="C167" s="225" t="s">
        <v>318</v>
      </c>
      <c r="D167" s="225" t="s">
        <v>193</v>
      </c>
      <c r="E167" s="226" t="s">
        <v>954</v>
      </c>
      <c r="F167" s="227" t="s">
        <v>955</v>
      </c>
      <c r="G167" s="228" t="s">
        <v>265</v>
      </c>
      <c r="H167" s="229">
        <v>50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2193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957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323</v>
      </c>
      <c r="D169" s="244" t="s">
        <v>402</v>
      </c>
      <c r="E169" s="245" t="s">
        <v>958</v>
      </c>
      <c r="F169" s="246" t="s">
        <v>959</v>
      </c>
      <c r="G169" s="247" t="s">
        <v>265</v>
      </c>
      <c r="H169" s="248">
        <v>57.5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0.00017000000000000001</v>
      </c>
      <c r="R169" s="235">
        <f>Q169*H169</f>
        <v>0.0097750000000000007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353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2194</v>
      </c>
    </row>
    <row r="170" s="2" customFormat="1" ht="33" customHeight="1">
      <c r="A170" s="35"/>
      <c r="B170" s="36"/>
      <c r="C170" s="225" t="s">
        <v>328</v>
      </c>
      <c r="D170" s="225" t="s">
        <v>193</v>
      </c>
      <c r="E170" s="226" t="s">
        <v>961</v>
      </c>
      <c r="F170" s="227" t="s">
        <v>962</v>
      </c>
      <c r="G170" s="228" t="s">
        <v>265</v>
      </c>
      <c r="H170" s="229">
        <v>17</v>
      </c>
      <c r="I170" s="230"/>
      <c r="J170" s="231">
        <f>ROUND(I170*H170,2)</f>
        <v>0</v>
      </c>
      <c r="K170" s="232"/>
      <c r="L170" s="41"/>
      <c r="M170" s="233" t="s">
        <v>1</v>
      </c>
      <c r="N170" s="234" t="s">
        <v>47</v>
      </c>
      <c r="O170" s="89"/>
      <c r="P170" s="235">
        <f>O170*H170</f>
        <v>0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273</v>
      </c>
      <c r="AT170" s="237" t="s">
        <v>193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273</v>
      </c>
      <c r="BM170" s="237" t="s">
        <v>2195</v>
      </c>
    </row>
    <row r="171" s="2" customFormat="1">
      <c r="A171" s="35"/>
      <c r="B171" s="36"/>
      <c r="C171" s="37"/>
      <c r="D171" s="239" t="s">
        <v>200</v>
      </c>
      <c r="E171" s="37"/>
      <c r="F171" s="240" t="s">
        <v>964</v>
      </c>
      <c r="G171" s="37"/>
      <c r="H171" s="37"/>
      <c r="I171" s="241"/>
      <c r="J171" s="37"/>
      <c r="K171" s="37"/>
      <c r="L171" s="41"/>
      <c r="M171" s="242"/>
      <c r="N171" s="243"/>
      <c r="O171" s="89"/>
      <c r="P171" s="89"/>
      <c r="Q171" s="89"/>
      <c r="R171" s="89"/>
      <c r="S171" s="89"/>
      <c r="T171" s="90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200</v>
      </c>
      <c r="AU171" s="14" t="s">
        <v>92</v>
      </c>
    </row>
    <row r="172" s="2" customFormat="1" ht="24.15" customHeight="1">
      <c r="A172" s="35"/>
      <c r="B172" s="36"/>
      <c r="C172" s="244" t="s">
        <v>333</v>
      </c>
      <c r="D172" s="244" t="s">
        <v>402</v>
      </c>
      <c r="E172" s="245" t="s">
        <v>965</v>
      </c>
      <c r="F172" s="246" t="s">
        <v>966</v>
      </c>
      <c r="G172" s="247" t="s">
        <v>265</v>
      </c>
      <c r="H172" s="248">
        <v>19.550000000000001</v>
      </c>
      <c r="I172" s="249"/>
      <c r="J172" s="250">
        <f>ROUND(I172*H172,2)</f>
        <v>0</v>
      </c>
      <c r="K172" s="251"/>
      <c r="L172" s="252"/>
      <c r="M172" s="253" t="s">
        <v>1</v>
      </c>
      <c r="N172" s="254" t="s">
        <v>47</v>
      </c>
      <c r="O172" s="89"/>
      <c r="P172" s="235">
        <f>O172*H172</f>
        <v>0</v>
      </c>
      <c r="Q172" s="235">
        <v>0.00016000000000000001</v>
      </c>
      <c r="R172" s="235">
        <f>Q172*H172</f>
        <v>0.0031280000000000006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353</v>
      </c>
      <c r="AT172" s="237" t="s">
        <v>402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273</v>
      </c>
      <c r="BM172" s="237" t="s">
        <v>2196</v>
      </c>
    </row>
    <row r="173" s="2" customFormat="1">
      <c r="A173" s="35"/>
      <c r="B173" s="36"/>
      <c r="C173" s="37"/>
      <c r="D173" s="255" t="s">
        <v>568</v>
      </c>
      <c r="E173" s="37"/>
      <c r="F173" s="256" t="s">
        <v>2197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568</v>
      </c>
      <c r="AU173" s="14" t="s">
        <v>92</v>
      </c>
    </row>
    <row r="174" s="2" customFormat="1" ht="33" customHeight="1">
      <c r="A174" s="35"/>
      <c r="B174" s="36"/>
      <c r="C174" s="225" t="s">
        <v>338</v>
      </c>
      <c r="D174" s="225" t="s">
        <v>193</v>
      </c>
      <c r="E174" s="226" t="s">
        <v>968</v>
      </c>
      <c r="F174" s="227" t="s">
        <v>969</v>
      </c>
      <c r="G174" s="228" t="s">
        <v>265</v>
      </c>
      <c r="H174" s="229">
        <v>10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</v>
      </c>
      <c r="R174" s="235">
        <f>Q174*H174</f>
        <v>0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2198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971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44" t="s">
        <v>343</v>
      </c>
      <c r="D176" s="244" t="s">
        <v>402</v>
      </c>
      <c r="E176" s="245" t="s">
        <v>972</v>
      </c>
      <c r="F176" s="246" t="s">
        <v>973</v>
      </c>
      <c r="G176" s="247" t="s">
        <v>265</v>
      </c>
      <c r="H176" s="248">
        <v>11.5</v>
      </c>
      <c r="I176" s="249"/>
      <c r="J176" s="250">
        <f>ROUND(I176*H176,2)</f>
        <v>0</v>
      </c>
      <c r="K176" s="251"/>
      <c r="L176" s="252"/>
      <c r="M176" s="253" t="s">
        <v>1</v>
      </c>
      <c r="N176" s="254" t="s">
        <v>47</v>
      </c>
      <c r="O176" s="89"/>
      <c r="P176" s="235">
        <f>O176*H176</f>
        <v>0</v>
      </c>
      <c r="Q176" s="235">
        <v>0.00052999999999999998</v>
      </c>
      <c r="R176" s="235">
        <f>Q176*H176</f>
        <v>0.0060949999999999997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353</v>
      </c>
      <c r="AT176" s="237" t="s">
        <v>402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2199</v>
      </c>
    </row>
    <row r="177" s="2" customFormat="1" ht="24.15" customHeight="1">
      <c r="A177" s="35"/>
      <c r="B177" s="36"/>
      <c r="C177" s="225" t="s">
        <v>348</v>
      </c>
      <c r="D177" s="225" t="s">
        <v>193</v>
      </c>
      <c r="E177" s="226" t="s">
        <v>975</v>
      </c>
      <c r="F177" s="227" t="s">
        <v>976</v>
      </c>
      <c r="G177" s="228" t="s">
        <v>265</v>
      </c>
      <c r="H177" s="229">
        <v>40</v>
      </c>
      <c r="I177" s="230"/>
      <c r="J177" s="231">
        <f>ROUND(I177*H177,2)</f>
        <v>0</v>
      </c>
      <c r="K177" s="232"/>
      <c r="L177" s="41"/>
      <c r="M177" s="233" t="s">
        <v>1</v>
      </c>
      <c r="N177" s="234" t="s">
        <v>47</v>
      </c>
      <c r="O177" s="89"/>
      <c r="P177" s="235">
        <f>O177*H177</f>
        <v>0</v>
      </c>
      <c r="Q177" s="235">
        <v>0</v>
      </c>
      <c r="R177" s="235">
        <f>Q177*H177</f>
        <v>0</v>
      </c>
      <c r="S177" s="235">
        <v>0</v>
      </c>
      <c r="T177" s="23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7" t="s">
        <v>273</v>
      </c>
      <c r="AT177" s="237" t="s">
        <v>193</v>
      </c>
      <c r="AU177" s="237" t="s">
        <v>92</v>
      </c>
      <c r="AY177" s="14" t="s">
        <v>190</v>
      </c>
      <c r="BE177" s="238">
        <f>IF(N177="základní",J177,0)</f>
        <v>0</v>
      </c>
      <c r="BF177" s="238">
        <f>IF(N177="snížená",J177,0)</f>
        <v>0</v>
      </c>
      <c r="BG177" s="238">
        <f>IF(N177="zákl. přenesená",J177,0)</f>
        <v>0</v>
      </c>
      <c r="BH177" s="238">
        <f>IF(N177="sníž. přenesená",J177,0)</f>
        <v>0</v>
      </c>
      <c r="BI177" s="238">
        <f>IF(N177="nulová",J177,0)</f>
        <v>0</v>
      </c>
      <c r="BJ177" s="14" t="s">
        <v>198</v>
      </c>
      <c r="BK177" s="238">
        <f>ROUND(I177*H177,2)</f>
        <v>0</v>
      </c>
      <c r="BL177" s="14" t="s">
        <v>273</v>
      </c>
      <c r="BM177" s="237" t="s">
        <v>2200</v>
      </c>
    </row>
    <row r="178" s="2" customFormat="1">
      <c r="A178" s="35"/>
      <c r="B178" s="36"/>
      <c r="C178" s="37"/>
      <c r="D178" s="239" t="s">
        <v>200</v>
      </c>
      <c r="E178" s="37"/>
      <c r="F178" s="240" t="s">
        <v>978</v>
      </c>
      <c r="G178" s="37"/>
      <c r="H178" s="37"/>
      <c r="I178" s="241"/>
      <c r="J178" s="37"/>
      <c r="K178" s="37"/>
      <c r="L178" s="41"/>
      <c r="M178" s="242"/>
      <c r="N178" s="243"/>
      <c r="O178" s="89"/>
      <c r="P178" s="89"/>
      <c r="Q178" s="89"/>
      <c r="R178" s="89"/>
      <c r="S178" s="89"/>
      <c r="T178" s="90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200</v>
      </c>
      <c r="AU178" s="14" t="s">
        <v>92</v>
      </c>
    </row>
    <row r="179" s="2" customFormat="1" ht="49.05" customHeight="1">
      <c r="A179" s="35"/>
      <c r="B179" s="36"/>
      <c r="C179" s="244" t="s">
        <v>353</v>
      </c>
      <c r="D179" s="244" t="s">
        <v>402</v>
      </c>
      <c r="E179" s="245" t="s">
        <v>2201</v>
      </c>
      <c r="F179" s="246" t="s">
        <v>2202</v>
      </c>
      <c r="G179" s="247" t="s">
        <v>265</v>
      </c>
      <c r="H179" s="248">
        <v>46</v>
      </c>
      <c r="I179" s="249"/>
      <c r="J179" s="250">
        <f>ROUND(I179*H179,2)</f>
        <v>0</v>
      </c>
      <c r="K179" s="251"/>
      <c r="L179" s="252"/>
      <c r="M179" s="253" t="s">
        <v>1</v>
      </c>
      <c r="N179" s="254" t="s">
        <v>47</v>
      </c>
      <c r="O179" s="89"/>
      <c r="P179" s="235">
        <f>O179*H179</f>
        <v>0</v>
      </c>
      <c r="Q179" s="235">
        <v>0.00014999999999999999</v>
      </c>
      <c r="R179" s="235">
        <f>Q179*H179</f>
        <v>0.006899999999999999</v>
      </c>
      <c r="S179" s="235">
        <v>0</v>
      </c>
      <c r="T179" s="23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353</v>
      </c>
      <c r="AT179" s="237" t="s">
        <v>402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2203</v>
      </c>
    </row>
    <row r="180" s="2" customFormat="1">
      <c r="A180" s="35"/>
      <c r="B180" s="36"/>
      <c r="C180" s="37"/>
      <c r="D180" s="255" t="s">
        <v>568</v>
      </c>
      <c r="E180" s="37"/>
      <c r="F180" s="256" t="s">
        <v>2204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568</v>
      </c>
      <c r="AU180" s="14" t="s">
        <v>92</v>
      </c>
    </row>
    <row r="181" s="2" customFormat="1" ht="24.15" customHeight="1">
      <c r="A181" s="35"/>
      <c r="B181" s="36"/>
      <c r="C181" s="225" t="s">
        <v>358</v>
      </c>
      <c r="D181" s="225" t="s">
        <v>193</v>
      </c>
      <c r="E181" s="226" t="s">
        <v>980</v>
      </c>
      <c r="F181" s="227" t="s">
        <v>981</v>
      </c>
      <c r="G181" s="228" t="s">
        <v>265</v>
      </c>
      <c r="H181" s="229">
        <v>10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47</v>
      </c>
      <c r="O181" s="89"/>
      <c r="P181" s="235">
        <f>O181*H181</f>
        <v>0</v>
      </c>
      <c r="Q181" s="235">
        <v>0</v>
      </c>
      <c r="R181" s="235">
        <f>Q181*H181</f>
        <v>0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273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2205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983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24.15" customHeight="1">
      <c r="A183" s="35"/>
      <c r="B183" s="36"/>
      <c r="C183" s="244" t="s">
        <v>365</v>
      </c>
      <c r="D183" s="244" t="s">
        <v>402</v>
      </c>
      <c r="E183" s="245" t="s">
        <v>984</v>
      </c>
      <c r="F183" s="246" t="s">
        <v>985</v>
      </c>
      <c r="G183" s="247" t="s">
        <v>265</v>
      </c>
      <c r="H183" s="248">
        <v>11.5</v>
      </c>
      <c r="I183" s="249"/>
      <c r="J183" s="250">
        <f>ROUND(I183*H183,2)</f>
        <v>0</v>
      </c>
      <c r="K183" s="251"/>
      <c r="L183" s="252"/>
      <c r="M183" s="253" t="s">
        <v>1</v>
      </c>
      <c r="N183" s="254" t="s">
        <v>47</v>
      </c>
      <c r="O183" s="89"/>
      <c r="P183" s="235">
        <f>O183*H183</f>
        <v>0</v>
      </c>
      <c r="Q183" s="235">
        <v>0.00025000000000000001</v>
      </c>
      <c r="R183" s="235">
        <f>Q183*H183</f>
        <v>0.002875</v>
      </c>
      <c r="S183" s="235">
        <v>0</v>
      </c>
      <c r="T183" s="23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353</v>
      </c>
      <c r="AT183" s="237" t="s">
        <v>402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273</v>
      </c>
      <c r="BM183" s="237" t="s">
        <v>2206</v>
      </c>
    </row>
    <row r="184" s="2" customFormat="1" ht="24.15" customHeight="1">
      <c r="A184" s="35"/>
      <c r="B184" s="36"/>
      <c r="C184" s="225" t="s">
        <v>370</v>
      </c>
      <c r="D184" s="225" t="s">
        <v>193</v>
      </c>
      <c r="E184" s="226" t="s">
        <v>987</v>
      </c>
      <c r="F184" s="227" t="s">
        <v>988</v>
      </c>
      <c r="G184" s="228" t="s">
        <v>265</v>
      </c>
      <c r="H184" s="229">
        <v>40</v>
      </c>
      <c r="I184" s="230"/>
      <c r="J184" s="231">
        <f>ROUND(I184*H184,2)</f>
        <v>0</v>
      </c>
      <c r="K184" s="232"/>
      <c r="L184" s="41"/>
      <c r="M184" s="233" t="s">
        <v>1</v>
      </c>
      <c r="N184" s="234" t="s">
        <v>47</v>
      </c>
      <c r="O184" s="89"/>
      <c r="P184" s="235">
        <f>O184*H184</f>
        <v>0</v>
      </c>
      <c r="Q184" s="235">
        <v>0</v>
      </c>
      <c r="R184" s="235">
        <f>Q184*H184</f>
        <v>0</v>
      </c>
      <c r="S184" s="235">
        <v>0</v>
      </c>
      <c r="T184" s="23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7" t="s">
        <v>273</v>
      </c>
      <c r="AT184" s="237" t="s">
        <v>193</v>
      </c>
      <c r="AU184" s="237" t="s">
        <v>92</v>
      </c>
      <c r="AY184" s="14" t="s">
        <v>190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4" t="s">
        <v>198</v>
      </c>
      <c r="BK184" s="238">
        <f>ROUND(I184*H184,2)</f>
        <v>0</v>
      </c>
      <c r="BL184" s="14" t="s">
        <v>273</v>
      </c>
      <c r="BM184" s="237" t="s">
        <v>2207</v>
      </c>
    </row>
    <row r="185" s="2" customFormat="1">
      <c r="A185" s="35"/>
      <c r="B185" s="36"/>
      <c r="C185" s="37"/>
      <c r="D185" s="239" t="s">
        <v>200</v>
      </c>
      <c r="E185" s="37"/>
      <c r="F185" s="240" t="s">
        <v>990</v>
      </c>
      <c r="G185" s="37"/>
      <c r="H185" s="37"/>
      <c r="I185" s="241"/>
      <c r="J185" s="37"/>
      <c r="K185" s="37"/>
      <c r="L185" s="41"/>
      <c r="M185" s="242"/>
      <c r="N185" s="243"/>
      <c r="O185" s="89"/>
      <c r="P185" s="89"/>
      <c r="Q185" s="89"/>
      <c r="R185" s="89"/>
      <c r="S185" s="89"/>
      <c r="T185" s="90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200</v>
      </c>
      <c r="AU185" s="14" t="s">
        <v>92</v>
      </c>
    </row>
    <row r="186" s="2" customFormat="1" ht="24.15" customHeight="1">
      <c r="A186" s="35"/>
      <c r="B186" s="36"/>
      <c r="C186" s="244" t="s">
        <v>375</v>
      </c>
      <c r="D186" s="244" t="s">
        <v>402</v>
      </c>
      <c r="E186" s="245" t="s">
        <v>951</v>
      </c>
      <c r="F186" s="246" t="s">
        <v>952</v>
      </c>
      <c r="G186" s="247" t="s">
        <v>265</v>
      </c>
      <c r="H186" s="248">
        <v>11.5</v>
      </c>
      <c r="I186" s="249"/>
      <c r="J186" s="250">
        <f>ROUND(I186*H186,2)</f>
        <v>0</v>
      </c>
      <c r="K186" s="251"/>
      <c r="L186" s="252"/>
      <c r="M186" s="253" t="s">
        <v>1</v>
      </c>
      <c r="N186" s="254" t="s">
        <v>47</v>
      </c>
      <c r="O186" s="89"/>
      <c r="P186" s="235">
        <f>O186*H186</f>
        <v>0</v>
      </c>
      <c r="Q186" s="235">
        <v>0.00012</v>
      </c>
      <c r="R186" s="235">
        <f>Q186*H186</f>
        <v>0.0013799999999999999</v>
      </c>
      <c r="S186" s="235">
        <v>0</v>
      </c>
      <c r="T186" s="23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7" t="s">
        <v>353</v>
      </c>
      <c r="AT186" s="237" t="s">
        <v>402</v>
      </c>
      <c r="AU186" s="237" t="s">
        <v>92</v>
      </c>
      <c r="AY186" s="14" t="s">
        <v>190</v>
      </c>
      <c r="BE186" s="238">
        <f>IF(N186="základní",J186,0)</f>
        <v>0</v>
      </c>
      <c r="BF186" s="238">
        <f>IF(N186="snížená",J186,0)</f>
        <v>0</v>
      </c>
      <c r="BG186" s="238">
        <f>IF(N186="zákl. přenesená",J186,0)</f>
        <v>0</v>
      </c>
      <c r="BH186" s="238">
        <f>IF(N186="sníž. přenesená",J186,0)</f>
        <v>0</v>
      </c>
      <c r="BI186" s="238">
        <f>IF(N186="nulová",J186,0)</f>
        <v>0</v>
      </c>
      <c r="BJ186" s="14" t="s">
        <v>198</v>
      </c>
      <c r="BK186" s="238">
        <f>ROUND(I186*H186,2)</f>
        <v>0</v>
      </c>
      <c r="BL186" s="14" t="s">
        <v>273</v>
      </c>
      <c r="BM186" s="237" t="s">
        <v>2208</v>
      </c>
    </row>
    <row r="187" s="2" customFormat="1" ht="24.15" customHeight="1">
      <c r="A187" s="35"/>
      <c r="B187" s="36"/>
      <c r="C187" s="244" t="s">
        <v>380</v>
      </c>
      <c r="D187" s="244" t="s">
        <v>402</v>
      </c>
      <c r="E187" s="245" t="s">
        <v>958</v>
      </c>
      <c r="F187" s="246" t="s">
        <v>959</v>
      </c>
      <c r="G187" s="247" t="s">
        <v>265</v>
      </c>
      <c r="H187" s="248">
        <v>34.5</v>
      </c>
      <c r="I187" s="249"/>
      <c r="J187" s="250">
        <f>ROUND(I187*H187,2)</f>
        <v>0</v>
      </c>
      <c r="K187" s="251"/>
      <c r="L187" s="252"/>
      <c r="M187" s="253" t="s">
        <v>1</v>
      </c>
      <c r="N187" s="254" t="s">
        <v>47</v>
      </c>
      <c r="O187" s="89"/>
      <c r="P187" s="235">
        <f>O187*H187</f>
        <v>0</v>
      </c>
      <c r="Q187" s="235">
        <v>0.00017000000000000001</v>
      </c>
      <c r="R187" s="235">
        <f>Q187*H187</f>
        <v>0.0058650000000000004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353</v>
      </c>
      <c r="AT187" s="237" t="s">
        <v>402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273</v>
      </c>
      <c r="BM187" s="237" t="s">
        <v>2209</v>
      </c>
    </row>
    <row r="188" s="2" customFormat="1" ht="24.15" customHeight="1">
      <c r="A188" s="35"/>
      <c r="B188" s="36"/>
      <c r="C188" s="225" t="s">
        <v>387</v>
      </c>
      <c r="D188" s="225" t="s">
        <v>193</v>
      </c>
      <c r="E188" s="226" t="s">
        <v>993</v>
      </c>
      <c r="F188" s="227" t="s">
        <v>994</v>
      </c>
      <c r="G188" s="228" t="s">
        <v>265</v>
      </c>
      <c r="H188" s="229">
        <v>40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273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273</v>
      </c>
      <c r="BM188" s="237" t="s">
        <v>2210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996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2" customFormat="1" ht="21.75" customHeight="1">
      <c r="A190" s="35"/>
      <c r="B190" s="36"/>
      <c r="C190" s="225" t="s">
        <v>396</v>
      </c>
      <c r="D190" s="225" t="s">
        <v>193</v>
      </c>
      <c r="E190" s="226" t="s">
        <v>997</v>
      </c>
      <c r="F190" s="227" t="s">
        <v>998</v>
      </c>
      <c r="G190" s="228" t="s">
        <v>229</v>
      </c>
      <c r="H190" s="229">
        <v>12</v>
      </c>
      <c r="I190" s="230"/>
      <c r="J190" s="231">
        <f>ROUND(I190*H190,2)</f>
        <v>0</v>
      </c>
      <c r="K190" s="232"/>
      <c r="L190" s="41"/>
      <c r="M190" s="233" t="s">
        <v>1</v>
      </c>
      <c r="N190" s="234" t="s">
        <v>47</v>
      </c>
      <c r="O190" s="89"/>
      <c r="P190" s="235">
        <f>O190*H190</f>
        <v>0</v>
      </c>
      <c r="Q190" s="235">
        <v>0</v>
      </c>
      <c r="R190" s="235">
        <f>Q190*H190</f>
        <v>0</v>
      </c>
      <c r="S190" s="235">
        <v>0</v>
      </c>
      <c r="T190" s="23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7" t="s">
        <v>273</v>
      </c>
      <c r="AT190" s="237" t="s">
        <v>193</v>
      </c>
      <c r="AU190" s="237" t="s">
        <v>92</v>
      </c>
      <c r="AY190" s="14" t="s">
        <v>190</v>
      </c>
      <c r="BE190" s="238">
        <f>IF(N190="základní",J190,0)</f>
        <v>0</v>
      </c>
      <c r="BF190" s="238">
        <f>IF(N190="snížená",J190,0)</f>
        <v>0</v>
      </c>
      <c r="BG190" s="238">
        <f>IF(N190="zákl. přenesená",J190,0)</f>
        <v>0</v>
      </c>
      <c r="BH190" s="238">
        <f>IF(N190="sníž. přenesená",J190,0)</f>
        <v>0</v>
      </c>
      <c r="BI190" s="238">
        <f>IF(N190="nulová",J190,0)</f>
        <v>0</v>
      </c>
      <c r="BJ190" s="14" t="s">
        <v>198</v>
      </c>
      <c r="BK190" s="238">
        <f>ROUND(I190*H190,2)</f>
        <v>0</v>
      </c>
      <c r="BL190" s="14" t="s">
        <v>273</v>
      </c>
      <c r="BM190" s="237" t="s">
        <v>2211</v>
      </c>
    </row>
    <row r="191" s="2" customFormat="1">
      <c r="A191" s="35"/>
      <c r="B191" s="36"/>
      <c r="C191" s="37"/>
      <c r="D191" s="239" t="s">
        <v>200</v>
      </c>
      <c r="E191" s="37"/>
      <c r="F191" s="240" t="s">
        <v>1000</v>
      </c>
      <c r="G191" s="37"/>
      <c r="H191" s="37"/>
      <c r="I191" s="241"/>
      <c r="J191" s="37"/>
      <c r="K191" s="37"/>
      <c r="L191" s="41"/>
      <c r="M191" s="242"/>
      <c r="N191" s="243"/>
      <c r="O191" s="89"/>
      <c r="P191" s="89"/>
      <c r="Q191" s="89"/>
      <c r="R191" s="89"/>
      <c r="S191" s="89"/>
      <c r="T191" s="90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4" t="s">
        <v>200</v>
      </c>
      <c r="AU191" s="14" t="s">
        <v>92</v>
      </c>
    </row>
    <row r="192" s="2" customFormat="1">
      <c r="A192" s="35"/>
      <c r="B192" s="36"/>
      <c r="C192" s="37"/>
      <c r="D192" s="255" t="s">
        <v>568</v>
      </c>
      <c r="E192" s="37"/>
      <c r="F192" s="256" t="s">
        <v>1001</v>
      </c>
      <c r="G192" s="37"/>
      <c r="H192" s="37"/>
      <c r="I192" s="241"/>
      <c r="J192" s="37"/>
      <c r="K192" s="37"/>
      <c r="L192" s="41"/>
      <c r="M192" s="242"/>
      <c r="N192" s="243"/>
      <c r="O192" s="89"/>
      <c r="P192" s="89"/>
      <c r="Q192" s="89"/>
      <c r="R192" s="89"/>
      <c r="S192" s="89"/>
      <c r="T192" s="90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568</v>
      </c>
      <c r="AU192" s="14" t="s">
        <v>92</v>
      </c>
    </row>
    <row r="193" s="2" customFormat="1" ht="21.75" customHeight="1">
      <c r="A193" s="35"/>
      <c r="B193" s="36"/>
      <c r="C193" s="225" t="s">
        <v>401</v>
      </c>
      <c r="D193" s="225" t="s">
        <v>193</v>
      </c>
      <c r="E193" s="226" t="s">
        <v>1002</v>
      </c>
      <c r="F193" s="227" t="s">
        <v>1003</v>
      </c>
      <c r="G193" s="228" t="s">
        <v>229</v>
      </c>
      <c r="H193" s="229">
        <v>6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47</v>
      </c>
      <c r="O193" s="89"/>
      <c r="P193" s="235">
        <f>O193*H193</f>
        <v>0</v>
      </c>
      <c r="Q193" s="235">
        <v>0</v>
      </c>
      <c r="R193" s="235">
        <f>Q193*H193</f>
        <v>0</v>
      </c>
      <c r="S193" s="235">
        <v>0</v>
      </c>
      <c r="T193" s="23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273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198</v>
      </c>
      <c r="BK193" s="238">
        <f>ROUND(I193*H193,2)</f>
        <v>0</v>
      </c>
      <c r="BL193" s="14" t="s">
        <v>273</v>
      </c>
      <c r="BM193" s="237" t="s">
        <v>2212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1005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 ht="21.75" customHeight="1">
      <c r="A195" s="35"/>
      <c r="B195" s="36"/>
      <c r="C195" s="225" t="s">
        <v>406</v>
      </c>
      <c r="D195" s="225" t="s">
        <v>193</v>
      </c>
      <c r="E195" s="226" t="s">
        <v>1006</v>
      </c>
      <c r="F195" s="227" t="s">
        <v>1007</v>
      </c>
      <c r="G195" s="228" t="s">
        <v>229</v>
      </c>
      <c r="H195" s="229">
        <v>2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47</v>
      </c>
      <c r="O195" s="89"/>
      <c r="P195" s="235">
        <f>O195*H195</f>
        <v>0</v>
      </c>
      <c r="Q195" s="235">
        <v>0</v>
      </c>
      <c r="R195" s="235">
        <f>Q195*H195</f>
        <v>0</v>
      </c>
      <c r="S195" s="235">
        <v>0</v>
      </c>
      <c r="T195" s="23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273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198</v>
      </c>
      <c r="BK195" s="238">
        <f>ROUND(I195*H195,2)</f>
        <v>0</v>
      </c>
      <c r="BL195" s="14" t="s">
        <v>273</v>
      </c>
      <c r="BM195" s="237" t="s">
        <v>2213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1009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2" customFormat="1" ht="24.15" customHeight="1">
      <c r="A197" s="35"/>
      <c r="B197" s="36"/>
      <c r="C197" s="225" t="s">
        <v>411</v>
      </c>
      <c r="D197" s="225" t="s">
        <v>193</v>
      </c>
      <c r="E197" s="226" t="s">
        <v>1010</v>
      </c>
      <c r="F197" s="227" t="s">
        <v>1011</v>
      </c>
      <c r="G197" s="228" t="s">
        <v>229</v>
      </c>
      <c r="H197" s="229">
        <v>12</v>
      </c>
      <c r="I197" s="230"/>
      <c r="J197" s="231">
        <f>ROUND(I197*H197,2)</f>
        <v>0</v>
      </c>
      <c r="K197" s="232"/>
      <c r="L197" s="41"/>
      <c r="M197" s="233" t="s">
        <v>1</v>
      </c>
      <c r="N197" s="234" t="s">
        <v>47</v>
      </c>
      <c r="O197" s="89"/>
      <c r="P197" s="235">
        <f>O197*H197</f>
        <v>0</v>
      </c>
      <c r="Q197" s="235">
        <v>0</v>
      </c>
      <c r="R197" s="235">
        <f>Q197*H197</f>
        <v>0</v>
      </c>
      <c r="S197" s="235">
        <v>0</v>
      </c>
      <c r="T197" s="23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273</v>
      </c>
      <c r="AT197" s="237" t="s">
        <v>193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273</v>
      </c>
      <c r="BM197" s="237" t="s">
        <v>2214</v>
      </c>
    </row>
    <row r="198" s="2" customFormat="1">
      <c r="A198" s="35"/>
      <c r="B198" s="36"/>
      <c r="C198" s="37"/>
      <c r="D198" s="239" t="s">
        <v>200</v>
      </c>
      <c r="E198" s="37"/>
      <c r="F198" s="240" t="s">
        <v>1013</v>
      </c>
      <c r="G198" s="37"/>
      <c r="H198" s="37"/>
      <c r="I198" s="241"/>
      <c r="J198" s="37"/>
      <c r="K198" s="37"/>
      <c r="L198" s="41"/>
      <c r="M198" s="242"/>
      <c r="N198" s="243"/>
      <c r="O198" s="89"/>
      <c r="P198" s="89"/>
      <c r="Q198" s="89"/>
      <c r="R198" s="89"/>
      <c r="S198" s="89"/>
      <c r="T198" s="90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4" t="s">
        <v>200</v>
      </c>
      <c r="AU198" s="14" t="s">
        <v>92</v>
      </c>
    </row>
    <row r="199" s="2" customFormat="1" ht="24.15" customHeight="1">
      <c r="A199" s="35"/>
      <c r="B199" s="36"/>
      <c r="C199" s="225" t="s">
        <v>415</v>
      </c>
      <c r="D199" s="225" t="s">
        <v>193</v>
      </c>
      <c r="E199" s="226" t="s">
        <v>1014</v>
      </c>
      <c r="F199" s="227" t="s">
        <v>1015</v>
      </c>
      <c r="G199" s="228" t="s">
        <v>229</v>
      </c>
      <c r="H199" s="229">
        <v>2</v>
      </c>
      <c r="I199" s="230"/>
      <c r="J199" s="231">
        <f>ROUND(I199*H199,2)</f>
        <v>0</v>
      </c>
      <c r="K199" s="232"/>
      <c r="L199" s="41"/>
      <c r="M199" s="233" t="s">
        <v>1</v>
      </c>
      <c r="N199" s="234" t="s">
        <v>47</v>
      </c>
      <c r="O199" s="89"/>
      <c r="P199" s="235">
        <f>O199*H199</f>
        <v>0</v>
      </c>
      <c r="Q199" s="235">
        <v>0</v>
      </c>
      <c r="R199" s="235">
        <f>Q199*H199</f>
        <v>0</v>
      </c>
      <c r="S199" s="235">
        <v>0</v>
      </c>
      <c r="T199" s="23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273</v>
      </c>
      <c r="AT199" s="237" t="s">
        <v>193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273</v>
      </c>
      <c r="BM199" s="237" t="s">
        <v>2215</v>
      </c>
    </row>
    <row r="200" s="2" customFormat="1">
      <c r="A200" s="35"/>
      <c r="B200" s="36"/>
      <c r="C200" s="37"/>
      <c r="D200" s="239" t="s">
        <v>200</v>
      </c>
      <c r="E200" s="37"/>
      <c r="F200" s="240" t="s">
        <v>1017</v>
      </c>
      <c r="G200" s="37"/>
      <c r="H200" s="37"/>
      <c r="I200" s="241"/>
      <c r="J200" s="37"/>
      <c r="K200" s="37"/>
      <c r="L200" s="41"/>
      <c r="M200" s="242"/>
      <c r="N200" s="243"/>
      <c r="O200" s="89"/>
      <c r="P200" s="89"/>
      <c r="Q200" s="89"/>
      <c r="R200" s="89"/>
      <c r="S200" s="89"/>
      <c r="T200" s="90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4" t="s">
        <v>200</v>
      </c>
      <c r="AU200" s="14" t="s">
        <v>92</v>
      </c>
    </row>
    <row r="201" s="2" customFormat="1" ht="24.15" customHeight="1">
      <c r="A201" s="35"/>
      <c r="B201" s="36"/>
      <c r="C201" s="225" t="s">
        <v>419</v>
      </c>
      <c r="D201" s="225" t="s">
        <v>193</v>
      </c>
      <c r="E201" s="226" t="s">
        <v>2216</v>
      </c>
      <c r="F201" s="227" t="s">
        <v>2217</v>
      </c>
      <c r="G201" s="228" t="s">
        <v>229</v>
      </c>
      <c r="H201" s="229">
        <v>1</v>
      </c>
      <c r="I201" s="230"/>
      <c r="J201" s="231">
        <f>ROUND(I201*H201,2)</f>
        <v>0</v>
      </c>
      <c r="K201" s="232"/>
      <c r="L201" s="41"/>
      <c r="M201" s="233" t="s">
        <v>1</v>
      </c>
      <c r="N201" s="234" t="s">
        <v>47</v>
      </c>
      <c r="O201" s="89"/>
      <c r="P201" s="235">
        <f>O201*H201</f>
        <v>0</v>
      </c>
      <c r="Q201" s="235">
        <v>0</v>
      </c>
      <c r="R201" s="235">
        <f>Q201*H201</f>
        <v>0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273</v>
      </c>
      <c r="AT201" s="237" t="s">
        <v>193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273</v>
      </c>
      <c r="BM201" s="237" t="s">
        <v>2218</v>
      </c>
    </row>
    <row r="202" s="2" customFormat="1">
      <c r="A202" s="35"/>
      <c r="B202" s="36"/>
      <c r="C202" s="37"/>
      <c r="D202" s="239" t="s">
        <v>200</v>
      </c>
      <c r="E202" s="37"/>
      <c r="F202" s="240" t="s">
        <v>2219</v>
      </c>
      <c r="G202" s="37"/>
      <c r="H202" s="37"/>
      <c r="I202" s="241"/>
      <c r="J202" s="37"/>
      <c r="K202" s="37"/>
      <c r="L202" s="41"/>
      <c r="M202" s="242"/>
      <c r="N202" s="243"/>
      <c r="O202" s="89"/>
      <c r="P202" s="89"/>
      <c r="Q202" s="89"/>
      <c r="R202" s="89"/>
      <c r="S202" s="89"/>
      <c r="T202" s="90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200</v>
      </c>
      <c r="AU202" s="14" t="s">
        <v>92</v>
      </c>
    </row>
    <row r="203" s="2" customFormat="1" ht="24.15" customHeight="1">
      <c r="A203" s="35"/>
      <c r="B203" s="36"/>
      <c r="C203" s="225" t="s">
        <v>424</v>
      </c>
      <c r="D203" s="225" t="s">
        <v>193</v>
      </c>
      <c r="E203" s="226" t="s">
        <v>1022</v>
      </c>
      <c r="F203" s="227" t="s">
        <v>1023</v>
      </c>
      <c r="G203" s="228" t="s">
        <v>229</v>
      </c>
      <c r="H203" s="229">
        <v>1</v>
      </c>
      <c r="I203" s="230"/>
      <c r="J203" s="231">
        <f>ROUND(I203*H203,2)</f>
        <v>0</v>
      </c>
      <c r="K203" s="232"/>
      <c r="L203" s="41"/>
      <c r="M203" s="233" t="s">
        <v>1</v>
      </c>
      <c r="N203" s="234" t="s">
        <v>47</v>
      </c>
      <c r="O203" s="89"/>
      <c r="P203" s="235">
        <f>O203*H203</f>
        <v>0</v>
      </c>
      <c r="Q203" s="235">
        <v>0</v>
      </c>
      <c r="R203" s="235">
        <f>Q203*H203</f>
        <v>0</v>
      </c>
      <c r="S203" s="235">
        <v>0</v>
      </c>
      <c r="T203" s="23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7" t="s">
        <v>273</v>
      </c>
      <c r="AT203" s="237" t="s">
        <v>193</v>
      </c>
      <c r="AU203" s="237" t="s">
        <v>92</v>
      </c>
      <c r="AY203" s="14" t="s">
        <v>190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4" t="s">
        <v>198</v>
      </c>
      <c r="BK203" s="238">
        <f>ROUND(I203*H203,2)</f>
        <v>0</v>
      </c>
      <c r="BL203" s="14" t="s">
        <v>273</v>
      </c>
      <c r="BM203" s="237" t="s">
        <v>2220</v>
      </c>
    </row>
    <row r="204" s="2" customFormat="1">
      <c r="A204" s="35"/>
      <c r="B204" s="36"/>
      <c r="C204" s="37"/>
      <c r="D204" s="239" t="s">
        <v>200</v>
      </c>
      <c r="E204" s="37"/>
      <c r="F204" s="240" t="s">
        <v>1025</v>
      </c>
      <c r="G204" s="37"/>
      <c r="H204" s="37"/>
      <c r="I204" s="241"/>
      <c r="J204" s="37"/>
      <c r="K204" s="37"/>
      <c r="L204" s="41"/>
      <c r="M204" s="242"/>
      <c r="N204" s="243"/>
      <c r="O204" s="89"/>
      <c r="P204" s="89"/>
      <c r="Q204" s="89"/>
      <c r="R204" s="89"/>
      <c r="S204" s="89"/>
      <c r="T204" s="90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4" t="s">
        <v>200</v>
      </c>
      <c r="AU204" s="14" t="s">
        <v>92</v>
      </c>
    </row>
    <row r="205" s="2" customFormat="1" ht="24.15" customHeight="1">
      <c r="A205" s="35"/>
      <c r="B205" s="36"/>
      <c r="C205" s="244" t="s">
        <v>428</v>
      </c>
      <c r="D205" s="244" t="s">
        <v>402</v>
      </c>
      <c r="E205" s="245" t="s">
        <v>1026</v>
      </c>
      <c r="F205" s="246" t="s">
        <v>1027</v>
      </c>
      <c r="G205" s="247" t="s">
        <v>229</v>
      </c>
      <c r="H205" s="248">
        <v>1</v>
      </c>
      <c r="I205" s="249"/>
      <c r="J205" s="250">
        <f>ROUND(I205*H205,2)</f>
        <v>0</v>
      </c>
      <c r="K205" s="251"/>
      <c r="L205" s="252"/>
      <c r="M205" s="253" t="s">
        <v>1</v>
      </c>
      <c r="N205" s="254" t="s">
        <v>47</v>
      </c>
      <c r="O205" s="89"/>
      <c r="P205" s="235">
        <f>O205*H205</f>
        <v>0</v>
      </c>
      <c r="Q205" s="235">
        <v>0.0035000000000000001</v>
      </c>
      <c r="R205" s="235">
        <f>Q205*H205</f>
        <v>0.0035000000000000001</v>
      </c>
      <c r="S205" s="235">
        <v>0</v>
      </c>
      <c r="T205" s="23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7" t="s">
        <v>353</v>
      </c>
      <c r="AT205" s="237" t="s">
        <v>402</v>
      </c>
      <c r="AU205" s="237" t="s">
        <v>92</v>
      </c>
      <c r="AY205" s="14" t="s">
        <v>190</v>
      </c>
      <c r="BE205" s="238">
        <f>IF(N205="základní",J205,0)</f>
        <v>0</v>
      </c>
      <c r="BF205" s="238">
        <f>IF(N205="snížená",J205,0)</f>
        <v>0</v>
      </c>
      <c r="BG205" s="238">
        <f>IF(N205="zákl. přenesená",J205,0)</f>
        <v>0</v>
      </c>
      <c r="BH205" s="238">
        <f>IF(N205="sníž. přenesená",J205,0)</f>
        <v>0</v>
      </c>
      <c r="BI205" s="238">
        <f>IF(N205="nulová",J205,0)</f>
        <v>0</v>
      </c>
      <c r="BJ205" s="14" t="s">
        <v>198</v>
      </c>
      <c r="BK205" s="238">
        <f>ROUND(I205*H205,2)</f>
        <v>0</v>
      </c>
      <c r="BL205" s="14" t="s">
        <v>273</v>
      </c>
      <c r="BM205" s="237" t="s">
        <v>2221</v>
      </c>
    </row>
    <row r="206" s="2" customFormat="1" ht="24.15" customHeight="1">
      <c r="A206" s="35"/>
      <c r="B206" s="36"/>
      <c r="C206" s="225" t="s">
        <v>435</v>
      </c>
      <c r="D206" s="225" t="s">
        <v>193</v>
      </c>
      <c r="E206" s="226" t="s">
        <v>1029</v>
      </c>
      <c r="F206" s="227" t="s">
        <v>1030</v>
      </c>
      <c r="G206" s="228" t="s">
        <v>229</v>
      </c>
      <c r="H206" s="229">
        <v>12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</v>
      </c>
      <c r="R206" s="235">
        <f>Q206*H206</f>
        <v>0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2222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1032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2" customFormat="1" ht="24.15" customHeight="1">
      <c r="A208" s="35"/>
      <c r="B208" s="36"/>
      <c r="C208" s="244" t="s">
        <v>442</v>
      </c>
      <c r="D208" s="244" t="s">
        <v>402</v>
      </c>
      <c r="E208" s="245" t="s">
        <v>1033</v>
      </c>
      <c r="F208" s="246" t="s">
        <v>1034</v>
      </c>
      <c r="G208" s="247" t="s">
        <v>229</v>
      </c>
      <c r="H208" s="248">
        <v>12</v>
      </c>
      <c r="I208" s="249"/>
      <c r="J208" s="250">
        <f>ROUND(I208*H208,2)</f>
        <v>0</v>
      </c>
      <c r="K208" s="251"/>
      <c r="L208" s="252"/>
      <c r="M208" s="253" t="s">
        <v>1</v>
      </c>
      <c r="N208" s="254" t="s">
        <v>47</v>
      </c>
      <c r="O208" s="89"/>
      <c r="P208" s="235">
        <f>O208*H208</f>
        <v>0</v>
      </c>
      <c r="Q208" s="235">
        <v>2.0000000000000002E-05</v>
      </c>
      <c r="R208" s="235">
        <f>Q208*H208</f>
        <v>0.00024000000000000003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353</v>
      </c>
      <c r="AT208" s="237" t="s">
        <v>402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2223</v>
      </c>
    </row>
    <row r="209" s="2" customFormat="1" ht="24.15" customHeight="1">
      <c r="A209" s="35"/>
      <c r="B209" s="36"/>
      <c r="C209" s="225" t="s">
        <v>447</v>
      </c>
      <c r="D209" s="225" t="s">
        <v>193</v>
      </c>
      <c r="E209" s="226" t="s">
        <v>1036</v>
      </c>
      <c r="F209" s="227" t="s">
        <v>1037</v>
      </c>
      <c r="G209" s="228" t="s">
        <v>229</v>
      </c>
      <c r="H209" s="229">
        <v>3</v>
      </c>
      <c r="I209" s="230"/>
      <c r="J209" s="231">
        <f>ROUND(I209*H209,2)</f>
        <v>0</v>
      </c>
      <c r="K209" s="232"/>
      <c r="L209" s="41"/>
      <c r="M209" s="233" t="s">
        <v>1</v>
      </c>
      <c r="N209" s="234" t="s">
        <v>47</v>
      </c>
      <c r="O209" s="89"/>
      <c r="P209" s="235">
        <f>O209*H209</f>
        <v>0</v>
      </c>
      <c r="Q209" s="235">
        <v>0</v>
      </c>
      <c r="R209" s="235">
        <f>Q209*H209</f>
        <v>0</v>
      </c>
      <c r="S209" s="235">
        <v>0</v>
      </c>
      <c r="T209" s="23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273</v>
      </c>
      <c r="AT209" s="237" t="s">
        <v>193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2224</v>
      </c>
    </row>
    <row r="210" s="2" customFormat="1">
      <c r="A210" s="35"/>
      <c r="B210" s="36"/>
      <c r="C210" s="37"/>
      <c r="D210" s="239" t="s">
        <v>200</v>
      </c>
      <c r="E210" s="37"/>
      <c r="F210" s="240" t="s">
        <v>1039</v>
      </c>
      <c r="G210" s="37"/>
      <c r="H210" s="37"/>
      <c r="I210" s="241"/>
      <c r="J210" s="37"/>
      <c r="K210" s="37"/>
      <c r="L210" s="41"/>
      <c r="M210" s="242"/>
      <c r="N210" s="243"/>
      <c r="O210" s="89"/>
      <c r="P210" s="89"/>
      <c r="Q210" s="89"/>
      <c r="R210" s="89"/>
      <c r="S210" s="89"/>
      <c r="T210" s="90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4" t="s">
        <v>200</v>
      </c>
      <c r="AU210" s="14" t="s">
        <v>92</v>
      </c>
    </row>
    <row r="211" s="2" customFormat="1" ht="24.15" customHeight="1">
      <c r="A211" s="35"/>
      <c r="B211" s="36"/>
      <c r="C211" s="244" t="s">
        <v>452</v>
      </c>
      <c r="D211" s="244" t="s">
        <v>402</v>
      </c>
      <c r="E211" s="245" t="s">
        <v>1040</v>
      </c>
      <c r="F211" s="246" t="s">
        <v>1041</v>
      </c>
      <c r="G211" s="247" t="s">
        <v>229</v>
      </c>
      <c r="H211" s="248">
        <v>3</v>
      </c>
      <c r="I211" s="249"/>
      <c r="J211" s="250">
        <f>ROUND(I211*H211,2)</f>
        <v>0</v>
      </c>
      <c r="K211" s="251"/>
      <c r="L211" s="252"/>
      <c r="M211" s="253" t="s">
        <v>1</v>
      </c>
      <c r="N211" s="254" t="s">
        <v>47</v>
      </c>
      <c r="O211" s="89"/>
      <c r="P211" s="235">
        <f>O211*H211</f>
        <v>0</v>
      </c>
      <c r="Q211" s="235">
        <v>3.0000000000000001E-05</v>
      </c>
      <c r="R211" s="235">
        <f>Q211*H211</f>
        <v>9.0000000000000006E-05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353</v>
      </c>
      <c r="AT211" s="237" t="s">
        <v>402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2225</v>
      </c>
    </row>
    <row r="212" s="2" customFormat="1" ht="16.5" customHeight="1">
      <c r="A212" s="35"/>
      <c r="B212" s="36"/>
      <c r="C212" s="225" t="s">
        <v>457</v>
      </c>
      <c r="D212" s="225" t="s">
        <v>193</v>
      </c>
      <c r="E212" s="226" t="s">
        <v>1043</v>
      </c>
      <c r="F212" s="227" t="s">
        <v>1044</v>
      </c>
      <c r="G212" s="228" t="s">
        <v>229</v>
      </c>
      <c r="H212" s="229">
        <v>1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47</v>
      </c>
      <c r="O212" s="89"/>
      <c r="P212" s="235">
        <f>O212*H212</f>
        <v>0</v>
      </c>
      <c r="Q212" s="235">
        <v>0</v>
      </c>
      <c r="R212" s="235">
        <f>Q212*H212</f>
        <v>0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273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2226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1046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16.5" customHeight="1">
      <c r="A214" s="35"/>
      <c r="B214" s="36"/>
      <c r="C214" s="244" t="s">
        <v>462</v>
      </c>
      <c r="D214" s="244" t="s">
        <v>402</v>
      </c>
      <c r="E214" s="245" t="s">
        <v>1047</v>
      </c>
      <c r="F214" s="246" t="s">
        <v>1048</v>
      </c>
      <c r="G214" s="247" t="s">
        <v>229</v>
      </c>
      <c r="H214" s="248">
        <v>1</v>
      </c>
      <c r="I214" s="249"/>
      <c r="J214" s="250">
        <f>ROUND(I214*H214,2)</f>
        <v>0</v>
      </c>
      <c r="K214" s="251"/>
      <c r="L214" s="252"/>
      <c r="M214" s="253" t="s">
        <v>1</v>
      </c>
      <c r="N214" s="254" t="s">
        <v>47</v>
      </c>
      <c r="O214" s="89"/>
      <c r="P214" s="235">
        <f>O214*H214</f>
        <v>0</v>
      </c>
      <c r="Q214" s="235">
        <v>0</v>
      </c>
      <c r="R214" s="235">
        <f>Q214*H214</f>
        <v>0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353</v>
      </c>
      <c r="AT214" s="237" t="s">
        <v>402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2227</v>
      </c>
    </row>
    <row r="215" s="2" customFormat="1" ht="16.5" customHeight="1">
      <c r="A215" s="35"/>
      <c r="B215" s="36"/>
      <c r="C215" s="225" t="s">
        <v>467</v>
      </c>
      <c r="D215" s="225" t="s">
        <v>193</v>
      </c>
      <c r="E215" s="226" t="s">
        <v>1050</v>
      </c>
      <c r="F215" s="227" t="s">
        <v>1051</v>
      </c>
      <c r="G215" s="228" t="s">
        <v>229</v>
      </c>
      <c r="H215" s="229">
        <v>2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0</v>
      </c>
      <c r="R215" s="235">
        <f>Q215*H215</f>
        <v>0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2228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1053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2" customFormat="1" ht="16.5" customHeight="1">
      <c r="A217" s="35"/>
      <c r="B217" s="36"/>
      <c r="C217" s="244" t="s">
        <v>472</v>
      </c>
      <c r="D217" s="244" t="s">
        <v>402</v>
      </c>
      <c r="E217" s="245" t="s">
        <v>1054</v>
      </c>
      <c r="F217" s="246" t="s">
        <v>1055</v>
      </c>
      <c r="G217" s="247" t="s">
        <v>229</v>
      </c>
      <c r="H217" s="248">
        <v>2</v>
      </c>
      <c r="I217" s="249"/>
      <c r="J217" s="250">
        <f>ROUND(I217*H217,2)</f>
        <v>0</v>
      </c>
      <c r="K217" s="251"/>
      <c r="L217" s="252"/>
      <c r="M217" s="253" t="s">
        <v>1</v>
      </c>
      <c r="N217" s="254" t="s">
        <v>47</v>
      </c>
      <c r="O217" s="89"/>
      <c r="P217" s="235">
        <f>O217*H217</f>
        <v>0</v>
      </c>
      <c r="Q217" s="235">
        <v>1.0000000000000001E-05</v>
      </c>
      <c r="R217" s="235">
        <f>Q217*H217</f>
        <v>2.0000000000000002E-05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353</v>
      </c>
      <c r="AT217" s="237" t="s">
        <v>402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2229</v>
      </c>
    </row>
    <row r="218" s="2" customFormat="1" ht="16.5" customHeight="1">
      <c r="A218" s="35"/>
      <c r="B218" s="36"/>
      <c r="C218" s="225" t="s">
        <v>477</v>
      </c>
      <c r="D218" s="225" t="s">
        <v>193</v>
      </c>
      <c r="E218" s="226" t="s">
        <v>1057</v>
      </c>
      <c r="F218" s="227" t="s">
        <v>1058</v>
      </c>
      <c r="G218" s="228" t="s">
        <v>229</v>
      </c>
      <c r="H218" s="229">
        <v>3</v>
      </c>
      <c r="I218" s="230"/>
      <c r="J218" s="231">
        <f>ROUND(I218*H218,2)</f>
        <v>0</v>
      </c>
      <c r="K218" s="232"/>
      <c r="L218" s="41"/>
      <c r="M218" s="233" t="s">
        <v>1</v>
      </c>
      <c r="N218" s="234" t="s">
        <v>47</v>
      </c>
      <c r="O218" s="89"/>
      <c r="P218" s="235">
        <f>O218*H218</f>
        <v>0</v>
      </c>
      <c r="Q218" s="235">
        <v>0</v>
      </c>
      <c r="R218" s="235">
        <f>Q218*H218</f>
        <v>0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273</v>
      </c>
      <c r="AT218" s="237" t="s">
        <v>193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2230</v>
      </c>
    </row>
    <row r="219" s="2" customFormat="1">
      <c r="A219" s="35"/>
      <c r="B219" s="36"/>
      <c r="C219" s="37"/>
      <c r="D219" s="239" t="s">
        <v>200</v>
      </c>
      <c r="E219" s="37"/>
      <c r="F219" s="240" t="s">
        <v>1060</v>
      </c>
      <c r="G219" s="37"/>
      <c r="H219" s="37"/>
      <c r="I219" s="241"/>
      <c r="J219" s="37"/>
      <c r="K219" s="37"/>
      <c r="L219" s="41"/>
      <c r="M219" s="242"/>
      <c r="N219" s="243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200</v>
      </c>
      <c r="AU219" s="14" t="s">
        <v>92</v>
      </c>
    </row>
    <row r="220" s="2" customFormat="1" ht="16.5" customHeight="1">
      <c r="A220" s="35"/>
      <c r="B220" s="36"/>
      <c r="C220" s="244" t="s">
        <v>482</v>
      </c>
      <c r="D220" s="244" t="s">
        <v>402</v>
      </c>
      <c r="E220" s="245" t="s">
        <v>1061</v>
      </c>
      <c r="F220" s="246" t="s">
        <v>1062</v>
      </c>
      <c r="G220" s="247" t="s">
        <v>229</v>
      </c>
      <c r="H220" s="248">
        <v>3</v>
      </c>
      <c r="I220" s="249"/>
      <c r="J220" s="250">
        <f>ROUND(I220*H220,2)</f>
        <v>0</v>
      </c>
      <c r="K220" s="251"/>
      <c r="L220" s="252"/>
      <c r="M220" s="253" t="s">
        <v>1</v>
      </c>
      <c r="N220" s="254" t="s">
        <v>47</v>
      </c>
      <c r="O220" s="89"/>
      <c r="P220" s="235">
        <f>O220*H220</f>
        <v>0</v>
      </c>
      <c r="Q220" s="235">
        <v>0.00035</v>
      </c>
      <c r="R220" s="235">
        <f>Q220*H220</f>
        <v>0.0010499999999999999</v>
      </c>
      <c r="S220" s="235">
        <v>0</v>
      </c>
      <c r="T220" s="23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7" t="s">
        <v>353</v>
      </c>
      <c r="AT220" s="237" t="s">
        <v>402</v>
      </c>
      <c r="AU220" s="237" t="s">
        <v>92</v>
      </c>
      <c r="AY220" s="14" t="s">
        <v>190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4" t="s">
        <v>198</v>
      </c>
      <c r="BK220" s="238">
        <f>ROUND(I220*H220,2)</f>
        <v>0</v>
      </c>
      <c r="BL220" s="14" t="s">
        <v>273</v>
      </c>
      <c r="BM220" s="237" t="s">
        <v>2231</v>
      </c>
    </row>
    <row r="221" s="2" customFormat="1" ht="24.15" customHeight="1">
      <c r="A221" s="35"/>
      <c r="B221" s="36"/>
      <c r="C221" s="225" t="s">
        <v>487</v>
      </c>
      <c r="D221" s="225" t="s">
        <v>193</v>
      </c>
      <c r="E221" s="226" t="s">
        <v>1064</v>
      </c>
      <c r="F221" s="227" t="s">
        <v>1065</v>
      </c>
      <c r="G221" s="228" t="s">
        <v>229</v>
      </c>
      <c r="H221" s="229">
        <v>6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</v>
      </c>
      <c r="R221" s="235">
        <f>Q221*H221</f>
        <v>0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2232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1067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2" customFormat="1" ht="24.15" customHeight="1">
      <c r="A223" s="35"/>
      <c r="B223" s="36"/>
      <c r="C223" s="244" t="s">
        <v>492</v>
      </c>
      <c r="D223" s="244" t="s">
        <v>402</v>
      </c>
      <c r="E223" s="245" t="s">
        <v>1068</v>
      </c>
      <c r="F223" s="246" t="s">
        <v>1069</v>
      </c>
      <c r="G223" s="247" t="s">
        <v>229</v>
      </c>
      <c r="H223" s="248">
        <v>4</v>
      </c>
      <c r="I223" s="249"/>
      <c r="J223" s="250">
        <f>ROUND(I223*H223,2)</f>
        <v>0</v>
      </c>
      <c r="K223" s="251"/>
      <c r="L223" s="252"/>
      <c r="M223" s="253" t="s">
        <v>1</v>
      </c>
      <c r="N223" s="254" t="s">
        <v>47</v>
      </c>
      <c r="O223" s="89"/>
      <c r="P223" s="235">
        <f>O223*H223</f>
        <v>0</v>
      </c>
      <c r="Q223" s="235">
        <v>5.0000000000000002E-05</v>
      </c>
      <c r="R223" s="235">
        <f>Q223*H223</f>
        <v>0.00020000000000000001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353</v>
      </c>
      <c r="AT223" s="237" t="s">
        <v>402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2233</v>
      </c>
    </row>
    <row r="224" s="2" customFormat="1" ht="24.15" customHeight="1">
      <c r="A224" s="35"/>
      <c r="B224" s="36"/>
      <c r="C224" s="244" t="s">
        <v>497</v>
      </c>
      <c r="D224" s="244" t="s">
        <v>402</v>
      </c>
      <c r="E224" s="245" t="s">
        <v>1071</v>
      </c>
      <c r="F224" s="246" t="s">
        <v>1072</v>
      </c>
      <c r="G224" s="247" t="s">
        <v>229</v>
      </c>
      <c r="H224" s="248">
        <v>2</v>
      </c>
      <c r="I224" s="249"/>
      <c r="J224" s="250">
        <f>ROUND(I224*H224,2)</f>
        <v>0</v>
      </c>
      <c r="K224" s="251"/>
      <c r="L224" s="252"/>
      <c r="M224" s="253" t="s">
        <v>1</v>
      </c>
      <c r="N224" s="254" t="s">
        <v>47</v>
      </c>
      <c r="O224" s="89"/>
      <c r="P224" s="235">
        <f>O224*H224</f>
        <v>0</v>
      </c>
      <c r="Q224" s="235">
        <v>5.0000000000000002E-05</v>
      </c>
      <c r="R224" s="235">
        <f>Q224*H224</f>
        <v>0.00010000000000000001</v>
      </c>
      <c r="S224" s="235">
        <v>0</v>
      </c>
      <c r="T224" s="23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7" t="s">
        <v>353</v>
      </c>
      <c r="AT224" s="237" t="s">
        <v>402</v>
      </c>
      <c r="AU224" s="237" t="s">
        <v>92</v>
      </c>
      <c r="AY224" s="14" t="s">
        <v>190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4" t="s">
        <v>198</v>
      </c>
      <c r="BK224" s="238">
        <f>ROUND(I224*H224,2)</f>
        <v>0</v>
      </c>
      <c r="BL224" s="14" t="s">
        <v>273</v>
      </c>
      <c r="BM224" s="237" t="s">
        <v>2234</v>
      </c>
    </row>
    <row r="225" s="2" customFormat="1" ht="24.15" customHeight="1">
      <c r="A225" s="35"/>
      <c r="B225" s="36"/>
      <c r="C225" s="225" t="s">
        <v>502</v>
      </c>
      <c r="D225" s="225" t="s">
        <v>193</v>
      </c>
      <c r="E225" s="226" t="s">
        <v>1075</v>
      </c>
      <c r="F225" s="227" t="s">
        <v>1076</v>
      </c>
      <c r="G225" s="228" t="s">
        <v>229</v>
      </c>
      <c r="H225" s="229">
        <v>1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2235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1078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 ht="21.75" customHeight="1">
      <c r="A227" s="35"/>
      <c r="B227" s="36"/>
      <c r="C227" s="244" t="s">
        <v>506</v>
      </c>
      <c r="D227" s="244" t="s">
        <v>402</v>
      </c>
      <c r="E227" s="245" t="s">
        <v>1079</v>
      </c>
      <c r="F227" s="246" t="s">
        <v>1080</v>
      </c>
      <c r="G227" s="247" t="s">
        <v>229</v>
      </c>
      <c r="H227" s="248">
        <v>1</v>
      </c>
      <c r="I227" s="249"/>
      <c r="J227" s="250">
        <f>ROUND(I227*H227,2)</f>
        <v>0</v>
      </c>
      <c r="K227" s="251"/>
      <c r="L227" s="252"/>
      <c r="M227" s="253" t="s">
        <v>1</v>
      </c>
      <c r="N227" s="254" t="s">
        <v>47</v>
      </c>
      <c r="O227" s="89"/>
      <c r="P227" s="235">
        <f>O227*H227</f>
        <v>0</v>
      </c>
      <c r="Q227" s="235">
        <v>5.0000000000000002E-05</v>
      </c>
      <c r="R227" s="235">
        <f>Q227*H227</f>
        <v>5.0000000000000002E-05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353</v>
      </c>
      <c r="AT227" s="237" t="s">
        <v>402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2236</v>
      </c>
    </row>
    <row r="228" s="2" customFormat="1" ht="24.15" customHeight="1">
      <c r="A228" s="35"/>
      <c r="B228" s="36"/>
      <c r="C228" s="225" t="s">
        <v>511</v>
      </c>
      <c r="D228" s="225" t="s">
        <v>193</v>
      </c>
      <c r="E228" s="226" t="s">
        <v>1082</v>
      </c>
      <c r="F228" s="227" t="s">
        <v>1083</v>
      </c>
      <c r="G228" s="228" t="s">
        <v>229</v>
      </c>
      <c r="H228" s="229">
        <v>3</v>
      </c>
      <c r="I228" s="230"/>
      <c r="J228" s="231">
        <f>ROUND(I228*H228,2)</f>
        <v>0</v>
      </c>
      <c r="K228" s="232"/>
      <c r="L228" s="41"/>
      <c r="M228" s="233" t="s">
        <v>1</v>
      </c>
      <c r="N228" s="234" t="s">
        <v>47</v>
      </c>
      <c r="O228" s="89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273</v>
      </c>
      <c r="AT228" s="237" t="s">
        <v>193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2237</v>
      </c>
    </row>
    <row r="229" s="2" customFormat="1">
      <c r="A229" s="35"/>
      <c r="B229" s="36"/>
      <c r="C229" s="37"/>
      <c r="D229" s="239" t="s">
        <v>200</v>
      </c>
      <c r="E229" s="37"/>
      <c r="F229" s="240" t="s">
        <v>1085</v>
      </c>
      <c r="G229" s="37"/>
      <c r="H229" s="37"/>
      <c r="I229" s="241"/>
      <c r="J229" s="37"/>
      <c r="K229" s="37"/>
      <c r="L229" s="41"/>
      <c r="M229" s="242"/>
      <c r="N229" s="243"/>
      <c r="O229" s="89"/>
      <c r="P229" s="89"/>
      <c r="Q229" s="89"/>
      <c r="R229" s="89"/>
      <c r="S229" s="89"/>
      <c r="T229" s="90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200</v>
      </c>
      <c r="AU229" s="14" t="s">
        <v>92</v>
      </c>
    </row>
    <row r="230" s="2" customFormat="1" ht="24.15" customHeight="1">
      <c r="A230" s="35"/>
      <c r="B230" s="36"/>
      <c r="C230" s="244" t="s">
        <v>516</v>
      </c>
      <c r="D230" s="244" t="s">
        <v>402</v>
      </c>
      <c r="E230" s="245" t="s">
        <v>1086</v>
      </c>
      <c r="F230" s="246" t="s">
        <v>1087</v>
      </c>
      <c r="G230" s="247" t="s">
        <v>229</v>
      </c>
      <c r="H230" s="248">
        <v>3</v>
      </c>
      <c r="I230" s="249"/>
      <c r="J230" s="250">
        <f>ROUND(I230*H230,2)</f>
        <v>0</v>
      </c>
      <c r="K230" s="251"/>
      <c r="L230" s="252"/>
      <c r="M230" s="253" t="s">
        <v>1</v>
      </c>
      <c r="N230" s="254" t="s">
        <v>47</v>
      </c>
      <c r="O230" s="89"/>
      <c r="P230" s="235">
        <f>O230*H230</f>
        <v>0</v>
      </c>
      <c r="Q230" s="235">
        <v>5.0000000000000002E-05</v>
      </c>
      <c r="R230" s="235">
        <f>Q230*H230</f>
        <v>0.00015000000000000001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353</v>
      </c>
      <c r="AT230" s="237" t="s">
        <v>402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2238</v>
      </c>
    </row>
    <row r="231" s="2" customFormat="1" ht="33" customHeight="1">
      <c r="A231" s="35"/>
      <c r="B231" s="36"/>
      <c r="C231" s="225" t="s">
        <v>521</v>
      </c>
      <c r="D231" s="225" t="s">
        <v>193</v>
      </c>
      <c r="E231" s="226" t="s">
        <v>1089</v>
      </c>
      <c r="F231" s="227" t="s">
        <v>1090</v>
      </c>
      <c r="G231" s="228" t="s">
        <v>229</v>
      </c>
      <c r="H231" s="229">
        <v>1</v>
      </c>
      <c r="I231" s="230"/>
      <c r="J231" s="231">
        <f>ROUND(I231*H231,2)</f>
        <v>0</v>
      </c>
      <c r="K231" s="232"/>
      <c r="L231" s="41"/>
      <c r="M231" s="233" t="s">
        <v>1</v>
      </c>
      <c r="N231" s="234" t="s">
        <v>47</v>
      </c>
      <c r="O231" s="89"/>
      <c r="P231" s="235">
        <f>O231*H231</f>
        <v>0</v>
      </c>
      <c r="Q231" s="235">
        <v>0</v>
      </c>
      <c r="R231" s="235">
        <f>Q231*H231</f>
        <v>0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273</v>
      </c>
      <c r="AT231" s="237" t="s">
        <v>193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2239</v>
      </c>
    </row>
    <row r="232" s="2" customFormat="1">
      <c r="A232" s="35"/>
      <c r="B232" s="36"/>
      <c r="C232" s="37"/>
      <c r="D232" s="239" t="s">
        <v>200</v>
      </c>
      <c r="E232" s="37"/>
      <c r="F232" s="240" t="s">
        <v>1092</v>
      </c>
      <c r="G232" s="37"/>
      <c r="H232" s="37"/>
      <c r="I232" s="241"/>
      <c r="J232" s="37"/>
      <c r="K232" s="37"/>
      <c r="L232" s="41"/>
      <c r="M232" s="242"/>
      <c r="N232" s="243"/>
      <c r="O232" s="89"/>
      <c r="P232" s="89"/>
      <c r="Q232" s="89"/>
      <c r="R232" s="89"/>
      <c r="S232" s="89"/>
      <c r="T232" s="90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4" t="s">
        <v>200</v>
      </c>
      <c r="AU232" s="14" t="s">
        <v>92</v>
      </c>
    </row>
    <row r="233" s="2" customFormat="1" ht="24.15" customHeight="1">
      <c r="A233" s="35"/>
      <c r="B233" s="36"/>
      <c r="C233" s="244" t="s">
        <v>526</v>
      </c>
      <c r="D233" s="244" t="s">
        <v>402</v>
      </c>
      <c r="E233" s="245" t="s">
        <v>1093</v>
      </c>
      <c r="F233" s="246" t="s">
        <v>1094</v>
      </c>
      <c r="G233" s="247" t="s">
        <v>229</v>
      </c>
      <c r="H233" s="248">
        <v>1</v>
      </c>
      <c r="I233" s="249"/>
      <c r="J233" s="250">
        <f>ROUND(I233*H233,2)</f>
        <v>0</v>
      </c>
      <c r="K233" s="251"/>
      <c r="L233" s="252"/>
      <c r="M233" s="253" t="s">
        <v>1</v>
      </c>
      <c r="N233" s="254" t="s">
        <v>47</v>
      </c>
      <c r="O233" s="89"/>
      <c r="P233" s="235">
        <f>O233*H233</f>
        <v>0</v>
      </c>
      <c r="Q233" s="235">
        <v>6.0000000000000002E-05</v>
      </c>
      <c r="R233" s="235">
        <f>Q233*H233</f>
        <v>6.0000000000000002E-05</v>
      </c>
      <c r="S233" s="235">
        <v>0</v>
      </c>
      <c r="T233" s="23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353</v>
      </c>
      <c r="AT233" s="237" t="s">
        <v>402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2240</v>
      </c>
    </row>
    <row r="234" s="2" customFormat="1" ht="24.15" customHeight="1">
      <c r="A234" s="35"/>
      <c r="B234" s="36"/>
      <c r="C234" s="225" t="s">
        <v>533</v>
      </c>
      <c r="D234" s="225" t="s">
        <v>193</v>
      </c>
      <c r="E234" s="226" t="s">
        <v>1096</v>
      </c>
      <c r="F234" s="227" t="s">
        <v>1097</v>
      </c>
      <c r="G234" s="228" t="s">
        <v>229</v>
      </c>
      <c r="H234" s="229">
        <v>2</v>
      </c>
      <c r="I234" s="230"/>
      <c r="J234" s="231">
        <f>ROUND(I234*H234,2)</f>
        <v>0</v>
      </c>
      <c r="K234" s="232"/>
      <c r="L234" s="41"/>
      <c r="M234" s="233" t="s">
        <v>1</v>
      </c>
      <c r="N234" s="234" t="s">
        <v>47</v>
      </c>
      <c r="O234" s="89"/>
      <c r="P234" s="235">
        <f>O234*H234</f>
        <v>0</v>
      </c>
      <c r="Q234" s="235">
        <v>0</v>
      </c>
      <c r="R234" s="235">
        <f>Q234*H234</f>
        <v>0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273</v>
      </c>
      <c r="AT234" s="237" t="s">
        <v>193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2241</v>
      </c>
    </row>
    <row r="235" s="2" customFormat="1">
      <c r="A235" s="35"/>
      <c r="B235" s="36"/>
      <c r="C235" s="37"/>
      <c r="D235" s="239" t="s">
        <v>200</v>
      </c>
      <c r="E235" s="37"/>
      <c r="F235" s="240" t="s">
        <v>1099</v>
      </c>
      <c r="G235" s="37"/>
      <c r="H235" s="37"/>
      <c r="I235" s="241"/>
      <c r="J235" s="37"/>
      <c r="K235" s="37"/>
      <c r="L235" s="41"/>
      <c r="M235" s="242"/>
      <c r="N235" s="243"/>
      <c r="O235" s="89"/>
      <c r="P235" s="89"/>
      <c r="Q235" s="89"/>
      <c r="R235" s="89"/>
      <c r="S235" s="89"/>
      <c r="T235" s="90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4" t="s">
        <v>200</v>
      </c>
      <c r="AU235" s="14" t="s">
        <v>92</v>
      </c>
    </row>
    <row r="236" s="2" customFormat="1" ht="24.15" customHeight="1">
      <c r="A236" s="35"/>
      <c r="B236" s="36"/>
      <c r="C236" s="244" t="s">
        <v>538</v>
      </c>
      <c r="D236" s="244" t="s">
        <v>402</v>
      </c>
      <c r="E236" s="245" t="s">
        <v>1100</v>
      </c>
      <c r="F236" s="246" t="s">
        <v>1101</v>
      </c>
      <c r="G236" s="247" t="s">
        <v>229</v>
      </c>
      <c r="H236" s="248">
        <v>2</v>
      </c>
      <c r="I236" s="249"/>
      <c r="J236" s="250">
        <f>ROUND(I236*H236,2)</f>
        <v>0</v>
      </c>
      <c r="K236" s="251"/>
      <c r="L236" s="252"/>
      <c r="M236" s="253" t="s">
        <v>1</v>
      </c>
      <c r="N236" s="254" t="s">
        <v>47</v>
      </c>
      <c r="O236" s="89"/>
      <c r="P236" s="235">
        <f>O236*H236</f>
        <v>0</v>
      </c>
      <c r="Q236" s="235">
        <v>5.0000000000000002E-05</v>
      </c>
      <c r="R236" s="235">
        <f>Q236*H236</f>
        <v>0.00010000000000000001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353</v>
      </c>
      <c r="AT236" s="237" t="s">
        <v>402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2242</v>
      </c>
    </row>
    <row r="237" s="2" customFormat="1" ht="16.5" customHeight="1">
      <c r="A237" s="35"/>
      <c r="B237" s="36"/>
      <c r="C237" s="244" t="s">
        <v>543</v>
      </c>
      <c r="D237" s="244" t="s">
        <v>402</v>
      </c>
      <c r="E237" s="245" t="s">
        <v>1103</v>
      </c>
      <c r="F237" s="246" t="s">
        <v>1104</v>
      </c>
      <c r="G237" s="247" t="s">
        <v>229</v>
      </c>
      <c r="H237" s="248">
        <v>9</v>
      </c>
      <c r="I237" s="249"/>
      <c r="J237" s="250">
        <f>ROUND(I237*H237,2)</f>
        <v>0</v>
      </c>
      <c r="K237" s="251"/>
      <c r="L237" s="252"/>
      <c r="M237" s="253" t="s">
        <v>1</v>
      </c>
      <c r="N237" s="254" t="s">
        <v>47</v>
      </c>
      <c r="O237" s="89"/>
      <c r="P237" s="235">
        <f>O237*H237</f>
        <v>0</v>
      </c>
      <c r="Q237" s="235">
        <v>3.0000000000000001E-05</v>
      </c>
      <c r="R237" s="235">
        <f>Q237*H237</f>
        <v>0.00027</v>
      </c>
      <c r="S237" s="235">
        <v>0</v>
      </c>
      <c r="T237" s="23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7" t="s">
        <v>353</v>
      </c>
      <c r="AT237" s="237" t="s">
        <v>402</v>
      </c>
      <c r="AU237" s="237" t="s">
        <v>92</v>
      </c>
      <c r="AY237" s="14" t="s">
        <v>190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4" t="s">
        <v>198</v>
      </c>
      <c r="BK237" s="238">
        <f>ROUND(I237*H237,2)</f>
        <v>0</v>
      </c>
      <c r="BL237" s="14" t="s">
        <v>273</v>
      </c>
      <c r="BM237" s="237" t="s">
        <v>2243</v>
      </c>
    </row>
    <row r="238" s="2" customFormat="1" ht="16.5" customHeight="1">
      <c r="A238" s="35"/>
      <c r="B238" s="36"/>
      <c r="C238" s="244" t="s">
        <v>550</v>
      </c>
      <c r="D238" s="244" t="s">
        <v>402</v>
      </c>
      <c r="E238" s="245" t="s">
        <v>1106</v>
      </c>
      <c r="F238" s="246" t="s">
        <v>1107</v>
      </c>
      <c r="G238" s="247" t="s">
        <v>229</v>
      </c>
      <c r="H238" s="248">
        <v>2</v>
      </c>
      <c r="I238" s="249"/>
      <c r="J238" s="250">
        <f>ROUND(I238*H238,2)</f>
        <v>0</v>
      </c>
      <c r="K238" s="251"/>
      <c r="L238" s="252"/>
      <c r="M238" s="253" t="s">
        <v>1</v>
      </c>
      <c r="N238" s="254" t="s">
        <v>47</v>
      </c>
      <c r="O238" s="89"/>
      <c r="P238" s="235">
        <f>O238*H238</f>
        <v>0</v>
      </c>
      <c r="Q238" s="235">
        <v>3.0000000000000001E-05</v>
      </c>
      <c r="R238" s="235">
        <f>Q238*H238</f>
        <v>6.0000000000000002E-05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353</v>
      </c>
      <c r="AT238" s="237" t="s">
        <v>402</v>
      </c>
      <c r="AU238" s="237" t="s">
        <v>92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273</v>
      </c>
      <c r="BM238" s="237" t="s">
        <v>2244</v>
      </c>
    </row>
    <row r="239" s="2" customFormat="1" ht="16.5" customHeight="1">
      <c r="A239" s="35"/>
      <c r="B239" s="36"/>
      <c r="C239" s="244" t="s">
        <v>555</v>
      </c>
      <c r="D239" s="244" t="s">
        <v>402</v>
      </c>
      <c r="E239" s="245" t="s">
        <v>1109</v>
      </c>
      <c r="F239" s="246" t="s">
        <v>1110</v>
      </c>
      <c r="G239" s="247" t="s">
        <v>229</v>
      </c>
      <c r="H239" s="248">
        <v>8</v>
      </c>
      <c r="I239" s="249"/>
      <c r="J239" s="250">
        <f>ROUND(I239*H239,2)</f>
        <v>0</v>
      </c>
      <c r="K239" s="251"/>
      <c r="L239" s="252"/>
      <c r="M239" s="253" t="s">
        <v>1</v>
      </c>
      <c r="N239" s="254" t="s">
        <v>47</v>
      </c>
      <c r="O239" s="89"/>
      <c r="P239" s="235">
        <f>O239*H239</f>
        <v>0</v>
      </c>
      <c r="Q239" s="235">
        <v>1.0000000000000001E-05</v>
      </c>
      <c r="R239" s="235">
        <f>Q239*H239</f>
        <v>8.0000000000000007E-05</v>
      </c>
      <c r="S239" s="235">
        <v>0</v>
      </c>
      <c r="T239" s="23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7" t="s">
        <v>353</v>
      </c>
      <c r="AT239" s="237" t="s">
        <v>402</v>
      </c>
      <c r="AU239" s="237" t="s">
        <v>92</v>
      </c>
      <c r="AY239" s="14" t="s">
        <v>190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4" t="s">
        <v>198</v>
      </c>
      <c r="BK239" s="238">
        <f>ROUND(I239*H239,2)</f>
        <v>0</v>
      </c>
      <c r="BL239" s="14" t="s">
        <v>273</v>
      </c>
      <c r="BM239" s="237" t="s">
        <v>2245</v>
      </c>
    </row>
    <row r="240" s="2" customFormat="1" ht="16.5" customHeight="1">
      <c r="A240" s="35"/>
      <c r="B240" s="36"/>
      <c r="C240" s="244" t="s">
        <v>559</v>
      </c>
      <c r="D240" s="244" t="s">
        <v>402</v>
      </c>
      <c r="E240" s="245" t="s">
        <v>1112</v>
      </c>
      <c r="F240" s="246" t="s">
        <v>1113</v>
      </c>
      <c r="G240" s="247" t="s">
        <v>229</v>
      </c>
      <c r="H240" s="248">
        <v>3</v>
      </c>
      <c r="I240" s="249"/>
      <c r="J240" s="250">
        <f>ROUND(I240*H240,2)</f>
        <v>0</v>
      </c>
      <c r="K240" s="251"/>
      <c r="L240" s="252"/>
      <c r="M240" s="253" t="s">
        <v>1</v>
      </c>
      <c r="N240" s="254" t="s">
        <v>47</v>
      </c>
      <c r="O240" s="89"/>
      <c r="P240" s="235">
        <f>O240*H240</f>
        <v>0</v>
      </c>
      <c r="Q240" s="235">
        <v>2.0000000000000002E-05</v>
      </c>
      <c r="R240" s="235">
        <f>Q240*H240</f>
        <v>6.0000000000000008E-05</v>
      </c>
      <c r="S240" s="235">
        <v>0</v>
      </c>
      <c r="T240" s="23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7" t="s">
        <v>353</v>
      </c>
      <c r="AT240" s="237" t="s">
        <v>402</v>
      </c>
      <c r="AU240" s="237" t="s">
        <v>92</v>
      </c>
      <c r="AY240" s="14" t="s">
        <v>190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4" t="s">
        <v>198</v>
      </c>
      <c r="BK240" s="238">
        <f>ROUND(I240*H240,2)</f>
        <v>0</v>
      </c>
      <c r="BL240" s="14" t="s">
        <v>273</v>
      </c>
      <c r="BM240" s="237" t="s">
        <v>2246</v>
      </c>
    </row>
    <row r="241" s="2" customFormat="1" ht="16.5" customHeight="1">
      <c r="A241" s="35"/>
      <c r="B241" s="36"/>
      <c r="C241" s="244" t="s">
        <v>564</v>
      </c>
      <c r="D241" s="244" t="s">
        <v>402</v>
      </c>
      <c r="E241" s="245" t="s">
        <v>1115</v>
      </c>
      <c r="F241" s="246" t="s">
        <v>1116</v>
      </c>
      <c r="G241" s="247" t="s">
        <v>229</v>
      </c>
      <c r="H241" s="248">
        <v>3</v>
      </c>
      <c r="I241" s="249"/>
      <c r="J241" s="250">
        <f>ROUND(I241*H241,2)</f>
        <v>0</v>
      </c>
      <c r="K241" s="251"/>
      <c r="L241" s="252"/>
      <c r="M241" s="253" t="s">
        <v>1</v>
      </c>
      <c r="N241" s="254" t="s">
        <v>47</v>
      </c>
      <c r="O241" s="89"/>
      <c r="P241" s="235">
        <f>O241*H241</f>
        <v>0</v>
      </c>
      <c r="Q241" s="235">
        <v>3.0000000000000001E-05</v>
      </c>
      <c r="R241" s="235">
        <f>Q241*H241</f>
        <v>9.0000000000000006E-05</v>
      </c>
      <c r="S241" s="235">
        <v>0</v>
      </c>
      <c r="T241" s="23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7" t="s">
        <v>353</v>
      </c>
      <c r="AT241" s="237" t="s">
        <v>402</v>
      </c>
      <c r="AU241" s="237" t="s">
        <v>92</v>
      </c>
      <c r="AY241" s="14" t="s">
        <v>190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4" t="s">
        <v>198</v>
      </c>
      <c r="BK241" s="238">
        <f>ROUND(I241*H241,2)</f>
        <v>0</v>
      </c>
      <c r="BL241" s="14" t="s">
        <v>273</v>
      </c>
      <c r="BM241" s="237" t="s">
        <v>2247</v>
      </c>
    </row>
    <row r="242" s="2" customFormat="1" ht="16.5" customHeight="1">
      <c r="A242" s="35"/>
      <c r="B242" s="36"/>
      <c r="C242" s="244" t="s">
        <v>570</v>
      </c>
      <c r="D242" s="244" t="s">
        <v>402</v>
      </c>
      <c r="E242" s="245" t="s">
        <v>1118</v>
      </c>
      <c r="F242" s="246" t="s">
        <v>1119</v>
      </c>
      <c r="G242" s="247" t="s">
        <v>229</v>
      </c>
      <c r="H242" s="248">
        <v>1</v>
      </c>
      <c r="I242" s="249"/>
      <c r="J242" s="250">
        <f>ROUND(I242*H242,2)</f>
        <v>0</v>
      </c>
      <c r="K242" s="251"/>
      <c r="L242" s="252"/>
      <c r="M242" s="253" t="s">
        <v>1</v>
      </c>
      <c r="N242" s="254" t="s">
        <v>47</v>
      </c>
      <c r="O242" s="89"/>
      <c r="P242" s="235">
        <f>O242*H242</f>
        <v>0</v>
      </c>
      <c r="Q242" s="235">
        <v>6.0000000000000002E-05</v>
      </c>
      <c r="R242" s="235">
        <f>Q242*H242</f>
        <v>6.0000000000000002E-05</v>
      </c>
      <c r="S242" s="235">
        <v>0</v>
      </c>
      <c r="T242" s="23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7" t="s">
        <v>353</v>
      </c>
      <c r="AT242" s="237" t="s">
        <v>402</v>
      </c>
      <c r="AU242" s="237" t="s">
        <v>92</v>
      </c>
      <c r="AY242" s="14" t="s">
        <v>190</v>
      </c>
      <c r="BE242" s="238">
        <f>IF(N242="základní",J242,0)</f>
        <v>0</v>
      </c>
      <c r="BF242" s="238">
        <f>IF(N242="snížená",J242,0)</f>
        <v>0</v>
      </c>
      <c r="BG242" s="238">
        <f>IF(N242="zákl. přenesená",J242,0)</f>
        <v>0</v>
      </c>
      <c r="BH242" s="238">
        <f>IF(N242="sníž. přenesená",J242,0)</f>
        <v>0</v>
      </c>
      <c r="BI242" s="238">
        <f>IF(N242="nulová",J242,0)</f>
        <v>0</v>
      </c>
      <c r="BJ242" s="14" t="s">
        <v>198</v>
      </c>
      <c r="BK242" s="238">
        <f>ROUND(I242*H242,2)</f>
        <v>0</v>
      </c>
      <c r="BL242" s="14" t="s">
        <v>273</v>
      </c>
      <c r="BM242" s="237" t="s">
        <v>2248</v>
      </c>
    </row>
    <row r="243" s="2" customFormat="1" ht="24.15" customHeight="1">
      <c r="A243" s="35"/>
      <c r="B243" s="36"/>
      <c r="C243" s="225" t="s">
        <v>575</v>
      </c>
      <c r="D243" s="225" t="s">
        <v>193</v>
      </c>
      <c r="E243" s="226" t="s">
        <v>1121</v>
      </c>
      <c r="F243" s="227" t="s">
        <v>1122</v>
      </c>
      <c r="G243" s="228" t="s">
        <v>229</v>
      </c>
      <c r="H243" s="229">
        <v>1</v>
      </c>
      <c r="I243" s="230"/>
      <c r="J243" s="231">
        <f>ROUND(I243*H243,2)</f>
        <v>0</v>
      </c>
      <c r="K243" s="232"/>
      <c r="L243" s="41"/>
      <c r="M243" s="233" t="s">
        <v>1</v>
      </c>
      <c r="N243" s="234" t="s">
        <v>47</v>
      </c>
      <c r="O243" s="89"/>
      <c r="P243" s="235">
        <f>O243*H243</f>
        <v>0</v>
      </c>
      <c r="Q243" s="235">
        <v>0</v>
      </c>
      <c r="R243" s="235">
        <f>Q243*H243</f>
        <v>0</v>
      </c>
      <c r="S243" s="235">
        <v>0</v>
      </c>
      <c r="T243" s="23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7" t="s">
        <v>273</v>
      </c>
      <c r="AT243" s="237" t="s">
        <v>193</v>
      </c>
      <c r="AU243" s="237" t="s">
        <v>92</v>
      </c>
      <c r="AY243" s="14" t="s">
        <v>190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4" t="s">
        <v>198</v>
      </c>
      <c r="BK243" s="238">
        <f>ROUND(I243*H243,2)</f>
        <v>0</v>
      </c>
      <c r="BL243" s="14" t="s">
        <v>273</v>
      </c>
      <c r="BM243" s="237" t="s">
        <v>2249</v>
      </c>
    </row>
    <row r="244" s="2" customFormat="1">
      <c r="A244" s="35"/>
      <c r="B244" s="36"/>
      <c r="C244" s="37"/>
      <c r="D244" s="239" t="s">
        <v>200</v>
      </c>
      <c r="E244" s="37"/>
      <c r="F244" s="240" t="s">
        <v>1124</v>
      </c>
      <c r="G244" s="37"/>
      <c r="H244" s="37"/>
      <c r="I244" s="241"/>
      <c r="J244" s="37"/>
      <c r="K244" s="37"/>
      <c r="L244" s="41"/>
      <c r="M244" s="242"/>
      <c r="N244" s="243"/>
      <c r="O244" s="89"/>
      <c r="P244" s="89"/>
      <c r="Q244" s="89"/>
      <c r="R244" s="89"/>
      <c r="S244" s="89"/>
      <c r="T244" s="90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4" t="s">
        <v>200</v>
      </c>
      <c r="AU244" s="14" t="s">
        <v>92</v>
      </c>
    </row>
    <row r="245" s="2" customFormat="1" ht="24.15" customHeight="1">
      <c r="A245" s="35"/>
      <c r="B245" s="36"/>
      <c r="C245" s="244" t="s">
        <v>580</v>
      </c>
      <c r="D245" s="244" t="s">
        <v>402</v>
      </c>
      <c r="E245" s="245" t="s">
        <v>1125</v>
      </c>
      <c r="F245" s="246" t="s">
        <v>1126</v>
      </c>
      <c r="G245" s="247" t="s">
        <v>229</v>
      </c>
      <c r="H245" s="248">
        <v>1</v>
      </c>
      <c r="I245" s="249"/>
      <c r="J245" s="250">
        <f>ROUND(I245*H245,2)</f>
        <v>0</v>
      </c>
      <c r="K245" s="251"/>
      <c r="L245" s="252"/>
      <c r="M245" s="253" t="s">
        <v>1</v>
      </c>
      <c r="N245" s="254" t="s">
        <v>47</v>
      </c>
      <c r="O245" s="89"/>
      <c r="P245" s="235">
        <f>O245*H245</f>
        <v>0</v>
      </c>
      <c r="Q245" s="235">
        <v>0.0010499999999999999</v>
      </c>
      <c r="R245" s="235">
        <f>Q245*H245</f>
        <v>0.0010499999999999999</v>
      </c>
      <c r="S245" s="235">
        <v>0</v>
      </c>
      <c r="T245" s="23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7" t="s">
        <v>353</v>
      </c>
      <c r="AT245" s="237" t="s">
        <v>402</v>
      </c>
      <c r="AU245" s="237" t="s">
        <v>92</v>
      </c>
      <c r="AY245" s="14" t="s">
        <v>190</v>
      </c>
      <c r="BE245" s="238">
        <f>IF(N245="základní",J245,0)</f>
        <v>0</v>
      </c>
      <c r="BF245" s="238">
        <f>IF(N245="snížená",J245,0)</f>
        <v>0</v>
      </c>
      <c r="BG245" s="238">
        <f>IF(N245="zákl. přenesená",J245,0)</f>
        <v>0</v>
      </c>
      <c r="BH245" s="238">
        <f>IF(N245="sníž. přenesená",J245,0)</f>
        <v>0</v>
      </c>
      <c r="BI245" s="238">
        <f>IF(N245="nulová",J245,0)</f>
        <v>0</v>
      </c>
      <c r="BJ245" s="14" t="s">
        <v>198</v>
      </c>
      <c r="BK245" s="238">
        <f>ROUND(I245*H245,2)</f>
        <v>0</v>
      </c>
      <c r="BL245" s="14" t="s">
        <v>273</v>
      </c>
      <c r="BM245" s="237" t="s">
        <v>2250</v>
      </c>
    </row>
    <row r="246" s="2" customFormat="1">
      <c r="A246" s="35"/>
      <c r="B246" s="36"/>
      <c r="C246" s="37"/>
      <c r="D246" s="255" t="s">
        <v>568</v>
      </c>
      <c r="E246" s="37"/>
      <c r="F246" s="256" t="s">
        <v>1128</v>
      </c>
      <c r="G246" s="37"/>
      <c r="H246" s="37"/>
      <c r="I246" s="241"/>
      <c r="J246" s="37"/>
      <c r="K246" s="37"/>
      <c r="L246" s="41"/>
      <c r="M246" s="242"/>
      <c r="N246" s="243"/>
      <c r="O246" s="89"/>
      <c r="P246" s="89"/>
      <c r="Q246" s="89"/>
      <c r="R246" s="89"/>
      <c r="S246" s="89"/>
      <c r="T246" s="90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4" t="s">
        <v>568</v>
      </c>
      <c r="AU246" s="14" t="s">
        <v>92</v>
      </c>
    </row>
    <row r="247" s="2" customFormat="1" ht="24.15" customHeight="1">
      <c r="A247" s="35"/>
      <c r="B247" s="36"/>
      <c r="C247" s="225" t="s">
        <v>585</v>
      </c>
      <c r="D247" s="225" t="s">
        <v>193</v>
      </c>
      <c r="E247" s="226" t="s">
        <v>1129</v>
      </c>
      <c r="F247" s="227" t="s">
        <v>1130</v>
      </c>
      <c r="G247" s="228" t="s">
        <v>229</v>
      </c>
      <c r="H247" s="229">
        <v>1</v>
      </c>
      <c r="I247" s="230"/>
      <c r="J247" s="231">
        <f>ROUND(I247*H247,2)</f>
        <v>0</v>
      </c>
      <c r="K247" s="232"/>
      <c r="L247" s="41"/>
      <c r="M247" s="233" t="s">
        <v>1</v>
      </c>
      <c r="N247" s="234" t="s">
        <v>47</v>
      </c>
      <c r="O247" s="89"/>
      <c r="P247" s="235">
        <f>O247*H247</f>
        <v>0</v>
      </c>
      <c r="Q247" s="235">
        <v>0</v>
      </c>
      <c r="R247" s="235">
        <f>Q247*H247</f>
        <v>0</v>
      </c>
      <c r="S247" s="235">
        <v>0</v>
      </c>
      <c r="T247" s="23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7" t="s">
        <v>273</v>
      </c>
      <c r="AT247" s="237" t="s">
        <v>193</v>
      </c>
      <c r="AU247" s="237" t="s">
        <v>92</v>
      </c>
      <c r="AY247" s="14" t="s">
        <v>190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4" t="s">
        <v>198</v>
      </c>
      <c r="BK247" s="238">
        <f>ROUND(I247*H247,2)</f>
        <v>0</v>
      </c>
      <c r="BL247" s="14" t="s">
        <v>273</v>
      </c>
      <c r="BM247" s="237" t="s">
        <v>2251</v>
      </c>
    </row>
    <row r="248" s="2" customFormat="1">
      <c r="A248" s="35"/>
      <c r="B248" s="36"/>
      <c r="C248" s="37"/>
      <c r="D248" s="239" t="s">
        <v>200</v>
      </c>
      <c r="E248" s="37"/>
      <c r="F248" s="240" t="s">
        <v>1132</v>
      </c>
      <c r="G248" s="37"/>
      <c r="H248" s="37"/>
      <c r="I248" s="241"/>
      <c r="J248" s="37"/>
      <c r="K248" s="37"/>
      <c r="L248" s="41"/>
      <c r="M248" s="242"/>
      <c r="N248" s="243"/>
      <c r="O248" s="89"/>
      <c r="P248" s="89"/>
      <c r="Q248" s="89"/>
      <c r="R248" s="89"/>
      <c r="S248" s="89"/>
      <c r="T248" s="90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4" t="s">
        <v>200</v>
      </c>
      <c r="AU248" s="14" t="s">
        <v>92</v>
      </c>
    </row>
    <row r="249" s="2" customFormat="1" ht="24.15" customHeight="1">
      <c r="A249" s="35"/>
      <c r="B249" s="36"/>
      <c r="C249" s="244" t="s">
        <v>590</v>
      </c>
      <c r="D249" s="244" t="s">
        <v>402</v>
      </c>
      <c r="E249" s="245" t="s">
        <v>1133</v>
      </c>
      <c r="F249" s="246" t="s">
        <v>1134</v>
      </c>
      <c r="G249" s="247" t="s">
        <v>229</v>
      </c>
      <c r="H249" s="248">
        <v>1</v>
      </c>
      <c r="I249" s="249"/>
      <c r="J249" s="250">
        <f>ROUND(I249*H249,2)</f>
        <v>0</v>
      </c>
      <c r="K249" s="251"/>
      <c r="L249" s="252"/>
      <c r="M249" s="253" t="s">
        <v>1</v>
      </c>
      <c r="N249" s="254" t="s">
        <v>47</v>
      </c>
      <c r="O249" s="89"/>
      <c r="P249" s="235">
        <f>O249*H249</f>
        <v>0</v>
      </c>
      <c r="Q249" s="235">
        <v>0.00038999999999999999</v>
      </c>
      <c r="R249" s="235">
        <f>Q249*H249</f>
        <v>0.00038999999999999999</v>
      </c>
      <c r="S249" s="235">
        <v>0</v>
      </c>
      <c r="T249" s="23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7" t="s">
        <v>353</v>
      </c>
      <c r="AT249" s="237" t="s">
        <v>402</v>
      </c>
      <c r="AU249" s="237" t="s">
        <v>92</v>
      </c>
      <c r="AY249" s="14" t="s">
        <v>190</v>
      </c>
      <c r="BE249" s="238">
        <f>IF(N249="základní",J249,0)</f>
        <v>0</v>
      </c>
      <c r="BF249" s="238">
        <f>IF(N249="snížená",J249,0)</f>
        <v>0</v>
      </c>
      <c r="BG249" s="238">
        <f>IF(N249="zákl. přenesená",J249,0)</f>
        <v>0</v>
      </c>
      <c r="BH249" s="238">
        <f>IF(N249="sníž. přenesená",J249,0)</f>
        <v>0</v>
      </c>
      <c r="BI249" s="238">
        <f>IF(N249="nulová",J249,0)</f>
        <v>0</v>
      </c>
      <c r="BJ249" s="14" t="s">
        <v>198</v>
      </c>
      <c r="BK249" s="238">
        <f>ROUND(I249*H249,2)</f>
        <v>0</v>
      </c>
      <c r="BL249" s="14" t="s">
        <v>273</v>
      </c>
      <c r="BM249" s="237" t="s">
        <v>2252</v>
      </c>
    </row>
    <row r="250" s="2" customFormat="1" ht="33" customHeight="1">
      <c r="A250" s="35"/>
      <c r="B250" s="36"/>
      <c r="C250" s="225" t="s">
        <v>594</v>
      </c>
      <c r="D250" s="225" t="s">
        <v>193</v>
      </c>
      <c r="E250" s="226" t="s">
        <v>1136</v>
      </c>
      <c r="F250" s="227" t="s">
        <v>1137</v>
      </c>
      <c r="G250" s="228" t="s">
        <v>229</v>
      </c>
      <c r="H250" s="229">
        <v>21</v>
      </c>
      <c r="I250" s="230"/>
      <c r="J250" s="231">
        <f>ROUND(I250*H250,2)</f>
        <v>0</v>
      </c>
      <c r="K250" s="232"/>
      <c r="L250" s="41"/>
      <c r="M250" s="233" t="s">
        <v>1</v>
      </c>
      <c r="N250" s="234" t="s">
        <v>47</v>
      </c>
      <c r="O250" s="89"/>
      <c r="P250" s="235">
        <f>O250*H250</f>
        <v>0</v>
      </c>
      <c r="Q250" s="235">
        <v>0</v>
      </c>
      <c r="R250" s="235">
        <f>Q250*H250</f>
        <v>0</v>
      </c>
      <c r="S250" s="235">
        <v>0</v>
      </c>
      <c r="T250" s="23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7" t="s">
        <v>273</v>
      </c>
      <c r="AT250" s="237" t="s">
        <v>193</v>
      </c>
      <c r="AU250" s="237" t="s">
        <v>92</v>
      </c>
      <c r="AY250" s="14" t="s">
        <v>190</v>
      </c>
      <c r="BE250" s="238">
        <f>IF(N250="základní",J250,0)</f>
        <v>0</v>
      </c>
      <c r="BF250" s="238">
        <f>IF(N250="snížená",J250,0)</f>
        <v>0</v>
      </c>
      <c r="BG250" s="238">
        <f>IF(N250="zákl. přenesená",J250,0)</f>
        <v>0</v>
      </c>
      <c r="BH250" s="238">
        <f>IF(N250="sníž. přenesená",J250,0)</f>
        <v>0</v>
      </c>
      <c r="BI250" s="238">
        <f>IF(N250="nulová",J250,0)</f>
        <v>0</v>
      </c>
      <c r="BJ250" s="14" t="s">
        <v>198</v>
      </c>
      <c r="BK250" s="238">
        <f>ROUND(I250*H250,2)</f>
        <v>0</v>
      </c>
      <c r="BL250" s="14" t="s">
        <v>273</v>
      </c>
      <c r="BM250" s="237" t="s">
        <v>2253</v>
      </c>
    </row>
    <row r="251" s="2" customFormat="1">
      <c r="A251" s="35"/>
      <c r="B251" s="36"/>
      <c r="C251" s="37"/>
      <c r="D251" s="239" t="s">
        <v>200</v>
      </c>
      <c r="E251" s="37"/>
      <c r="F251" s="240" t="s">
        <v>1139</v>
      </c>
      <c r="G251" s="37"/>
      <c r="H251" s="37"/>
      <c r="I251" s="241"/>
      <c r="J251" s="37"/>
      <c r="K251" s="37"/>
      <c r="L251" s="41"/>
      <c r="M251" s="242"/>
      <c r="N251" s="243"/>
      <c r="O251" s="89"/>
      <c r="P251" s="89"/>
      <c r="Q251" s="89"/>
      <c r="R251" s="89"/>
      <c r="S251" s="89"/>
      <c r="T251" s="90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4" t="s">
        <v>200</v>
      </c>
      <c r="AU251" s="14" t="s">
        <v>92</v>
      </c>
    </row>
    <row r="252" s="2" customFormat="1" ht="24.15" customHeight="1">
      <c r="A252" s="35"/>
      <c r="B252" s="36"/>
      <c r="C252" s="244" t="s">
        <v>599</v>
      </c>
      <c r="D252" s="244" t="s">
        <v>402</v>
      </c>
      <c r="E252" s="245" t="s">
        <v>1140</v>
      </c>
      <c r="F252" s="246" t="s">
        <v>1141</v>
      </c>
      <c r="G252" s="247" t="s">
        <v>229</v>
      </c>
      <c r="H252" s="248">
        <v>5</v>
      </c>
      <c r="I252" s="249"/>
      <c r="J252" s="250">
        <f>ROUND(I252*H252,2)</f>
        <v>0</v>
      </c>
      <c r="K252" s="251"/>
      <c r="L252" s="252"/>
      <c r="M252" s="253" t="s">
        <v>1</v>
      </c>
      <c r="N252" s="254" t="s">
        <v>47</v>
      </c>
      <c r="O252" s="89"/>
      <c r="P252" s="235">
        <f>O252*H252</f>
        <v>0</v>
      </c>
      <c r="Q252" s="235">
        <v>6.9999999999999994E-05</v>
      </c>
      <c r="R252" s="235">
        <f>Q252*H252</f>
        <v>0.00034999999999999994</v>
      </c>
      <c r="S252" s="235">
        <v>0</v>
      </c>
      <c r="T252" s="23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37" t="s">
        <v>353</v>
      </c>
      <c r="AT252" s="237" t="s">
        <v>402</v>
      </c>
      <c r="AU252" s="237" t="s">
        <v>92</v>
      </c>
      <c r="AY252" s="14" t="s">
        <v>190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4" t="s">
        <v>198</v>
      </c>
      <c r="BK252" s="238">
        <f>ROUND(I252*H252,2)</f>
        <v>0</v>
      </c>
      <c r="BL252" s="14" t="s">
        <v>273</v>
      </c>
      <c r="BM252" s="237" t="s">
        <v>2254</v>
      </c>
    </row>
    <row r="253" s="2" customFormat="1" ht="16.5" customHeight="1">
      <c r="A253" s="35"/>
      <c r="B253" s="36"/>
      <c r="C253" s="244" t="s">
        <v>603</v>
      </c>
      <c r="D253" s="244" t="s">
        <v>402</v>
      </c>
      <c r="E253" s="245" t="s">
        <v>1143</v>
      </c>
      <c r="F253" s="246" t="s">
        <v>1144</v>
      </c>
      <c r="G253" s="247" t="s">
        <v>229</v>
      </c>
      <c r="H253" s="248">
        <v>16</v>
      </c>
      <c r="I253" s="249"/>
      <c r="J253" s="250">
        <f>ROUND(I253*H253,2)</f>
        <v>0</v>
      </c>
      <c r="K253" s="251"/>
      <c r="L253" s="252"/>
      <c r="M253" s="253" t="s">
        <v>1</v>
      </c>
      <c r="N253" s="254" t="s">
        <v>47</v>
      </c>
      <c r="O253" s="89"/>
      <c r="P253" s="235">
        <f>O253*H253</f>
        <v>0</v>
      </c>
      <c r="Q253" s="235">
        <v>0.00010000000000000001</v>
      </c>
      <c r="R253" s="235">
        <f>Q253*H253</f>
        <v>0.0016000000000000001</v>
      </c>
      <c r="S253" s="235">
        <v>0</v>
      </c>
      <c r="T253" s="23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353</v>
      </c>
      <c r="AT253" s="237" t="s">
        <v>402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2255</v>
      </c>
    </row>
    <row r="254" s="2" customFormat="1" ht="33" customHeight="1">
      <c r="A254" s="35"/>
      <c r="B254" s="36"/>
      <c r="C254" s="225" t="s">
        <v>608</v>
      </c>
      <c r="D254" s="225" t="s">
        <v>193</v>
      </c>
      <c r="E254" s="226" t="s">
        <v>1146</v>
      </c>
      <c r="F254" s="227" t="s">
        <v>1147</v>
      </c>
      <c r="G254" s="228" t="s">
        <v>229</v>
      </c>
      <c r="H254" s="229">
        <v>1</v>
      </c>
      <c r="I254" s="230"/>
      <c r="J254" s="231">
        <f>ROUND(I254*H254,2)</f>
        <v>0</v>
      </c>
      <c r="K254" s="232"/>
      <c r="L254" s="41"/>
      <c r="M254" s="233" t="s">
        <v>1</v>
      </c>
      <c r="N254" s="234" t="s">
        <v>47</v>
      </c>
      <c r="O254" s="89"/>
      <c r="P254" s="235">
        <f>O254*H254</f>
        <v>0</v>
      </c>
      <c r="Q254" s="235">
        <v>0</v>
      </c>
      <c r="R254" s="235">
        <f>Q254*H254</f>
        <v>0</v>
      </c>
      <c r="S254" s="235">
        <v>0</v>
      </c>
      <c r="T254" s="23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37" t="s">
        <v>273</v>
      </c>
      <c r="AT254" s="237" t="s">
        <v>193</v>
      </c>
      <c r="AU254" s="237" t="s">
        <v>92</v>
      </c>
      <c r="AY254" s="14" t="s">
        <v>190</v>
      </c>
      <c r="BE254" s="238">
        <f>IF(N254="základní",J254,0)</f>
        <v>0</v>
      </c>
      <c r="BF254" s="238">
        <f>IF(N254="snížená",J254,0)</f>
        <v>0</v>
      </c>
      <c r="BG254" s="238">
        <f>IF(N254="zákl. přenesená",J254,0)</f>
        <v>0</v>
      </c>
      <c r="BH254" s="238">
        <f>IF(N254="sníž. přenesená",J254,0)</f>
        <v>0</v>
      </c>
      <c r="BI254" s="238">
        <f>IF(N254="nulová",J254,0)</f>
        <v>0</v>
      </c>
      <c r="BJ254" s="14" t="s">
        <v>198</v>
      </c>
      <c r="BK254" s="238">
        <f>ROUND(I254*H254,2)</f>
        <v>0</v>
      </c>
      <c r="BL254" s="14" t="s">
        <v>273</v>
      </c>
      <c r="BM254" s="237" t="s">
        <v>2256</v>
      </c>
    </row>
    <row r="255" s="2" customFormat="1">
      <c r="A255" s="35"/>
      <c r="B255" s="36"/>
      <c r="C255" s="37"/>
      <c r="D255" s="239" t="s">
        <v>200</v>
      </c>
      <c r="E255" s="37"/>
      <c r="F255" s="240" t="s">
        <v>1149</v>
      </c>
      <c r="G255" s="37"/>
      <c r="H255" s="37"/>
      <c r="I255" s="241"/>
      <c r="J255" s="37"/>
      <c r="K255" s="37"/>
      <c r="L255" s="41"/>
      <c r="M255" s="242"/>
      <c r="N255" s="243"/>
      <c r="O255" s="89"/>
      <c r="P255" s="89"/>
      <c r="Q255" s="89"/>
      <c r="R255" s="89"/>
      <c r="S255" s="89"/>
      <c r="T255" s="90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4" t="s">
        <v>200</v>
      </c>
      <c r="AU255" s="14" t="s">
        <v>92</v>
      </c>
    </row>
    <row r="256" s="2" customFormat="1" ht="24.15" customHeight="1">
      <c r="A256" s="35"/>
      <c r="B256" s="36"/>
      <c r="C256" s="244" t="s">
        <v>612</v>
      </c>
      <c r="D256" s="244" t="s">
        <v>402</v>
      </c>
      <c r="E256" s="245" t="s">
        <v>1150</v>
      </c>
      <c r="F256" s="246" t="s">
        <v>1151</v>
      </c>
      <c r="G256" s="247" t="s">
        <v>229</v>
      </c>
      <c r="H256" s="248">
        <v>1</v>
      </c>
      <c r="I256" s="249"/>
      <c r="J256" s="250">
        <f>ROUND(I256*H256,2)</f>
        <v>0</v>
      </c>
      <c r="K256" s="251"/>
      <c r="L256" s="252"/>
      <c r="M256" s="253" t="s">
        <v>1</v>
      </c>
      <c r="N256" s="254" t="s">
        <v>47</v>
      </c>
      <c r="O256" s="89"/>
      <c r="P256" s="235">
        <f>O256*H256</f>
        <v>0</v>
      </c>
      <c r="Q256" s="235">
        <v>0.00010000000000000001</v>
      </c>
      <c r="R256" s="235">
        <f>Q256*H256</f>
        <v>0.00010000000000000001</v>
      </c>
      <c r="S256" s="235">
        <v>0</v>
      </c>
      <c r="T256" s="23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7" t="s">
        <v>353</v>
      </c>
      <c r="AT256" s="237" t="s">
        <v>402</v>
      </c>
      <c r="AU256" s="237" t="s">
        <v>92</v>
      </c>
      <c r="AY256" s="14" t="s">
        <v>190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4" t="s">
        <v>198</v>
      </c>
      <c r="BK256" s="238">
        <f>ROUND(I256*H256,2)</f>
        <v>0</v>
      </c>
      <c r="BL256" s="14" t="s">
        <v>273</v>
      </c>
      <c r="BM256" s="237" t="s">
        <v>2257</v>
      </c>
    </row>
    <row r="257" s="2" customFormat="1" ht="24.15" customHeight="1">
      <c r="A257" s="35"/>
      <c r="B257" s="36"/>
      <c r="C257" s="225" t="s">
        <v>617</v>
      </c>
      <c r="D257" s="225" t="s">
        <v>193</v>
      </c>
      <c r="E257" s="226" t="s">
        <v>1153</v>
      </c>
      <c r="F257" s="227" t="s">
        <v>1154</v>
      </c>
      <c r="G257" s="228" t="s">
        <v>229</v>
      </c>
      <c r="H257" s="229">
        <v>10</v>
      </c>
      <c r="I257" s="230"/>
      <c r="J257" s="231">
        <f>ROUND(I257*H257,2)</f>
        <v>0</v>
      </c>
      <c r="K257" s="232"/>
      <c r="L257" s="41"/>
      <c r="M257" s="233" t="s">
        <v>1</v>
      </c>
      <c r="N257" s="234" t="s">
        <v>47</v>
      </c>
      <c r="O257" s="89"/>
      <c r="P257" s="235">
        <f>O257*H257</f>
        <v>0</v>
      </c>
      <c r="Q257" s="235">
        <v>0</v>
      </c>
      <c r="R257" s="235">
        <f>Q257*H257</f>
        <v>0</v>
      </c>
      <c r="S257" s="235">
        <v>0</v>
      </c>
      <c r="T257" s="23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7" t="s">
        <v>273</v>
      </c>
      <c r="AT257" s="237" t="s">
        <v>193</v>
      </c>
      <c r="AU257" s="237" t="s">
        <v>92</v>
      </c>
      <c r="AY257" s="14" t="s">
        <v>190</v>
      </c>
      <c r="BE257" s="238">
        <f>IF(N257="základní",J257,0)</f>
        <v>0</v>
      </c>
      <c r="BF257" s="238">
        <f>IF(N257="snížená",J257,0)</f>
        <v>0</v>
      </c>
      <c r="BG257" s="238">
        <f>IF(N257="zákl. přenesená",J257,0)</f>
        <v>0</v>
      </c>
      <c r="BH257" s="238">
        <f>IF(N257="sníž. přenesená",J257,0)</f>
        <v>0</v>
      </c>
      <c r="BI257" s="238">
        <f>IF(N257="nulová",J257,0)</f>
        <v>0</v>
      </c>
      <c r="BJ257" s="14" t="s">
        <v>198</v>
      </c>
      <c r="BK257" s="238">
        <f>ROUND(I257*H257,2)</f>
        <v>0</v>
      </c>
      <c r="BL257" s="14" t="s">
        <v>273</v>
      </c>
      <c r="BM257" s="237" t="s">
        <v>2258</v>
      </c>
    </row>
    <row r="258" s="2" customFormat="1">
      <c r="A258" s="35"/>
      <c r="B258" s="36"/>
      <c r="C258" s="37"/>
      <c r="D258" s="239" t="s">
        <v>200</v>
      </c>
      <c r="E258" s="37"/>
      <c r="F258" s="240" t="s">
        <v>1156</v>
      </c>
      <c r="G258" s="37"/>
      <c r="H258" s="37"/>
      <c r="I258" s="241"/>
      <c r="J258" s="37"/>
      <c r="K258" s="37"/>
      <c r="L258" s="41"/>
      <c r="M258" s="242"/>
      <c r="N258" s="243"/>
      <c r="O258" s="89"/>
      <c r="P258" s="89"/>
      <c r="Q258" s="89"/>
      <c r="R258" s="89"/>
      <c r="S258" s="89"/>
      <c r="T258" s="90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4" t="s">
        <v>200</v>
      </c>
      <c r="AU258" s="14" t="s">
        <v>92</v>
      </c>
    </row>
    <row r="259" s="2" customFormat="1" ht="24.15" customHeight="1">
      <c r="A259" s="35"/>
      <c r="B259" s="36"/>
      <c r="C259" s="244" t="s">
        <v>621</v>
      </c>
      <c r="D259" s="244" t="s">
        <v>402</v>
      </c>
      <c r="E259" s="245" t="s">
        <v>1160</v>
      </c>
      <c r="F259" s="246" t="s">
        <v>1161</v>
      </c>
      <c r="G259" s="247" t="s">
        <v>229</v>
      </c>
      <c r="H259" s="248">
        <v>4</v>
      </c>
      <c r="I259" s="249"/>
      <c r="J259" s="250">
        <f>ROUND(I259*H259,2)</f>
        <v>0</v>
      </c>
      <c r="K259" s="251"/>
      <c r="L259" s="252"/>
      <c r="M259" s="253" t="s">
        <v>1</v>
      </c>
      <c r="N259" s="254" t="s">
        <v>47</v>
      </c>
      <c r="O259" s="89"/>
      <c r="P259" s="235">
        <f>O259*H259</f>
        <v>0</v>
      </c>
      <c r="Q259" s="235">
        <v>0.00040000000000000002</v>
      </c>
      <c r="R259" s="235">
        <f>Q259*H259</f>
        <v>0.0016000000000000001</v>
      </c>
      <c r="S259" s="235">
        <v>0</v>
      </c>
      <c r="T259" s="23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37" t="s">
        <v>353</v>
      </c>
      <c r="AT259" s="237" t="s">
        <v>402</v>
      </c>
      <c r="AU259" s="237" t="s">
        <v>92</v>
      </c>
      <c r="AY259" s="14" t="s">
        <v>190</v>
      </c>
      <c r="BE259" s="238">
        <f>IF(N259="základní",J259,0)</f>
        <v>0</v>
      </c>
      <c r="BF259" s="238">
        <f>IF(N259="snížená",J259,0)</f>
        <v>0</v>
      </c>
      <c r="BG259" s="238">
        <f>IF(N259="zákl. přenesená",J259,0)</f>
        <v>0</v>
      </c>
      <c r="BH259" s="238">
        <f>IF(N259="sníž. přenesená",J259,0)</f>
        <v>0</v>
      </c>
      <c r="BI259" s="238">
        <f>IF(N259="nulová",J259,0)</f>
        <v>0</v>
      </c>
      <c r="BJ259" s="14" t="s">
        <v>198</v>
      </c>
      <c r="BK259" s="238">
        <f>ROUND(I259*H259,2)</f>
        <v>0</v>
      </c>
      <c r="BL259" s="14" t="s">
        <v>273</v>
      </c>
      <c r="BM259" s="237" t="s">
        <v>2259</v>
      </c>
    </row>
    <row r="260" s="2" customFormat="1" ht="24.15" customHeight="1">
      <c r="A260" s="35"/>
      <c r="B260" s="36"/>
      <c r="C260" s="244" t="s">
        <v>626</v>
      </c>
      <c r="D260" s="244" t="s">
        <v>402</v>
      </c>
      <c r="E260" s="245" t="s">
        <v>1163</v>
      </c>
      <c r="F260" s="246" t="s">
        <v>1164</v>
      </c>
      <c r="G260" s="247" t="s">
        <v>229</v>
      </c>
      <c r="H260" s="248">
        <v>6</v>
      </c>
      <c r="I260" s="249"/>
      <c r="J260" s="250">
        <f>ROUND(I260*H260,2)</f>
        <v>0</v>
      </c>
      <c r="K260" s="251"/>
      <c r="L260" s="252"/>
      <c r="M260" s="253" t="s">
        <v>1</v>
      </c>
      <c r="N260" s="254" t="s">
        <v>47</v>
      </c>
      <c r="O260" s="89"/>
      <c r="P260" s="235">
        <f>O260*H260</f>
        <v>0</v>
      </c>
      <c r="Q260" s="235">
        <v>0.00040000000000000002</v>
      </c>
      <c r="R260" s="235">
        <f>Q260*H260</f>
        <v>0.0024000000000000002</v>
      </c>
      <c r="S260" s="235">
        <v>0</v>
      </c>
      <c r="T260" s="23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7" t="s">
        <v>353</v>
      </c>
      <c r="AT260" s="237" t="s">
        <v>402</v>
      </c>
      <c r="AU260" s="237" t="s">
        <v>92</v>
      </c>
      <c r="AY260" s="14" t="s">
        <v>190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4" t="s">
        <v>198</v>
      </c>
      <c r="BK260" s="238">
        <f>ROUND(I260*H260,2)</f>
        <v>0</v>
      </c>
      <c r="BL260" s="14" t="s">
        <v>273</v>
      </c>
      <c r="BM260" s="237" t="s">
        <v>2260</v>
      </c>
    </row>
    <row r="261" s="2" customFormat="1" ht="24.15" customHeight="1">
      <c r="A261" s="35"/>
      <c r="B261" s="36"/>
      <c r="C261" s="225" t="s">
        <v>630</v>
      </c>
      <c r="D261" s="225" t="s">
        <v>193</v>
      </c>
      <c r="E261" s="226" t="s">
        <v>1166</v>
      </c>
      <c r="F261" s="227" t="s">
        <v>1167</v>
      </c>
      <c r="G261" s="228" t="s">
        <v>229</v>
      </c>
      <c r="H261" s="229">
        <v>3</v>
      </c>
      <c r="I261" s="230"/>
      <c r="J261" s="231">
        <f>ROUND(I261*H261,2)</f>
        <v>0</v>
      </c>
      <c r="K261" s="232"/>
      <c r="L261" s="41"/>
      <c r="M261" s="233" t="s">
        <v>1</v>
      </c>
      <c r="N261" s="234" t="s">
        <v>47</v>
      </c>
      <c r="O261" s="89"/>
      <c r="P261" s="235">
        <f>O261*H261</f>
        <v>0</v>
      </c>
      <c r="Q261" s="235">
        <v>0</v>
      </c>
      <c r="R261" s="235">
        <f>Q261*H261</f>
        <v>0</v>
      </c>
      <c r="S261" s="235">
        <v>0</v>
      </c>
      <c r="T261" s="23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7" t="s">
        <v>273</v>
      </c>
      <c r="AT261" s="237" t="s">
        <v>193</v>
      </c>
      <c r="AU261" s="237" t="s">
        <v>92</v>
      </c>
      <c r="AY261" s="14" t="s">
        <v>190</v>
      </c>
      <c r="BE261" s="238">
        <f>IF(N261="základní",J261,0)</f>
        <v>0</v>
      </c>
      <c r="BF261" s="238">
        <f>IF(N261="snížená",J261,0)</f>
        <v>0</v>
      </c>
      <c r="BG261" s="238">
        <f>IF(N261="zákl. přenesená",J261,0)</f>
        <v>0</v>
      </c>
      <c r="BH261" s="238">
        <f>IF(N261="sníž. přenesená",J261,0)</f>
        <v>0</v>
      </c>
      <c r="BI261" s="238">
        <f>IF(N261="nulová",J261,0)</f>
        <v>0</v>
      </c>
      <c r="BJ261" s="14" t="s">
        <v>198</v>
      </c>
      <c r="BK261" s="238">
        <f>ROUND(I261*H261,2)</f>
        <v>0</v>
      </c>
      <c r="BL261" s="14" t="s">
        <v>273</v>
      </c>
      <c r="BM261" s="237" t="s">
        <v>2261</v>
      </c>
    </row>
    <row r="262" s="2" customFormat="1">
      <c r="A262" s="35"/>
      <c r="B262" s="36"/>
      <c r="C262" s="37"/>
      <c r="D262" s="239" t="s">
        <v>200</v>
      </c>
      <c r="E262" s="37"/>
      <c r="F262" s="240" t="s">
        <v>1169</v>
      </c>
      <c r="G262" s="37"/>
      <c r="H262" s="37"/>
      <c r="I262" s="241"/>
      <c r="J262" s="37"/>
      <c r="K262" s="37"/>
      <c r="L262" s="41"/>
      <c r="M262" s="242"/>
      <c r="N262" s="243"/>
      <c r="O262" s="89"/>
      <c r="P262" s="89"/>
      <c r="Q262" s="89"/>
      <c r="R262" s="89"/>
      <c r="S262" s="89"/>
      <c r="T262" s="90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4" t="s">
        <v>200</v>
      </c>
      <c r="AU262" s="14" t="s">
        <v>92</v>
      </c>
    </row>
    <row r="263" s="2" customFormat="1" ht="16.5" customHeight="1">
      <c r="A263" s="35"/>
      <c r="B263" s="36"/>
      <c r="C263" s="244" t="s">
        <v>634</v>
      </c>
      <c r="D263" s="244" t="s">
        <v>402</v>
      </c>
      <c r="E263" s="245" t="s">
        <v>1170</v>
      </c>
      <c r="F263" s="246" t="s">
        <v>1171</v>
      </c>
      <c r="G263" s="247" t="s">
        <v>229</v>
      </c>
      <c r="H263" s="248">
        <v>3</v>
      </c>
      <c r="I263" s="249"/>
      <c r="J263" s="250">
        <f>ROUND(I263*H263,2)</f>
        <v>0</v>
      </c>
      <c r="K263" s="251"/>
      <c r="L263" s="252"/>
      <c r="M263" s="253" t="s">
        <v>1</v>
      </c>
      <c r="N263" s="254" t="s">
        <v>47</v>
      </c>
      <c r="O263" s="89"/>
      <c r="P263" s="235">
        <f>O263*H263</f>
        <v>0</v>
      </c>
      <c r="Q263" s="235">
        <v>0.00018000000000000001</v>
      </c>
      <c r="R263" s="235">
        <f>Q263*H263</f>
        <v>0.00054000000000000001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353</v>
      </c>
      <c r="AT263" s="237" t="s">
        <v>402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198</v>
      </c>
      <c r="BK263" s="238">
        <f>ROUND(I263*H263,2)</f>
        <v>0</v>
      </c>
      <c r="BL263" s="14" t="s">
        <v>273</v>
      </c>
      <c r="BM263" s="237" t="s">
        <v>2262</v>
      </c>
    </row>
    <row r="264" s="2" customFormat="1" ht="24.15" customHeight="1">
      <c r="A264" s="35"/>
      <c r="B264" s="36"/>
      <c r="C264" s="225" t="s">
        <v>639</v>
      </c>
      <c r="D264" s="225" t="s">
        <v>193</v>
      </c>
      <c r="E264" s="226" t="s">
        <v>1173</v>
      </c>
      <c r="F264" s="227" t="s">
        <v>1174</v>
      </c>
      <c r="G264" s="228" t="s">
        <v>229</v>
      </c>
      <c r="H264" s="229">
        <v>1</v>
      </c>
      <c r="I264" s="230"/>
      <c r="J264" s="231">
        <f>ROUND(I264*H264,2)</f>
        <v>0</v>
      </c>
      <c r="K264" s="232"/>
      <c r="L264" s="41"/>
      <c r="M264" s="233" t="s">
        <v>1</v>
      </c>
      <c r="N264" s="234" t="s">
        <v>47</v>
      </c>
      <c r="O264" s="89"/>
      <c r="P264" s="235">
        <f>O264*H264</f>
        <v>0</v>
      </c>
      <c r="Q264" s="235">
        <v>0</v>
      </c>
      <c r="R264" s="235">
        <f>Q264*H264</f>
        <v>0</v>
      </c>
      <c r="S264" s="235">
        <v>0</v>
      </c>
      <c r="T264" s="23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7" t="s">
        <v>273</v>
      </c>
      <c r="AT264" s="237" t="s">
        <v>193</v>
      </c>
      <c r="AU264" s="237" t="s">
        <v>92</v>
      </c>
      <c r="AY264" s="14" t="s">
        <v>190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4" t="s">
        <v>198</v>
      </c>
      <c r="BK264" s="238">
        <f>ROUND(I264*H264,2)</f>
        <v>0</v>
      </c>
      <c r="BL264" s="14" t="s">
        <v>273</v>
      </c>
      <c r="BM264" s="237" t="s">
        <v>2263</v>
      </c>
    </row>
    <row r="265" s="2" customFormat="1">
      <c r="A265" s="35"/>
      <c r="B265" s="36"/>
      <c r="C265" s="37"/>
      <c r="D265" s="239" t="s">
        <v>200</v>
      </c>
      <c r="E265" s="37"/>
      <c r="F265" s="240" t="s">
        <v>1176</v>
      </c>
      <c r="G265" s="37"/>
      <c r="H265" s="37"/>
      <c r="I265" s="241"/>
      <c r="J265" s="37"/>
      <c r="K265" s="37"/>
      <c r="L265" s="41"/>
      <c r="M265" s="242"/>
      <c r="N265" s="243"/>
      <c r="O265" s="89"/>
      <c r="P265" s="89"/>
      <c r="Q265" s="89"/>
      <c r="R265" s="89"/>
      <c r="S265" s="89"/>
      <c r="T265" s="90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4" t="s">
        <v>200</v>
      </c>
      <c r="AU265" s="14" t="s">
        <v>92</v>
      </c>
    </row>
    <row r="266" s="2" customFormat="1" ht="16.5" customHeight="1">
      <c r="A266" s="35"/>
      <c r="B266" s="36"/>
      <c r="C266" s="244" t="s">
        <v>644</v>
      </c>
      <c r="D266" s="244" t="s">
        <v>402</v>
      </c>
      <c r="E266" s="245" t="s">
        <v>1177</v>
      </c>
      <c r="F266" s="246" t="s">
        <v>1178</v>
      </c>
      <c r="G266" s="247" t="s">
        <v>229</v>
      </c>
      <c r="H266" s="248">
        <v>1</v>
      </c>
      <c r="I266" s="249"/>
      <c r="J266" s="250">
        <f>ROUND(I266*H266,2)</f>
        <v>0</v>
      </c>
      <c r="K266" s="251"/>
      <c r="L266" s="252"/>
      <c r="M266" s="253" t="s">
        <v>1</v>
      </c>
      <c r="N266" s="254" t="s">
        <v>47</v>
      </c>
      <c r="O266" s="89"/>
      <c r="P266" s="235">
        <f>O266*H266</f>
        <v>0</v>
      </c>
      <c r="Q266" s="235">
        <v>0.00046999999999999999</v>
      </c>
      <c r="R266" s="235">
        <f>Q266*H266</f>
        <v>0.00046999999999999999</v>
      </c>
      <c r="S266" s="235">
        <v>0</v>
      </c>
      <c r="T266" s="23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7" t="s">
        <v>353</v>
      </c>
      <c r="AT266" s="237" t="s">
        <v>402</v>
      </c>
      <c r="AU266" s="237" t="s">
        <v>92</v>
      </c>
      <c r="AY266" s="14" t="s">
        <v>190</v>
      </c>
      <c r="BE266" s="238">
        <f>IF(N266="základní",J266,0)</f>
        <v>0</v>
      </c>
      <c r="BF266" s="238">
        <f>IF(N266="snížená",J266,0)</f>
        <v>0</v>
      </c>
      <c r="BG266" s="238">
        <f>IF(N266="zákl. přenesená",J266,0)</f>
        <v>0</v>
      </c>
      <c r="BH266" s="238">
        <f>IF(N266="sníž. přenesená",J266,0)</f>
        <v>0</v>
      </c>
      <c r="BI266" s="238">
        <f>IF(N266="nulová",J266,0)</f>
        <v>0</v>
      </c>
      <c r="BJ266" s="14" t="s">
        <v>198</v>
      </c>
      <c r="BK266" s="238">
        <f>ROUND(I266*H266,2)</f>
        <v>0</v>
      </c>
      <c r="BL266" s="14" t="s">
        <v>273</v>
      </c>
      <c r="BM266" s="237" t="s">
        <v>2264</v>
      </c>
    </row>
    <row r="267" s="2" customFormat="1" ht="24.15" customHeight="1">
      <c r="A267" s="35"/>
      <c r="B267" s="36"/>
      <c r="C267" s="225" t="s">
        <v>648</v>
      </c>
      <c r="D267" s="225" t="s">
        <v>193</v>
      </c>
      <c r="E267" s="226" t="s">
        <v>1180</v>
      </c>
      <c r="F267" s="227" t="s">
        <v>1181</v>
      </c>
      <c r="G267" s="228" t="s">
        <v>229</v>
      </c>
      <c r="H267" s="229">
        <v>4</v>
      </c>
      <c r="I267" s="230"/>
      <c r="J267" s="231">
        <f>ROUND(I267*H267,2)</f>
        <v>0</v>
      </c>
      <c r="K267" s="232"/>
      <c r="L267" s="41"/>
      <c r="M267" s="233" t="s">
        <v>1</v>
      </c>
      <c r="N267" s="234" t="s">
        <v>47</v>
      </c>
      <c r="O267" s="89"/>
      <c r="P267" s="235">
        <f>O267*H267</f>
        <v>0</v>
      </c>
      <c r="Q267" s="235">
        <v>0</v>
      </c>
      <c r="R267" s="235">
        <f>Q267*H267</f>
        <v>0</v>
      </c>
      <c r="S267" s="235">
        <v>0</v>
      </c>
      <c r="T267" s="23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7" t="s">
        <v>273</v>
      </c>
      <c r="AT267" s="237" t="s">
        <v>193</v>
      </c>
      <c r="AU267" s="237" t="s">
        <v>92</v>
      </c>
      <c r="AY267" s="14" t="s">
        <v>190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4" t="s">
        <v>198</v>
      </c>
      <c r="BK267" s="238">
        <f>ROUND(I267*H267,2)</f>
        <v>0</v>
      </c>
      <c r="BL267" s="14" t="s">
        <v>273</v>
      </c>
      <c r="BM267" s="237" t="s">
        <v>2265</v>
      </c>
    </row>
    <row r="268" s="2" customFormat="1">
      <c r="A268" s="35"/>
      <c r="B268" s="36"/>
      <c r="C268" s="37"/>
      <c r="D268" s="239" t="s">
        <v>200</v>
      </c>
      <c r="E268" s="37"/>
      <c r="F268" s="240" t="s">
        <v>1183</v>
      </c>
      <c r="G268" s="37"/>
      <c r="H268" s="37"/>
      <c r="I268" s="241"/>
      <c r="J268" s="37"/>
      <c r="K268" s="37"/>
      <c r="L268" s="41"/>
      <c r="M268" s="242"/>
      <c r="N268" s="243"/>
      <c r="O268" s="89"/>
      <c r="P268" s="89"/>
      <c r="Q268" s="89"/>
      <c r="R268" s="89"/>
      <c r="S268" s="89"/>
      <c r="T268" s="90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4" t="s">
        <v>200</v>
      </c>
      <c r="AU268" s="14" t="s">
        <v>92</v>
      </c>
    </row>
    <row r="269" s="2" customFormat="1" ht="16.5" customHeight="1">
      <c r="A269" s="35"/>
      <c r="B269" s="36"/>
      <c r="C269" s="244" t="s">
        <v>653</v>
      </c>
      <c r="D269" s="244" t="s">
        <v>402</v>
      </c>
      <c r="E269" s="245" t="s">
        <v>1184</v>
      </c>
      <c r="F269" s="246" t="s">
        <v>1185</v>
      </c>
      <c r="G269" s="247" t="s">
        <v>229</v>
      </c>
      <c r="H269" s="248">
        <v>4</v>
      </c>
      <c r="I269" s="249"/>
      <c r="J269" s="250">
        <f>ROUND(I269*H269,2)</f>
        <v>0</v>
      </c>
      <c r="K269" s="251"/>
      <c r="L269" s="252"/>
      <c r="M269" s="253" t="s">
        <v>1</v>
      </c>
      <c r="N269" s="254" t="s">
        <v>47</v>
      </c>
      <c r="O269" s="89"/>
      <c r="P269" s="235">
        <f>O269*H269</f>
        <v>0</v>
      </c>
      <c r="Q269" s="235">
        <v>5.0000000000000002E-05</v>
      </c>
      <c r="R269" s="235">
        <f>Q269*H269</f>
        <v>0.00020000000000000001</v>
      </c>
      <c r="S269" s="235">
        <v>0</v>
      </c>
      <c r="T269" s="23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37" t="s">
        <v>353</v>
      </c>
      <c r="AT269" s="237" t="s">
        <v>402</v>
      </c>
      <c r="AU269" s="237" t="s">
        <v>92</v>
      </c>
      <c r="AY269" s="14" t="s">
        <v>190</v>
      </c>
      <c r="BE269" s="238">
        <f>IF(N269="základní",J269,0)</f>
        <v>0</v>
      </c>
      <c r="BF269" s="238">
        <f>IF(N269="snížená",J269,0)</f>
        <v>0</v>
      </c>
      <c r="BG269" s="238">
        <f>IF(N269="zákl. přenesená",J269,0)</f>
        <v>0</v>
      </c>
      <c r="BH269" s="238">
        <f>IF(N269="sníž. přenesená",J269,0)</f>
        <v>0</v>
      </c>
      <c r="BI269" s="238">
        <f>IF(N269="nulová",J269,0)</f>
        <v>0</v>
      </c>
      <c r="BJ269" s="14" t="s">
        <v>198</v>
      </c>
      <c r="BK269" s="238">
        <f>ROUND(I269*H269,2)</f>
        <v>0</v>
      </c>
      <c r="BL269" s="14" t="s">
        <v>273</v>
      </c>
      <c r="BM269" s="237" t="s">
        <v>2266</v>
      </c>
    </row>
    <row r="270" s="2" customFormat="1" ht="16.5" customHeight="1">
      <c r="A270" s="35"/>
      <c r="B270" s="36"/>
      <c r="C270" s="225" t="s">
        <v>658</v>
      </c>
      <c r="D270" s="225" t="s">
        <v>193</v>
      </c>
      <c r="E270" s="226" t="s">
        <v>1187</v>
      </c>
      <c r="F270" s="227" t="s">
        <v>1188</v>
      </c>
      <c r="G270" s="228" t="s">
        <v>229</v>
      </c>
      <c r="H270" s="229">
        <v>1</v>
      </c>
      <c r="I270" s="230"/>
      <c r="J270" s="231">
        <f>ROUND(I270*H270,2)</f>
        <v>0</v>
      </c>
      <c r="K270" s="232"/>
      <c r="L270" s="41"/>
      <c r="M270" s="233" t="s">
        <v>1</v>
      </c>
      <c r="N270" s="234" t="s">
        <v>47</v>
      </c>
      <c r="O270" s="89"/>
      <c r="P270" s="235">
        <f>O270*H270</f>
        <v>0</v>
      </c>
      <c r="Q270" s="235">
        <v>0</v>
      </c>
      <c r="R270" s="235">
        <f>Q270*H270</f>
        <v>0</v>
      </c>
      <c r="S270" s="235">
        <v>0</v>
      </c>
      <c r="T270" s="23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7" t="s">
        <v>273</v>
      </c>
      <c r="AT270" s="237" t="s">
        <v>193</v>
      </c>
      <c r="AU270" s="237" t="s">
        <v>92</v>
      </c>
      <c r="AY270" s="14" t="s">
        <v>190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4" t="s">
        <v>198</v>
      </c>
      <c r="BK270" s="238">
        <f>ROUND(I270*H270,2)</f>
        <v>0</v>
      </c>
      <c r="BL270" s="14" t="s">
        <v>273</v>
      </c>
      <c r="BM270" s="237" t="s">
        <v>2267</v>
      </c>
    </row>
    <row r="271" s="2" customFormat="1">
      <c r="A271" s="35"/>
      <c r="B271" s="36"/>
      <c r="C271" s="37"/>
      <c r="D271" s="239" t="s">
        <v>200</v>
      </c>
      <c r="E271" s="37"/>
      <c r="F271" s="240" t="s">
        <v>1190</v>
      </c>
      <c r="G271" s="37"/>
      <c r="H271" s="37"/>
      <c r="I271" s="241"/>
      <c r="J271" s="37"/>
      <c r="K271" s="37"/>
      <c r="L271" s="41"/>
      <c r="M271" s="242"/>
      <c r="N271" s="243"/>
      <c r="O271" s="89"/>
      <c r="P271" s="89"/>
      <c r="Q271" s="89"/>
      <c r="R271" s="89"/>
      <c r="S271" s="89"/>
      <c r="T271" s="90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4" t="s">
        <v>200</v>
      </c>
      <c r="AU271" s="14" t="s">
        <v>92</v>
      </c>
    </row>
    <row r="272" s="2" customFormat="1" ht="21.75" customHeight="1">
      <c r="A272" s="35"/>
      <c r="B272" s="36"/>
      <c r="C272" s="244" t="s">
        <v>663</v>
      </c>
      <c r="D272" s="244" t="s">
        <v>402</v>
      </c>
      <c r="E272" s="245" t="s">
        <v>2268</v>
      </c>
      <c r="F272" s="246" t="s">
        <v>2269</v>
      </c>
      <c r="G272" s="247" t="s">
        <v>229</v>
      </c>
      <c r="H272" s="248">
        <v>1</v>
      </c>
      <c r="I272" s="249"/>
      <c r="J272" s="250">
        <f>ROUND(I272*H272,2)</f>
        <v>0</v>
      </c>
      <c r="K272" s="251"/>
      <c r="L272" s="252"/>
      <c r="M272" s="253" t="s">
        <v>1</v>
      </c>
      <c r="N272" s="254" t="s">
        <v>47</v>
      </c>
      <c r="O272" s="89"/>
      <c r="P272" s="235">
        <f>O272*H272</f>
        <v>0</v>
      </c>
      <c r="Q272" s="235">
        <v>2.0000000000000002E-05</v>
      </c>
      <c r="R272" s="235">
        <f>Q272*H272</f>
        <v>2.0000000000000002E-05</v>
      </c>
      <c r="S272" s="235">
        <v>0</v>
      </c>
      <c r="T272" s="23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37" t="s">
        <v>353</v>
      </c>
      <c r="AT272" s="237" t="s">
        <v>402</v>
      </c>
      <c r="AU272" s="237" t="s">
        <v>92</v>
      </c>
      <c r="AY272" s="14" t="s">
        <v>190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4" t="s">
        <v>198</v>
      </c>
      <c r="BK272" s="238">
        <f>ROUND(I272*H272,2)</f>
        <v>0</v>
      </c>
      <c r="BL272" s="14" t="s">
        <v>273</v>
      </c>
      <c r="BM272" s="237" t="s">
        <v>2270</v>
      </c>
    </row>
    <row r="273" s="2" customFormat="1" ht="16.5" customHeight="1">
      <c r="A273" s="35"/>
      <c r="B273" s="36"/>
      <c r="C273" s="244" t="s">
        <v>668</v>
      </c>
      <c r="D273" s="244" t="s">
        <v>402</v>
      </c>
      <c r="E273" s="245" t="s">
        <v>1192</v>
      </c>
      <c r="F273" s="246" t="s">
        <v>1193</v>
      </c>
      <c r="G273" s="247" t="s">
        <v>229</v>
      </c>
      <c r="H273" s="248">
        <v>1</v>
      </c>
      <c r="I273" s="249"/>
      <c r="J273" s="250">
        <f>ROUND(I273*H273,2)</f>
        <v>0</v>
      </c>
      <c r="K273" s="251"/>
      <c r="L273" s="252"/>
      <c r="M273" s="253" t="s">
        <v>1</v>
      </c>
      <c r="N273" s="254" t="s">
        <v>47</v>
      </c>
      <c r="O273" s="89"/>
      <c r="P273" s="235">
        <f>O273*H273</f>
        <v>0</v>
      </c>
      <c r="Q273" s="235">
        <v>0.00020000000000000001</v>
      </c>
      <c r="R273" s="235">
        <f>Q273*H273</f>
        <v>0.00020000000000000001</v>
      </c>
      <c r="S273" s="235">
        <v>0</v>
      </c>
      <c r="T273" s="23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7" t="s">
        <v>353</v>
      </c>
      <c r="AT273" s="237" t="s">
        <v>402</v>
      </c>
      <c r="AU273" s="237" t="s">
        <v>92</v>
      </c>
      <c r="AY273" s="14" t="s">
        <v>190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4" t="s">
        <v>198</v>
      </c>
      <c r="BK273" s="238">
        <f>ROUND(I273*H273,2)</f>
        <v>0</v>
      </c>
      <c r="BL273" s="14" t="s">
        <v>273</v>
      </c>
      <c r="BM273" s="237" t="s">
        <v>2271</v>
      </c>
    </row>
    <row r="274" s="2" customFormat="1" ht="33" customHeight="1">
      <c r="A274" s="35"/>
      <c r="B274" s="36"/>
      <c r="C274" s="225" t="s">
        <v>675</v>
      </c>
      <c r="D274" s="225" t="s">
        <v>193</v>
      </c>
      <c r="E274" s="226" t="s">
        <v>1195</v>
      </c>
      <c r="F274" s="227" t="s">
        <v>1196</v>
      </c>
      <c r="G274" s="228" t="s">
        <v>229</v>
      </c>
      <c r="H274" s="229">
        <v>9</v>
      </c>
      <c r="I274" s="230"/>
      <c r="J274" s="231">
        <f>ROUND(I274*H274,2)</f>
        <v>0</v>
      </c>
      <c r="K274" s="232"/>
      <c r="L274" s="41"/>
      <c r="M274" s="233" t="s">
        <v>1</v>
      </c>
      <c r="N274" s="234" t="s">
        <v>47</v>
      </c>
      <c r="O274" s="89"/>
      <c r="P274" s="235">
        <f>O274*H274</f>
        <v>0</v>
      </c>
      <c r="Q274" s="235">
        <v>0</v>
      </c>
      <c r="R274" s="235">
        <f>Q274*H274</f>
        <v>0</v>
      </c>
      <c r="S274" s="235">
        <v>0</v>
      </c>
      <c r="T274" s="23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7" t="s">
        <v>273</v>
      </c>
      <c r="AT274" s="237" t="s">
        <v>193</v>
      </c>
      <c r="AU274" s="237" t="s">
        <v>92</v>
      </c>
      <c r="AY274" s="14" t="s">
        <v>190</v>
      </c>
      <c r="BE274" s="238">
        <f>IF(N274="základní",J274,0)</f>
        <v>0</v>
      </c>
      <c r="BF274" s="238">
        <f>IF(N274="snížená",J274,0)</f>
        <v>0</v>
      </c>
      <c r="BG274" s="238">
        <f>IF(N274="zákl. přenesená",J274,0)</f>
        <v>0</v>
      </c>
      <c r="BH274" s="238">
        <f>IF(N274="sníž. přenesená",J274,0)</f>
        <v>0</v>
      </c>
      <c r="BI274" s="238">
        <f>IF(N274="nulová",J274,0)</f>
        <v>0</v>
      </c>
      <c r="BJ274" s="14" t="s">
        <v>198</v>
      </c>
      <c r="BK274" s="238">
        <f>ROUND(I274*H274,2)</f>
        <v>0</v>
      </c>
      <c r="BL274" s="14" t="s">
        <v>273</v>
      </c>
      <c r="BM274" s="237" t="s">
        <v>2272</v>
      </c>
    </row>
    <row r="275" s="2" customFormat="1">
      <c r="A275" s="35"/>
      <c r="B275" s="36"/>
      <c r="C275" s="37"/>
      <c r="D275" s="239" t="s">
        <v>200</v>
      </c>
      <c r="E275" s="37"/>
      <c r="F275" s="240" t="s">
        <v>1198</v>
      </c>
      <c r="G275" s="37"/>
      <c r="H275" s="37"/>
      <c r="I275" s="241"/>
      <c r="J275" s="37"/>
      <c r="K275" s="37"/>
      <c r="L275" s="41"/>
      <c r="M275" s="242"/>
      <c r="N275" s="243"/>
      <c r="O275" s="89"/>
      <c r="P275" s="89"/>
      <c r="Q275" s="89"/>
      <c r="R275" s="89"/>
      <c r="S275" s="89"/>
      <c r="T275" s="90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4" t="s">
        <v>200</v>
      </c>
      <c r="AU275" s="14" t="s">
        <v>92</v>
      </c>
    </row>
    <row r="276" s="2" customFormat="1" ht="24.15" customHeight="1">
      <c r="A276" s="35"/>
      <c r="B276" s="36"/>
      <c r="C276" s="244" t="s">
        <v>680</v>
      </c>
      <c r="D276" s="244" t="s">
        <v>402</v>
      </c>
      <c r="E276" s="245" t="s">
        <v>2273</v>
      </c>
      <c r="F276" s="246" t="s">
        <v>2274</v>
      </c>
      <c r="G276" s="247" t="s">
        <v>229</v>
      </c>
      <c r="H276" s="248">
        <v>9</v>
      </c>
      <c r="I276" s="249"/>
      <c r="J276" s="250">
        <f>ROUND(I276*H276,2)</f>
        <v>0</v>
      </c>
      <c r="K276" s="251"/>
      <c r="L276" s="252"/>
      <c r="M276" s="253" t="s">
        <v>1</v>
      </c>
      <c r="N276" s="254" t="s">
        <v>47</v>
      </c>
      <c r="O276" s="89"/>
      <c r="P276" s="235">
        <f>O276*H276</f>
        <v>0</v>
      </c>
      <c r="Q276" s="235">
        <v>0.00075000000000000002</v>
      </c>
      <c r="R276" s="235">
        <f>Q276*H276</f>
        <v>0.0067499999999999999</v>
      </c>
      <c r="S276" s="235">
        <v>0</v>
      </c>
      <c r="T276" s="23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37" t="s">
        <v>353</v>
      </c>
      <c r="AT276" s="237" t="s">
        <v>402</v>
      </c>
      <c r="AU276" s="237" t="s">
        <v>92</v>
      </c>
      <c r="AY276" s="14" t="s">
        <v>190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4" t="s">
        <v>198</v>
      </c>
      <c r="BK276" s="238">
        <f>ROUND(I276*H276,2)</f>
        <v>0</v>
      </c>
      <c r="BL276" s="14" t="s">
        <v>273</v>
      </c>
      <c r="BM276" s="237" t="s">
        <v>2275</v>
      </c>
    </row>
    <row r="277" s="2" customFormat="1" ht="37.8" customHeight="1">
      <c r="A277" s="35"/>
      <c r="B277" s="36"/>
      <c r="C277" s="225" t="s">
        <v>685</v>
      </c>
      <c r="D277" s="225" t="s">
        <v>193</v>
      </c>
      <c r="E277" s="226" t="s">
        <v>1202</v>
      </c>
      <c r="F277" s="227" t="s">
        <v>1203</v>
      </c>
      <c r="G277" s="228" t="s">
        <v>229</v>
      </c>
      <c r="H277" s="229">
        <v>2</v>
      </c>
      <c r="I277" s="230"/>
      <c r="J277" s="231">
        <f>ROUND(I277*H277,2)</f>
        <v>0</v>
      </c>
      <c r="K277" s="232"/>
      <c r="L277" s="41"/>
      <c r="M277" s="233" t="s">
        <v>1</v>
      </c>
      <c r="N277" s="234" t="s">
        <v>47</v>
      </c>
      <c r="O277" s="89"/>
      <c r="P277" s="235">
        <f>O277*H277</f>
        <v>0</v>
      </c>
      <c r="Q277" s="235">
        <v>0</v>
      </c>
      <c r="R277" s="235">
        <f>Q277*H277</f>
        <v>0</v>
      </c>
      <c r="S277" s="235">
        <v>0</v>
      </c>
      <c r="T277" s="23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37" t="s">
        <v>273</v>
      </c>
      <c r="AT277" s="237" t="s">
        <v>193</v>
      </c>
      <c r="AU277" s="237" t="s">
        <v>92</v>
      </c>
      <c r="AY277" s="14" t="s">
        <v>190</v>
      </c>
      <c r="BE277" s="238">
        <f>IF(N277="základní",J277,0)</f>
        <v>0</v>
      </c>
      <c r="BF277" s="238">
        <f>IF(N277="snížená",J277,0)</f>
        <v>0</v>
      </c>
      <c r="BG277" s="238">
        <f>IF(N277="zákl. přenesená",J277,0)</f>
        <v>0</v>
      </c>
      <c r="BH277" s="238">
        <f>IF(N277="sníž. přenesená",J277,0)</f>
        <v>0</v>
      </c>
      <c r="BI277" s="238">
        <f>IF(N277="nulová",J277,0)</f>
        <v>0</v>
      </c>
      <c r="BJ277" s="14" t="s">
        <v>198</v>
      </c>
      <c r="BK277" s="238">
        <f>ROUND(I277*H277,2)</f>
        <v>0</v>
      </c>
      <c r="BL277" s="14" t="s">
        <v>273</v>
      </c>
      <c r="BM277" s="237" t="s">
        <v>2276</v>
      </c>
    </row>
    <row r="278" s="2" customFormat="1">
      <c r="A278" s="35"/>
      <c r="B278" s="36"/>
      <c r="C278" s="37"/>
      <c r="D278" s="239" t="s">
        <v>200</v>
      </c>
      <c r="E278" s="37"/>
      <c r="F278" s="240" t="s">
        <v>1205</v>
      </c>
      <c r="G278" s="37"/>
      <c r="H278" s="37"/>
      <c r="I278" s="241"/>
      <c r="J278" s="37"/>
      <c r="K278" s="37"/>
      <c r="L278" s="41"/>
      <c r="M278" s="242"/>
      <c r="N278" s="243"/>
      <c r="O278" s="89"/>
      <c r="P278" s="89"/>
      <c r="Q278" s="89"/>
      <c r="R278" s="89"/>
      <c r="S278" s="89"/>
      <c r="T278" s="90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14" t="s">
        <v>200</v>
      </c>
      <c r="AU278" s="14" t="s">
        <v>92</v>
      </c>
    </row>
    <row r="279" s="2" customFormat="1" ht="24.15" customHeight="1">
      <c r="A279" s="35"/>
      <c r="B279" s="36"/>
      <c r="C279" s="244" t="s">
        <v>690</v>
      </c>
      <c r="D279" s="244" t="s">
        <v>402</v>
      </c>
      <c r="E279" s="245" t="s">
        <v>1206</v>
      </c>
      <c r="F279" s="246" t="s">
        <v>2277</v>
      </c>
      <c r="G279" s="247" t="s">
        <v>229</v>
      </c>
      <c r="H279" s="248">
        <v>2</v>
      </c>
      <c r="I279" s="249"/>
      <c r="J279" s="250">
        <f>ROUND(I279*H279,2)</f>
        <v>0</v>
      </c>
      <c r="K279" s="251"/>
      <c r="L279" s="252"/>
      <c r="M279" s="253" t="s">
        <v>1</v>
      </c>
      <c r="N279" s="254" t="s">
        <v>47</v>
      </c>
      <c r="O279" s="89"/>
      <c r="P279" s="235">
        <f>O279*H279</f>
        <v>0</v>
      </c>
      <c r="Q279" s="235">
        <v>0</v>
      </c>
      <c r="R279" s="235">
        <f>Q279*H279</f>
        <v>0</v>
      </c>
      <c r="S279" s="235">
        <v>0</v>
      </c>
      <c r="T279" s="23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37" t="s">
        <v>353</v>
      </c>
      <c r="AT279" s="237" t="s">
        <v>402</v>
      </c>
      <c r="AU279" s="237" t="s">
        <v>92</v>
      </c>
      <c r="AY279" s="14" t="s">
        <v>190</v>
      </c>
      <c r="BE279" s="238">
        <f>IF(N279="základní",J279,0)</f>
        <v>0</v>
      </c>
      <c r="BF279" s="238">
        <f>IF(N279="snížená",J279,0)</f>
        <v>0</v>
      </c>
      <c r="BG279" s="238">
        <f>IF(N279="zákl. přenesená",J279,0)</f>
        <v>0</v>
      </c>
      <c r="BH279" s="238">
        <f>IF(N279="sníž. přenesená",J279,0)</f>
        <v>0</v>
      </c>
      <c r="BI279" s="238">
        <f>IF(N279="nulová",J279,0)</f>
        <v>0</v>
      </c>
      <c r="BJ279" s="14" t="s">
        <v>198</v>
      </c>
      <c r="BK279" s="238">
        <f>ROUND(I279*H279,2)</f>
        <v>0</v>
      </c>
      <c r="BL279" s="14" t="s">
        <v>273</v>
      </c>
      <c r="BM279" s="237" t="s">
        <v>2278</v>
      </c>
    </row>
    <row r="280" s="2" customFormat="1" ht="24.15" customHeight="1">
      <c r="A280" s="35"/>
      <c r="B280" s="36"/>
      <c r="C280" s="225" t="s">
        <v>694</v>
      </c>
      <c r="D280" s="225" t="s">
        <v>193</v>
      </c>
      <c r="E280" s="226" t="s">
        <v>2279</v>
      </c>
      <c r="F280" s="227" t="s">
        <v>2280</v>
      </c>
      <c r="G280" s="228" t="s">
        <v>229</v>
      </c>
      <c r="H280" s="229">
        <v>5</v>
      </c>
      <c r="I280" s="230"/>
      <c r="J280" s="231">
        <f>ROUND(I280*H280,2)</f>
        <v>0</v>
      </c>
      <c r="K280" s="232"/>
      <c r="L280" s="41"/>
      <c r="M280" s="233" t="s">
        <v>1</v>
      </c>
      <c r="N280" s="234" t="s">
        <v>47</v>
      </c>
      <c r="O280" s="89"/>
      <c r="P280" s="235">
        <f>O280*H280</f>
        <v>0</v>
      </c>
      <c r="Q280" s="235">
        <v>0</v>
      </c>
      <c r="R280" s="235">
        <f>Q280*H280</f>
        <v>0</v>
      </c>
      <c r="S280" s="235">
        <v>0</v>
      </c>
      <c r="T280" s="23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37" t="s">
        <v>273</v>
      </c>
      <c r="AT280" s="237" t="s">
        <v>193</v>
      </c>
      <c r="AU280" s="237" t="s">
        <v>92</v>
      </c>
      <c r="AY280" s="14" t="s">
        <v>190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4" t="s">
        <v>198</v>
      </c>
      <c r="BK280" s="238">
        <f>ROUND(I280*H280,2)</f>
        <v>0</v>
      </c>
      <c r="BL280" s="14" t="s">
        <v>273</v>
      </c>
      <c r="BM280" s="237" t="s">
        <v>2281</v>
      </c>
    </row>
    <row r="281" s="2" customFormat="1">
      <c r="A281" s="35"/>
      <c r="B281" s="36"/>
      <c r="C281" s="37"/>
      <c r="D281" s="239" t="s">
        <v>200</v>
      </c>
      <c r="E281" s="37"/>
      <c r="F281" s="240" t="s">
        <v>2282</v>
      </c>
      <c r="G281" s="37"/>
      <c r="H281" s="37"/>
      <c r="I281" s="241"/>
      <c r="J281" s="37"/>
      <c r="K281" s="37"/>
      <c r="L281" s="41"/>
      <c r="M281" s="242"/>
      <c r="N281" s="243"/>
      <c r="O281" s="89"/>
      <c r="P281" s="89"/>
      <c r="Q281" s="89"/>
      <c r="R281" s="89"/>
      <c r="S281" s="89"/>
      <c r="T281" s="90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4" t="s">
        <v>200</v>
      </c>
      <c r="AU281" s="14" t="s">
        <v>92</v>
      </c>
    </row>
    <row r="282" s="2" customFormat="1" ht="24.15" customHeight="1">
      <c r="A282" s="35"/>
      <c r="B282" s="36"/>
      <c r="C282" s="244" t="s">
        <v>699</v>
      </c>
      <c r="D282" s="244" t="s">
        <v>402</v>
      </c>
      <c r="E282" s="245" t="s">
        <v>1213</v>
      </c>
      <c r="F282" s="246" t="s">
        <v>1214</v>
      </c>
      <c r="G282" s="247" t="s">
        <v>229</v>
      </c>
      <c r="H282" s="248">
        <v>5</v>
      </c>
      <c r="I282" s="249"/>
      <c r="J282" s="250">
        <f>ROUND(I282*H282,2)</f>
        <v>0</v>
      </c>
      <c r="K282" s="251"/>
      <c r="L282" s="252"/>
      <c r="M282" s="253" t="s">
        <v>1</v>
      </c>
      <c r="N282" s="254" t="s">
        <v>47</v>
      </c>
      <c r="O282" s="89"/>
      <c r="P282" s="235">
        <f>O282*H282</f>
        <v>0</v>
      </c>
      <c r="Q282" s="235">
        <v>0.00016000000000000001</v>
      </c>
      <c r="R282" s="235">
        <f>Q282*H282</f>
        <v>0.00080000000000000004</v>
      </c>
      <c r="S282" s="235">
        <v>0</v>
      </c>
      <c r="T282" s="23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37" t="s">
        <v>353</v>
      </c>
      <c r="AT282" s="237" t="s">
        <v>402</v>
      </c>
      <c r="AU282" s="237" t="s">
        <v>92</v>
      </c>
      <c r="AY282" s="14" t="s">
        <v>190</v>
      </c>
      <c r="BE282" s="238">
        <f>IF(N282="základní",J282,0)</f>
        <v>0</v>
      </c>
      <c r="BF282" s="238">
        <f>IF(N282="snížená",J282,0)</f>
        <v>0</v>
      </c>
      <c r="BG282" s="238">
        <f>IF(N282="zákl. přenesená",J282,0)</f>
        <v>0</v>
      </c>
      <c r="BH282" s="238">
        <f>IF(N282="sníž. přenesená",J282,0)</f>
        <v>0</v>
      </c>
      <c r="BI282" s="238">
        <f>IF(N282="nulová",J282,0)</f>
        <v>0</v>
      </c>
      <c r="BJ282" s="14" t="s">
        <v>198</v>
      </c>
      <c r="BK282" s="238">
        <f>ROUND(I282*H282,2)</f>
        <v>0</v>
      </c>
      <c r="BL282" s="14" t="s">
        <v>273</v>
      </c>
      <c r="BM282" s="237" t="s">
        <v>2283</v>
      </c>
    </row>
    <row r="283" s="2" customFormat="1" ht="16.5" customHeight="1">
      <c r="A283" s="35"/>
      <c r="B283" s="36"/>
      <c r="C283" s="244" t="s">
        <v>704</v>
      </c>
      <c r="D283" s="244" t="s">
        <v>402</v>
      </c>
      <c r="E283" s="245" t="s">
        <v>1216</v>
      </c>
      <c r="F283" s="246" t="s">
        <v>1217</v>
      </c>
      <c r="G283" s="247" t="s">
        <v>265</v>
      </c>
      <c r="H283" s="248">
        <v>1</v>
      </c>
      <c r="I283" s="249"/>
      <c r="J283" s="250">
        <f>ROUND(I283*H283,2)</f>
        <v>0</v>
      </c>
      <c r="K283" s="251"/>
      <c r="L283" s="252"/>
      <c r="M283" s="253" t="s">
        <v>1</v>
      </c>
      <c r="N283" s="254" t="s">
        <v>47</v>
      </c>
      <c r="O283" s="89"/>
      <c r="P283" s="235">
        <f>O283*H283</f>
        <v>0</v>
      </c>
      <c r="Q283" s="235">
        <v>6.0000000000000002E-05</v>
      </c>
      <c r="R283" s="235">
        <f>Q283*H283</f>
        <v>6.0000000000000002E-05</v>
      </c>
      <c r="S283" s="235">
        <v>0</v>
      </c>
      <c r="T283" s="23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37" t="s">
        <v>353</v>
      </c>
      <c r="AT283" s="237" t="s">
        <v>402</v>
      </c>
      <c r="AU283" s="237" t="s">
        <v>92</v>
      </c>
      <c r="AY283" s="14" t="s">
        <v>190</v>
      </c>
      <c r="BE283" s="238">
        <f>IF(N283="základní",J283,0)</f>
        <v>0</v>
      </c>
      <c r="BF283" s="238">
        <f>IF(N283="snížená",J283,0)</f>
        <v>0</v>
      </c>
      <c r="BG283" s="238">
        <f>IF(N283="zákl. přenesená",J283,0)</f>
        <v>0</v>
      </c>
      <c r="BH283" s="238">
        <f>IF(N283="sníž. přenesená",J283,0)</f>
        <v>0</v>
      </c>
      <c r="BI283" s="238">
        <f>IF(N283="nulová",J283,0)</f>
        <v>0</v>
      </c>
      <c r="BJ283" s="14" t="s">
        <v>198</v>
      </c>
      <c r="BK283" s="238">
        <f>ROUND(I283*H283,2)</f>
        <v>0</v>
      </c>
      <c r="BL283" s="14" t="s">
        <v>273</v>
      </c>
      <c r="BM283" s="237" t="s">
        <v>2284</v>
      </c>
    </row>
    <row r="284" s="2" customFormat="1" ht="24.15" customHeight="1">
      <c r="A284" s="35"/>
      <c r="B284" s="36"/>
      <c r="C284" s="225" t="s">
        <v>708</v>
      </c>
      <c r="D284" s="225" t="s">
        <v>193</v>
      </c>
      <c r="E284" s="226" t="s">
        <v>1219</v>
      </c>
      <c r="F284" s="227" t="s">
        <v>1220</v>
      </c>
      <c r="G284" s="228" t="s">
        <v>229</v>
      </c>
      <c r="H284" s="229">
        <v>1</v>
      </c>
      <c r="I284" s="230"/>
      <c r="J284" s="231">
        <f>ROUND(I284*H284,2)</f>
        <v>0</v>
      </c>
      <c r="K284" s="232"/>
      <c r="L284" s="41"/>
      <c r="M284" s="233" t="s">
        <v>1</v>
      </c>
      <c r="N284" s="234" t="s">
        <v>47</v>
      </c>
      <c r="O284" s="89"/>
      <c r="P284" s="235">
        <f>O284*H284</f>
        <v>0</v>
      </c>
      <c r="Q284" s="235">
        <v>0</v>
      </c>
      <c r="R284" s="235">
        <f>Q284*H284</f>
        <v>0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273</v>
      </c>
      <c r="AT284" s="237" t="s">
        <v>193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198</v>
      </c>
      <c r="BK284" s="238">
        <f>ROUND(I284*H284,2)</f>
        <v>0</v>
      </c>
      <c r="BL284" s="14" t="s">
        <v>273</v>
      </c>
      <c r="BM284" s="237" t="s">
        <v>2285</v>
      </c>
    </row>
    <row r="285" s="2" customFormat="1">
      <c r="A285" s="35"/>
      <c r="B285" s="36"/>
      <c r="C285" s="37"/>
      <c r="D285" s="239" t="s">
        <v>200</v>
      </c>
      <c r="E285" s="37"/>
      <c r="F285" s="240" t="s">
        <v>1222</v>
      </c>
      <c r="G285" s="37"/>
      <c r="H285" s="37"/>
      <c r="I285" s="241"/>
      <c r="J285" s="37"/>
      <c r="K285" s="37"/>
      <c r="L285" s="41"/>
      <c r="M285" s="242"/>
      <c r="N285" s="243"/>
      <c r="O285" s="89"/>
      <c r="P285" s="89"/>
      <c r="Q285" s="89"/>
      <c r="R285" s="89"/>
      <c r="S285" s="89"/>
      <c r="T285" s="90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4" t="s">
        <v>200</v>
      </c>
      <c r="AU285" s="14" t="s">
        <v>92</v>
      </c>
    </row>
    <row r="286" s="2" customFormat="1" ht="16.5" customHeight="1">
      <c r="A286" s="35"/>
      <c r="B286" s="36"/>
      <c r="C286" s="225" t="s">
        <v>713</v>
      </c>
      <c r="D286" s="225" t="s">
        <v>193</v>
      </c>
      <c r="E286" s="226" t="s">
        <v>1223</v>
      </c>
      <c r="F286" s="227" t="s">
        <v>1224</v>
      </c>
      <c r="G286" s="228" t="s">
        <v>265</v>
      </c>
      <c r="H286" s="229">
        <v>14</v>
      </c>
      <c r="I286" s="230"/>
      <c r="J286" s="231">
        <f>ROUND(I286*H286,2)</f>
        <v>0</v>
      </c>
      <c r="K286" s="232"/>
      <c r="L286" s="41"/>
      <c r="M286" s="233" t="s">
        <v>1</v>
      </c>
      <c r="N286" s="234" t="s">
        <v>47</v>
      </c>
      <c r="O286" s="89"/>
      <c r="P286" s="235">
        <f>O286*H286</f>
        <v>0</v>
      </c>
      <c r="Q286" s="235">
        <v>0</v>
      </c>
      <c r="R286" s="235">
        <f>Q286*H286</f>
        <v>0</v>
      </c>
      <c r="S286" s="235">
        <v>0</v>
      </c>
      <c r="T286" s="23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37" t="s">
        <v>273</v>
      </c>
      <c r="AT286" s="237" t="s">
        <v>193</v>
      </c>
      <c r="AU286" s="237" t="s">
        <v>92</v>
      </c>
      <c r="AY286" s="14" t="s">
        <v>190</v>
      </c>
      <c r="BE286" s="238">
        <f>IF(N286="základní",J286,0)</f>
        <v>0</v>
      </c>
      <c r="BF286" s="238">
        <f>IF(N286="snížená",J286,0)</f>
        <v>0</v>
      </c>
      <c r="BG286" s="238">
        <f>IF(N286="zákl. přenesená",J286,0)</f>
        <v>0</v>
      </c>
      <c r="BH286" s="238">
        <f>IF(N286="sníž. přenesená",J286,0)</f>
        <v>0</v>
      </c>
      <c r="BI286" s="238">
        <f>IF(N286="nulová",J286,0)</f>
        <v>0</v>
      </c>
      <c r="BJ286" s="14" t="s">
        <v>198</v>
      </c>
      <c r="BK286" s="238">
        <f>ROUND(I286*H286,2)</f>
        <v>0</v>
      </c>
      <c r="BL286" s="14" t="s">
        <v>273</v>
      </c>
      <c r="BM286" s="237" t="s">
        <v>2286</v>
      </c>
    </row>
    <row r="287" s="2" customFormat="1">
      <c r="A287" s="35"/>
      <c r="B287" s="36"/>
      <c r="C287" s="37"/>
      <c r="D287" s="239" t="s">
        <v>200</v>
      </c>
      <c r="E287" s="37"/>
      <c r="F287" s="240" t="s">
        <v>1226</v>
      </c>
      <c r="G287" s="37"/>
      <c r="H287" s="37"/>
      <c r="I287" s="241"/>
      <c r="J287" s="37"/>
      <c r="K287" s="37"/>
      <c r="L287" s="41"/>
      <c r="M287" s="242"/>
      <c r="N287" s="243"/>
      <c r="O287" s="89"/>
      <c r="P287" s="89"/>
      <c r="Q287" s="89"/>
      <c r="R287" s="89"/>
      <c r="S287" s="89"/>
      <c r="T287" s="90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4" t="s">
        <v>200</v>
      </c>
      <c r="AU287" s="14" t="s">
        <v>92</v>
      </c>
    </row>
    <row r="288" s="2" customFormat="1" ht="21.75" customHeight="1">
      <c r="A288" s="35"/>
      <c r="B288" s="36"/>
      <c r="C288" s="244" t="s">
        <v>718</v>
      </c>
      <c r="D288" s="244" t="s">
        <v>402</v>
      </c>
      <c r="E288" s="245" t="s">
        <v>1227</v>
      </c>
      <c r="F288" s="246" t="s">
        <v>1228</v>
      </c>
      <c r="G288" s="247" t="s">
        <v>265</v>
      </c>
      <c r="H288" s="248">
        <v>14.699999999999999</v>
      </c>
      <c r="I288" s="249"/>
      <c r="J288" s="250">
        <f>ROUND(I288*H288,2)</f>
        <v>0</v>
      </c>
      <c r="K288" s="251"/>
      <c r="L288" s="252"/>
      <c r="M288" s="253" t="s">
        <v>1</v>
      </c>
      <c r="N288" s="254" t="s">
        <v>47</v>
      </c>
      <c r="O288" s="89"/>
      <c r="P288" s="235">
        <f>O288*H288</f>
        <v>0</v>
      </c>
      <c r="Q288" s="235">
        <v>0.00088999999999999995</v>
      </c>
      <c r="R288" s="235">
        <f>Q288*H288</f>
        <v>0.013082999999999999</v>
      </c>
      <c r="S288" s="235">
        <v>0</v>
      </c>
      <c r="T288" s="23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37" t="s">
        <v>353</v>
      </c>
      <c r="AT288" s="237" t="s">
        <v>402</v>
      </c>
      <c r="AU288" s="237" t="s">
        <v>92</v>
      </c>
      <c r="AY288" s="14" t="s">
        <v>190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4" t="s">
        <v>198</v>
      </c>
      <c r="BK288" s="238">
        <f>ROUND(I288*H288,2)</f>
        <v>0</v>
      </c>
      <c r="BL288" s="14" t="s">
        <v>273</v>
      </c>
      <c r="BM288" s="237" t="s">
        <v>2287</v>
      </c>
    </row>
    <row r="289" s="2" customFormat="1" ht="21.75" customHeight="1">
      <c r="A289" s="35"/>
      <c r="B289" s="36"/>
      <c r="C289" s="244" t="s">
        <v>723</v>
      </c>
      <c r="D289" s="244" t="s">
        <v>402</v>
      </c>
      <c r="E289" s="245" t="s">
        <v>1230</v>
      </c>
      <c r="F289" s="246" t="s">
        <v>1231</v>
      </c>
      <c r="G289" s="247" t="s">
        <v>1232</v>
      </c>
      <c r="H289" s="248">
        <v>7</v>
      </c>
      <c r="I289" s="249"/>
      <c r="J289" s="250">
        <f>ROUND(I289*H289,2)</f>
        <v>0</v>
      </c>
      <c r="K289" s="251"/>
      <c r="L289" s="252"/>
      <c r="M289" s="253" t="s">
        <v>1</v>
      </c>
      <c r="N289" s="254" t="s">
        <v>47</v>
      </c>
      <c r="O289" s="89"/>
      <c r="P289" s="235">
        <f>O289*H289</f>
        <v>0</v>
      </c>
      <c r="Q289" s="235">
        <v>3.0000000000000001E-05</v>
      </c>
      <c r="R289" s="235">
        <f>Q289*H289</f>
        <v>0.00021000000000000001</v>
      </c>
      <c r="S289" s="235">
        <v>0</v>
      </c>
      <c r="T289" s="23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37" t="s">
        <v>353</v>
      </c>
      <c r="AT289" s="237" t="s">
        <v>402</v>
      </c>
      <c r="AU289" s="237" t="s">
        <v>92</v>
      </c>
      <c r="AY289" s="14" t="s">
        <v>190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4" t="s">
        <v>198</v>
      </c>
      <c r="BK289" s="238">
        <f>ROUND(I289*H289,2)</f>
        <v>0</v>
      </c>
      <c r="BL289" s="14" t="s">
        <v>273</v>
      </c>
      <c r="BM289" s="237" t="s">
        <v>2288</v>
      </c>
    </row>
    <row r="290" s="2" customFormat="1" ht="16.5" customHeight="1">
      <c r="A290" s="35"/>
      <c r="B290" s="36"/>
      <c r="C290" s="244" t="s">
        <v>727</v>
      </c>
      <c r="D290" s="244" t="s">
        <v>402</v>
      </c>
      <c r="E290" s="245" t="s">
        <v>1234</v>
      </c>
      <c r="F290" s="246" t="s">
        <v>1235</v>
      </c>
      <c r="G290" s="247" t="s">
        <v>229</v>
      </c>
      <c r="H290" s="248">
        <v>7</v>
      </c>
      <c r="I290" s="249"/>
      <c r="J290" s="250">
        <f>ROUND(I290*H290,2)</f>
        <v>0</v>
      </c>
      <c r="K290" s="251"/>
      <c r="L290" s="252"/>
      <c r="M290" s="253" t="s">
        <v>1</v>
      </c>
      <c r="N290" s="254" t="s">
        <v>47</v>
      </c>
      <c r="O290" s="89"/>
      <c r="P290" s="235">
        <f>O290*H290</f>
        <v>0</v>
      </c>
      <c r="Q290" s="235">
        <v>0.00010000000000000001</v>
      </c>
      <c r="R290" s="235">
        <f>Q290*H290</f>
        <v>0.00069999999999999999</v>
      </c>
      <c r="S290" s="235">
        <v>0</v>
      </c>
      <c r="T290" s="23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37" t="s">
        <v>353</v>
      </c>
      <c r="AT290" s="237" t="s">
        <v>402</v>
      </c>
      <c r="AU290" s="237" t="s">
        <v>92</v>
      </c>
      <c r="AY290" s="14" t="s">
        <v>190</v>
      </c>
      <c r="BE290" s="238">
        <f>IF(N290="základní",J290,0)</f>
        <v>0</v>
      </c>
      <c r="BF290" s="238">
        <f>IF(N290="snížená",J290,0)</f>
        <v>0</v>
      </c>
      <c r="BG290" s="238">
        <f>IF(N290="zákl. přenesená",J290,0)</f>
        <v>0</v>
      </c>
      <c r="BH290" s="238">
        <f>IF(N290="sníž. přenesená",J290,0)</f>
        <v>0</v>
      </c>
      <c r="BI290" s="238">
        <f>IF(N290="nulová",J290,0)</f>
        <v>0</v>
      </c>
      <c r="BJ290" s="14" t="s">
        <v>198</v>
      </c>
      <c r="BK290" s="238">
        <f>ROUND(I290*H290,2)</f>
        <v>0</v>
      </c>
      <c r="BL290" s="14" t="s">
        <v>273</v>
      </c>
      <c r="BM290" s="237" t="s">
        <v>2289</v>
      </c>
    </row>
    <row r="291" s="2" customFormat="1" ht="24.15" customHeight="1">
      <c r="A291" s="35"/>
      <c r="B291" s="36"/>
      <c r="C291" s="225" t="s">
        <v>732</v>
      </c>
      <c r="D291" s="225" t="s">
        <v>193</v>
      </c>
      <c r="E291" s="226" t="s">
        <v>1237</v>
      </c>
      <c r="F291" s="227" t="s">
        <v>1238</v>
      </c>
      <c r="G291" s="228" t="s">
        <v>229</v>
      </c>
      <c r="H291" s="229">
        <v>8</v>
      </c>
      <c r="I291" s="230"/>
      <c r="J291" s="231">
        <f>ROUND(I291*H291,2)</f>
        <v>0</v>
      </c>
      <c r="K291" s="232"/>
      <c r="L291" s="41"/>
      <c r="M291" s="233" t="s">
        <v>1</v>
      </c>
      <c r="N291" s="234" t="s">
        <v>47</v>
      </c>
      <c r="O291" s="89"/>
      <c r="P291" s="235">
        <f>O291*H291</f>
        <v>0</v>
      </c>
      <c r="Q291" s="235">
        <v>0</v>
      </c>
      <c r="R291" s="235">
        <f>Q291*H291</f>
        <v>0</v>
      </c>
      <c r="S291" s="235">
        <v>0</v>
      </c>
      <c r="T291" s="23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7" t="s">
        <v>273</v>
      </c>
      <c r="AT291" s="237" t="s">
        <v>193</v>
      </c>
      <c r="AU291" s="237" t="s">
        <v>92</v>
      </c>
      <c r="AY291" s="14" t="s">
        <v>190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4" t="s">
        <v>198</v>
      </c>
      <c r="BK291" s="238">
        <f>ROUND(I291*H291,2)</f>
        <v>0</v>
      </c>
      <c r="BL291" s="14" t="s">
        <v>273</v>
      </c>
      <c r="BM291" s="237" t="s">
        <v>2290</v>
      </c>
    </row>
    <row r="292" s="2" customFormat="1">
      <c r="A292" s="35"/>
      <c r="B292" s="36"/>
      <c r="C292" s="37"/>
      <c r="D292" s="239" t="s">
        <v>200</v>
      </c>
      <c r="E292" s="37"/>
      <c r="F292" s="240" t="s">
        <v>1240</v>
      </c>
      <c r="G292" s="37"/>
      <c r="H292" s="37"/>
      <c r="I292" s="241"/>
      <c r="J292" s="37"/>
      <c r="K292" s="37"/>
      <c r="L292" s="41"/>
      <c r="M292" s="242"/>
      <c r="N292" s="243"/>
      <c r="O292" s="89"/>
      <c r="P292" s="89"/>
      <c r="Q292" s="89"/>
      <c r="R292" s="89"/>
      <c r="S292" s="89"/>
      <c r="T292" s="90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4" t="s">
        <v>200</v>
      </c>
      <c r="AU292" s="14" t="s">
        <v>92</v>
      </c>
    </row>
    <row r="293" s="2" customFormat="1" ht="16.5" customHeight="1">
      <c r="A293" s="35"/>
      <c r="B293" s="36"/>
      <c r="C293" s="244" t="s">
        <v>739</v>
      </c>
      <c r="D293" s="244" t="s">
        <v>402</v>
      </c>
      <c r="E293" s="245" t="s">
        <v>1241</v>
      </c>
      <c r="F293" s="246" t="s">
        <v>1242</v>
      </c>
      <c r="G293" s="247" t="s">
        <v>229</v>
      </c>
      <c r="H293" s="248">
        <v>8</v>
      </c>
      <c r="I293" s="249"/>
      <c r="J293" s="250">
        <f>ROUND(I293*H293,2)</f>
        <v>0</v>
      </c>
      <c r="K293" s="251"/>
      <c r="L293" s="252"/>
      <c r="M293" s="253" t="s">
        <v>1</v>
      </c>
      <c r="N293" s="254" t="s">
        <v>47</v>
      </c>
      <c r="O293" s="89"/>
      <c r="P293" s="235">
        <f>O293*H293</f>
        <v>0</v>
      </c>
      <c r="Q293" s="235">
        <v>0.00024000000000000001</v>
      </c>
      <c r="R293" s="235">
        <f>Q293*H293</f>
        <v>0.0019200000000000001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353</v>
      </c>
      <c r="AT293" s="237" t="s">
        <v>402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198</v>
      </c>
      <c r="BK293" s="238">
        <f>ROUND(I293*H293,2)</f>
        <v>0</v>
      </c>
      <c r="BL293" s="14" t="s">
        <v>273</v>
      </c>
      <c r="BM293" s="237" t="s">
        <v>2291</v>
      </c>
    </row>
    <row r="294" s="2" customFormat="1" ht="33" customHeight="1">
      <c r="A294" s="35"/>
      <c r="B294" s="36"/>
      <c r="C294" s="244" t="s">
        <v>744</v>
      </c>
      <c r="D294" s="244" t="s">
        <v>402</v>
      </c>
      <c r="E294" s="245" t="s">
        <v>1244</v>
      </c>
      <c r="F294" s="246" t="s">
        <v>1245</v>
      </c>
      <c r="G294" s="247" t="s">
        <v>229</v>
      </c>
      <c r="H294" s="248">
        <v>10</v>
      </c>
      <c r="I294" s="249"/>
      <c r="J294" s="250">
        <f>ROUND(I294*H294,2)</f>
        <v>0</v>
      </c>
      <c r="K294" s="251"/>
      <c r="L294" s="252"/>
      <c r="M294" s="253" t="s">
        <v>1</v>
      </c>
      <c r="N294" s="254" t="s">
        <v>47</v>
      </c>
      <c r="O294" s="89"/>
      <c r="P294" s="235">
        <f>O294*H294</f>
        <v>0</v>
      </c>
      <c r="Q294" s="235">
        <v>0</v>
      </c>
      <c r="R294" s="235">
        <f>Q294*H294</f>
        <v>0</v>
      </c>
      <c r="S294" s="235">
        <v>0</v>
      </c>
      <c r="T294" s="23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37" t="s">
        <v>353</v>
      </c>
      <c r="AT294" s="237" t="s">
        <v>402</v>
      </c>
      <c r="AU294" s="237" t="s">
        <v>92</v>
      </c>
      <c r="AY294" s="14" t="s">
        <v>190</v>
      </c>
      <c r="BE294" s="238">
        <f>IF(N294="základní",J294,0)</f>
        <v>0</v>
      </c>
      <c r="BF294" s="238">
        <f>IF(N294="snížená",J294,0)</f>
        <v>0</v>
      </c>
      <c r="BG294" s="238">
        <f>IF(N294="zákl. přenesená",J294,0)</f>
        <v>0</v>
      </c>
      <c r="BH294" s="238">
        <f>IF(N294="sníž. přenesená",J294,0)</f>
        <v>0</v>
      </c>
      <c r="BI294" s="238">
        <f>IF(N294="nulová",J294,0)</f>
        <v>0</v>
      </c>
      <c r="BJ294" s="14" t="s">
        <v>198</v>
      </c>
      <c r="BK294" s="238">
        <f>ROUND(I294*H294,2)</f>
        <v>0</v>
      </c>
      <c r="BL294" s="14" t="s">
        <v>273</v>
      </c>
      <c r="BM294" s="237" t="s">
        <v>2292</v>
      </c>
    </row>
    <row r="295" s="2" customFormat="1" ht="21.75" customHeight="1">
      <c r="A295" s="35"/>
      <c r="B295" s="36"/>
      <c r="C295" s="225" t="s">
        <v>749</v>
      </c>
      <c r="D295" s="225" t="s">
        <v>193</v>
      </c>
      <c r="E295" s="226" t="s">
        <v>1247</v>
      </c>
      <c r="F295" s="227" t="s">
        <v>1248</v>
      </c>
      <c r="G295" s="228" t="s">
        <v>229</v>
      </c>
      <c r="H295" s="229">
        <v>1</v>
      </c>
      <c r="I295" s="230"/>
      <c r="J295" s="231">
        <f>ROUND(I295*H295,2)</f>
        <v>0</v>
      </c>
      <c r="K295" s="232"/>
      <c r="L295" s="41"/>
      <c r="M295" s="233" t="s">
        <v>1</v>
      </c>
      <c r="N295" s="234" t="s">
        <v>47</v>
      </c>
      <c r="O295" s="89"/>
      <c r="P295" s="235">
        <f>O295*H295</f>
        <v>0</v>
      </c>
      <c r="Q295" s="235">
        <v>0</v>
      </c>
      <c r="R295" s="235">
        <f>Q295*H295</f>
        <v>0</v>
      </c>
      <c r="S295" s="235">
        <v>0</v>
      </c>
      <c r="T295" s="23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7" t="s">
        <v>273</v>
      </c>
      <c r="AT295" s="237" t="s">
        <v>193</v>
      </c>
      <c r="AU295" s="237" t="s">
        <v>92</v>
      </c>
      <c r="AY295" s="14" t="s">
        <v>190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4" t="s">
        <v>198</v>
      </c>
      <c r="BK295" s="238">
        <f>ROUND(I295*H295,2)</f>
        <v>0</v>
      </c>
      <c r="BL295" s="14" t="s">
        <v>273</v>
      </c>
      <c r="BM295" s="237" t="s">
        <v>2293</v>
      </c>
    </row>
    <row r="296" s="2" customFormat="1">
      <c r="A296" s="35"/>
      <c r="B296" s="36"/>
      <c r="C296" s="37"/>
      <c r="D296" s="239" t="s">
        <v>200</v>
      </c>
      <c r="E296" s="37"/>
      <c r="F296" s="240" t="s">
        <v>1250</v>
      </c>
      <c r="G296" s="37"/>
      <c r="H296" s="37"/>
      <c r="I296" s="241"/>
      <c r="J296" s="37"/>
      <c r="K296" s="37"/>
      <c r="L296" s="41"/>
      <c r="M296" s="242"/>
      <c r="N296" s="243"/>
      <c r="O296" s="89"/>
      <c r="P296" s="89"/>
      <c r="Q296" s="89"/>
      <c r="R296" s="89"/>
      <c r="S296" s="89"/>
      <c r="T296" s="90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4" t="s">
        <v>200</v>
      </c>
      <c r="AU296" s="14" t="s">
        <v>92</v>
      </c>
    </row>
    <row r="297" s="2" customFormat="1" ht="24.15" customHeight="1">
      <c r="A297" s="35"/>
      <c r="B297" s="36"/>
      <c r="C297" s="244" t="s">
        <v>754</v>
      </c>
      <c r="D297" s="244" t="s">
        <v>402</v>
      </c>
      <c r="E297" s="245" t="s">
        <v>1251</v>
      </c>
      <c r="F297" s="246" t="s">
        <v>1252</v>
      </c>
      <c r="G297" s="247" t="s">
        <v>229</v>
      </c>
      <c r="H297" s="248">
        <v>1</v>
      </c>
      <c r="I297" s="249"/>
      <c r="J297" s="250">
        <f>ROUND(I297*H297,2)</f>
        <v>0</v>
      </c>
      <c r="K297" s="251"/>
      <c r="L297" s="252"/>
      <c r="M297" s="253" t="s">
        <v>1</v>
      </c>
      <c r="N297" s="254" t="s">
        <v>47</v>
      </c>
      <c r="O297" s="89"/>
      <c r="P297" s="235">
        <f>O297*H297</f>
        <v>0</v>
      </c>
      <c r="Q297" s="235">
        <v>3.0000000000000001E-05</v>
      </c>
      <c r="R297" s="235">
        <f>Q297*H297</f>
        <v>3.0000000000000001E-05</v>
      </c>
      <c r="S297" s="235">
        <v>0</v>
      </c>
      <c r="T297" s="23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37" t="s">
        <v>353</v>
      </c>
      <c r="AT297" s="237" t="s">
        <v>402</v>
      </c>
      <c r="AU297" s="237" t="s">
        <v>92</v>
      </c>
      <c r="AY297" s="14" t="s">
        <v>190</v>
      </c>
      <c r="BE297" s="238">
        <f>IF(N297="základní",J297,0)</f>
        <v>0</v>
      </c>
      <c r="BF297" s="238">
        <f>IF(N297="snížená",J297,0)</f>
        <v>0</v>
      </c>
      <c r="BG297" s="238">
        <f>IF(N297="zákl. přenesená",J297,0)</f>
        <v>0</v>
      </c>
      <c r="BH297" s="238">
        <f>IF(N297="sníž. přenesená",J297,0)</f>
        <v>0</v>
      </c>
      <c r="BI297" s="238">
        <f>IF(N297="nulová",J297,0)</f>
        <v>0</v>
      </c>
      <c r="BJ297" s="14" t="s">
        <v>198</v>
      </c>
      <c r="BK297" s="238">
        <f>ROUND(I297*H297,2)</f>
        <v>0</v>
      </c>
      <c r="BL297" s="14" t="s">
        <v>273</v>
      </c>
      <c r="BM297" s="237" t="s">
        <v>2294</v>
      </c>
    </row>
    <row r="298" s="2" customFormat="1" ht="24.15" customHeight="1">
      <c r="A298" s="35"/>
      <c r="B298" s="36"/>
      <c r="C298" s="225" t="s">
        <v>759</v>
      </c>
      <c r="D298" s="225" t="s">
        <v>193</v>
      </c>
      <c r="E298" s="226" t="s">
        <v>1254</v>
      </c>
      <c r="F298" s="227" t="s">
        <v>1255</v>
      </c>
      <c r="G298" s="228" t="s">
        <v>213</v>
      </c>
      <c r="H298" s="229">
        <v>0.094</v>
      </c>
      <c r="I298" s="230"/>
      <c r="J298" s="231">
        <f>ROUND(I298*H298,2)</f>
        <v>0</v>
      </c>
      <c r="K298" s="232"/>
      <c r="L298" s="41"/>
      <c r="M298" s="233" t="s">
        <v>1</v>
      </c>
      <c r="N298" s="234" t="s">
        <v>47</v>
      </c>
      <c r="O298" s="89"/>
      <c r="P298" s="235">
        <f>O298*H298</f>
        <v>0</v>
      </c>
      <c r="Q298" s="235">
        <v>0</v>
      </c>
      <c r="R298" s="235">
        <f>Q298*H298</f>
        <v>0</v>
      </c>
      <c r="S298" s="235">
        <v>0</v>
      </c>
      <c r="T298" s="23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37" t="s">
        <v>273</v>
      </c>
      <c r="AT298" s="237" t="s">
        <v>193</v>
      </c>
      <c r="AU298" s="237" t="s">
        <v>92</v>
      </c>
      <c r="AY298" s="14" t="s">
        <v>190</v>
      </c>
      <c r="BE298" s="238">
        <f>IF(N298="základní",J298,0)</f>
        <v>0</v>
      </c>
      <c r="BF298" s="238">
        <f>IF(N298="snížená",J298,0)</f>
        <v>0</v>
      </c>
      <c r="BG298" s="238">
        <f>IF(N298="zákl. přenesená",J298,0)</f>
        <v>0</v>
      </c>
      <c r="BH298" s="238">
        <f>IF(N298="sníž. přenesená",J298,0)</f>
        <v>0</v>
      </c>
      <c r="BI298" s="238">
        <f>IF(N298="nulová",J298,0)</f>
        <v>0</v>
      </c>
      <c r="BJ298" s="14" t="s">
        <v>198</v>
      </c>
      <c r="BK298" s="238">
        <f>ROUND(I298*H298,2)</f>
        <v>0</v>
      </c>
      <c r="BL298" s="14" t="s">
        <v>273</v>
      </c>
      <c r="BM298" s="237" t="s">
        <v>2295</v>
      </c>
    </row>
    <row r="299" s="2" customFormat="1">
      <c r="A299" s="35"/>
      <c r="B299" s="36"/>
      <c r="C299" s="37"/>
      <c r="D299" s="239" t="s">
        <v>200</v>
      </c>
      <c r="E299" s="37"/>
      <c r="F299" s="240" t="s">
        <v>1257</v>
      </c>
      <c r="G299" s="37"/>
      <c r="H299" s="37"/>
      <c r="I299" s="241"/>
      <c r="J299" s="37"/>
      <c r="K299" s="37"/>
      <c r="L299" s="41"/>
      <c r="M299" s="242"/>
      <c r="N299" s="243"/>
      <c r="O299" s="89"/>
      <c r="P299" s="89"/>
      <c r="Q299" s="89"/>
      <c r="R299" s="89"/>
      <c r="S299" s="89"/>
      <c r="T299" s="90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4" t="s">
        <v>200</v>
      </c>
      <c r="AU299" s="14" t="s">
        <v>92</v>
      </c>
    </row>
    <row r="300" s="2" customFormat="1" ht="24.15" customHeight="1">
      <c r="A300" s="35"/>
      <c r="B300" s="36"/>
      <c r="C300" s="225" t="s">
        <v>764</v>
      </c>
      <c r="D300" s="225" t="s">
        <v>193</v>
      </c>
      <c r="E300" s="226" t="s">
        <v>1258</v>
      </c>
      <c r="F300" s="227" t="s">
        <v>1259</v>
      </c>
      <c r="G300" s="228" t="s">
        <v>1260</v>
      </c>
      <c r="H300" s="229">
        <v>2</v>
      </c>
      <c r="I300" s="230"/>
      <c r="J300" s="231">
        <f>ROUND(I300*H300,2)</f>
        <v>0</v>
      </c>
      <c r="K300" s="232"/>
      <c r="L300" s="41"/>
      <c r="M300" s="233" t="s">
        <v>1</v>
      </c>
      <c r="N300" s="234" t="s">
        <v>47</v>
      </c>
      <c r="O300" s="89"/>
      <c r="P300" s="235">
        <f>O300*H300</f>
        <v>0</v>
      </c>
      <c r="Q300" s="235">
        <v>0</v>
      </c>
      <c r="R300" s="235">
        <f>Q300*H300</f>
        <v>0</v>
      </c>
      <c r="S300" s="235">
        <v>0</v>
      </c>
      <c r="T300" s="23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37" t="s">
        <v>273</v>
      </c>
      <c r="AT300" s="237" t="s">
        <v>193</v>
      </c>
      <c r="AU300" s="237" t="s">
        <v>92</v>
      </c>
      <c r="AY300" s="14" t="s">
        <v>190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4" t="s">
        <v>198</v>
      </c>
      <c r="BK300" s="238">
        <f>ROUND(I300*H300,2)</f>
        <v>0</v>
      </c>
      <c r="BL300" s="14" t="s">
        <v>273</v>
      </c>
      <c r="BM300" s="237" t="s">
        <v>2296</v>
      </c>
    </row>
    <row r="301" s="2" customFormat="1">
      <c r="A301" s="35"/>
      <c r="B301" s="36"/>
      <c r="C301" s="37"/>
      <c r="D301" s="239" t="s">
        <v>200</v>
      </c>
      <c r="E301" s="37"/>
      <c r="F301" s="240" t="s">
        <v>1262</v>
      </c>
      <c r="G301" s="37"/>
      <c r="H301" s="37"/>
      <c r="I301" s="241"/>
      <c r="J301" s="37"/>
      <c r="K301" s="37"/>
      <c r="L301" s="41"/>
      <c r="M301" s="242"/>
      <c r="N301" s="243"/>
      <c r="O301" s="89"/>
      <c r="P301" s="89"/>
      <c r="Q301" s="89"/>
      <c r="R301" s="89"/>
      <c r="S301" s="89"/>
      <c r="T301" s="90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4" t="s">
        <v>200</v>
      </c>
      <c r="AU301" s="14" t="s">
        <v>92</v>
      </c>
    </row>
    <row r="302" s="2" customFormat="1" ht="16.5" customHeight="1">
      <c r="A302" s="35"/>
      <c r="B302" s="36"/>
      <c r="C302" s="225" t="s">
        <v>768</v>
      </c>
      <c r="D302" s="225" t="s">
        <v>193</v>
      </c>
      <c r="E302" s="226" t="s">
        <v>1263</v>
      </c>
      <c r="F302" s="227" t="s">
        <v>1264</v>
      </c>
      <c r="G302" s="228" t="s">
        <v>1260</v>
      </c>
      <c r="H302" s="229">
        <v>7</v>
      </c>
      <c r="I302" s="230"/>
      <c r="J302" s="231">
        <f>ROUND(I302*H302,2)</f>
        <v>0</v>
      </c>
      <c r="K302" s="232"/>
      <c r="L302" s="41"/>
      <c r="M302" s="233" t="s">
        <v>1</v>
      </c>
      <c r="N302" s="234" t="s">
        <v>47</v>
      </c>
      <c r="O302" s="89"/>
      <c r="P302" s="235">
        <f>O302*H302</f>
        <v>0</v>
      </c>
      <c r="Q302" s="235">
        <v>0</v>
      </c>
      <c r="R302" s="235">
        <f>Q302*H302</f>
        <v>0</v>
      </c>
      <c r="S302" s="235">
        <v>0</v>
      </c>
      <c r="T302" s="23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37" t="s">
        <v>273</v>
      </c>
      <c r="AT302" s="237" t="s">
        <v>193</v>
      </c>
      <c r="AU302" s="237" t="s">
        <v>92</v>
      </c>
      <c r="AY302" s="14" t="s">
        <v>190</v>
      </c>
      <c r="BE302" s="238">
        <f>IF(N302="základní",J302,0)</f>
        <v>0</v>
      </c>
      <c r="BF302" s="238">
        <f>IF(N302="snížená",J302,0)</f>
        <v>0</v>
      </c>
      <c r="BG302" s="238">
        <f>IF(N302="zákl. přenesená",J302,0)</f>
        <v>0</v>
      </c>
      <c r="BH302" s="238">
        <f>IF(N302="sníž. přenesená",J302,0)</f>
        <v>0</v>
      </c>
      <c r="BI302" s="238">
        <f>IF(N302="nulová",J302,0)</f>
        <v>0</v>
      </c>
      <c r="BJ302" s="14" t="s">
        <v>198</v>
      </c>
      <c r="BK302" s="238">
        <f>ROUND(I302*H302,2)</f>
        <v>0</v>
      </c>
      <c r="BL302" s="14" t="s">
        <v>273</v>
      </c>
      <c r="BM302" s="237" t="s">
        <v>2297</v>
      </c>
    </row>
    <row r="303" s="2" customFormat="1">
      <c r="A303" s="35"/>
      <c r="B303" s="36"/>
      <c r="C303" s="37"/>
      <c r="D303" s="239" t="s">
        <v>200</v>
      </c>
      <c r="E303" s="37"/>
      <c r="F303" s="240" t="s">
        <v>1266</v>
      </c>
      <c r="G303" s="37"/>
      <c r="H303" s="37"/>
      <c r="I303" s="241"/>
      <c r="J303" s="37"/>
      <c r="K303" s="37"/>
      <c r="L303" s="41"/>
      <c r="M303" s="242"/>
      <c r="N303" s="243"/>
      <c r="O303" s="89"/>
      <c r="P303" s="89"/>
      <c r="Q303" s="89"/>
      <c r="R303" s="89"/>
      <c r="S303" s="89"/>
      <c r="T303" s="90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4" t="s">
        <v>200</v>
      </c>
      <c r="AU303" s="14" t="s">
        <v>92</v>
      </c>
    </row>
    <row r="304" s="2" customFormat="1">
      <c r="A304" s="35"/>
      <c r="B304" s="36"/>
      <c r="C304" s="37"/>
      <c r="D304" s="255" t="s">
        <v>568</v>
      </c>
      <c r="E304" s="37"/>
      <c r="F304" s="256" t="s">
        <v>1267</v>
      </c>
      <c r="G304" s="37"/>
      <c r="H304" s="37"/>
      <c r="I304" s="241"/>
      <c r="J304" s="37"/>
      <c r="K304" s="37"/>
      <c r="L304" s="41"/>
      <c r="M304" s="242"/>
      <c r="N304" s="243"/>
      <c r="O304" s="89"/>
      <c r="P304" s="89"/>
      <c r="Q304" s="89"/>
      <c r="R304" s="89"/>
      <c r="S304" s="89"/>
      <c r="T304" s="90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4" t="s">
        <v>568</v>
      </c>
      <c r="AU304" s="14" t="s">
        <v>92</v>
      </c>
    </row>
    <row r="305" s="12" customFormat="1" ht="22.8" customHeight="1">
      <c r="A305" s="12"/>
      <c r="B305" s="209"/>
      <c r="C305" s="210"/>
      <c r="D305" s="211" t="s">
        <v>78</v>
      </c>
      <c r="E305" s="223" t="s">
        <v>1268</v>
      </c>
      <c r="F305" s="223" t="s">
        <v>1269</v>
      </c>
      <c r="G305" s="210"/>
      <c r="H305" s="210"/>
      <c r="I305" s="213"/>
      <c r="J305" s="224">
        <f>BK305</f>
        <v>0</v>
      </c>
      <c r="K305" s="210"/>
      <c r="L305" s="215"/>
      <c r="M305" s="216"/>
      <c r="N305" s="217"/>
      <c r="O305" s="217"/>
      <c r="P305" s="218">
        <f>SUM(P306:P344)</f>
        <v>0</v>
      </c>
      <c r="Q305" s="217"/>
      <c r="R305" s="218">
        <f>SUM(R306:R344)</f>
        <v>0.004957500000000001</v>
      </c>
      <c r="S305" s="217"/>
      <c r="T305" s="219">
        <f>SUM(T306:T344)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20" t="s">
        <v>92</v>
      </c>
      <c r="AT305" s="221" t="s">
        <v>78</v>
      </c>
      <c r="AU305" s="221" t="s">
        <v>86</v>
      </c>
      <c r="AY305" s="220" t="s">
        <v>190</v>
      </c>
      <c r="BK305" s="222">
        <f>SUM(BK306:BK344)</f>
        <v>0</v>
      </c>
    </row>
    <row r="306" s="2" customFormat="1" ht="24.15" customHeight="1">
      <c r="A306" s="35"/>
      <c r="B306" s="36"/>
      <c r="C306" s="225" t="s">
        <v>773</v>
      </c>
      <c r="D306" s="225" t="s">
        <v>193</v>
      </c>
      <c r="E306" s="226" t="s">
        <v>1270</v>
      </c>
      <c r="F306" s="227" t="s">
        <v>1271</v>
      </c>
      <c r="G306" s="228" t="s">
        <v>265</v>
      </c>
      <c r="H306" s="229">
        <v>25</v>
      </c>
      <c r="I306" s="230"/>
      <c r="J306" s="231">
        <f>ROUND(I306*H306,2)</f>
        <v>0</v>
      </c>
      <c r="K306" s="232"/>
      <c r="L306" s="41"/>
      <c r="M306" s="233" t="s">
        <v>1</v>
      </c>
      <c r="N306" s="234" t="s">
        <v>47</v>
      </c>
      <c r="O306" s="89"/>
      <c r="P306" s="235">
        <f>O306*H306</f>
        <v>0</v>
      </c>
      <c r="Q306" s="235">
        <v>0</v>
      </c>
      <c r="R306" s="235">
        <f>Q306*H306</f>
        <v>0</v>
      </c>
      <c r="S306" s="235">
        <v>0</v>
      </c>
      <c r="T306" s="23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37" t="s">
        <v>273</v>
      </c>
      <c r="AT306" s="237" t="s">
        <v>193</v>
      </c>
      <c r="AU306" s="237" t="s">
        <v>92</v>
      </c>
      <c r="AY306" s="14" t="s">
        <v>190</v>
      </c>
      <c r="BE306" s="238">
        <f>IF(N306="základní",J306,0)</f>
        <v>0</v>
      </c>
      <c r="BF306" s="238">
        <f>IF(N306="snížená",J306,0)</f>
        <v>0</v>
      </c>
      <c r="BG306" s="238">
        <f>IF(N306="zákl. přenesená",J306,0)</f>
        <v>0</v>
      </c>
      <c r="BH306" s="238">
        <f>IF(N306="sníž. přenesená",J306,0)</f>
        <v>0</v>
      </c>
      <c r="BI306" s="238">
        <f>IF(N306="nulová",J306,0)</f>
        <v>0</v>
      </c>
      <c r="BJ306" s="14" t="s">
        <v>198</v>
      </c>
      <c r="BK306" s="238">
        <f>ROUND(I306*H306,2)</f>
        <v>0</v>
      </c>
      <c r="BL306" s="14" t="s">
        <v>273</v>
      </c>
      <c r="BM306" s="237" t="s">
        <v>2298</v>
      </c>
    </row>
    <row r="307" s="2" customFormat="1">
      <c r="A307" s="35"/>
      <c r="B307" s="36"/>
      <c r="C307" s="37"/>
      <c r="D307" s="239" t="s">
        <v>200</v>
      </c>
      <c r="E307" s="37"/>
      <c r="F307" s="240" t="s">
        <v>1273</v>
      </c>
      <c r="G307" s="37"/>
      <c r="H307" s="37"/>
      <c r="I307" s="241"/>
      <c r="J307" s="37"/>
      <c r="K307" s="37"/>
      <c r="L307" s="41"/>
      <c r="M307" s="242"/>
      <c r="N307" s="243"/>
      <c r="O307" s="89"/>
      <c r="P307" s="89"/>
      <c r="Q307" s="89"/>
      <c r="R307" s="89"/>
      <c r="S307" s="89"/>
      <c r="T307" s="90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4" t="s">
        <v>200</v>
      </c>
      <c r="AU307" s="14" t="s">
        <v>92</v>
      </c>
    </row>
    <row r="308" s="2" customFormat="1" ht="21.75" customHeight="1">
      <c r="A308" s="35"/>
      <c r="B308" s="36"/>
      <c r="C308" s="244" t="s">
        <v>778</v>
      </c>
      <c r="D308" s="244" t="s">
        <v>402</v>
      </c>
      <c r="E308" s="245" t="s">
        <v>1274</v>
      </c>
      <c r="F308" s="246" t="s">
        <v>1275</v>
      </c>
      <c r="G308" s="247" t="s">
        <v>265</v>
      </c>
      <c r="H308" s="248">
        <v>15.75</v>
      </c>
      <c r="I308" s="249"/>
      <c r="J308" s="250">
        <f>ROUND(I308*H308,2)</f>
        <v>0</v>
      </c>
      <c r="K308" s="251"/>
      <c r="L308" s="252"/>
      <c r="M308" s="253" t="s">
        <v>1</v>
      </c>
      <c r="N308" s="254" t="s">
        <v>47</v>
      </c>
      <c r="O308" s="89"/>
      <c r="P308" s="235">
        <f>O308*H308</f>
        <v>0</v>
      </c>
      <c r="Q308" s="235">
        <v>3.0000000000000001E-05</v>
      </c>
      <c r="R308" s="235">
        <f>Q308*H308</f>
        <v>0.00047249999999999999</v>
      </c>
      <c r="S308" s="235">
        <v>0</v>
      </c>
      <c r="T308" s="23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37" t="s">
        <v>353</v>
      </c>
      <c r="AT308" s="237" t="s">
        <v>402</v>
      </c>
      <c r="AU308" s="237" t="s">
        <v>92</v>
      </c>
      <c r="AY308" s="14" t="s">
        <v>190</v>
      </c>
      <c r="BE308" s="238">
        <f>IF(N308="základní",J308,0)</f>
        <v>0</v>
      </c>
      <c r="BF308" s="238">
        <f>IF(N308="snížená",J308,0)</f>
        <v>0</v>
      </c>
      <c r="BG308" s="238">
        <f>IF(N308="zákl. přenesená",J308,0)</f>
        <v>0</v>
      </c>
      <c r="BH308" s="238">
        <f>IF(N308="sníž. přenesená",J308,0)</f>
        <v>0</v>
      </c>
      <c r="BI308" s="238">
        <f>IF(N308="nulová",J308,0)</f>
        <v>0</v>
      </c>
      <c r="BJ308" s="14" t="s">
        <v>198</v>
      </c>
      <c r="BK308" s="238">
        <f>ROUND(I308*H308,2)</f>
        <v>0</v>
      </c>
      <c r="BL308" s="14" t="s">
        <v>273</v>
      </c>
      <c r="BM308" s="237" t="s">
        <v>2299</v>
      </c>
    </row>
    <row r="309" s="2" customFormat="1" ht="21.75" customHeight="1">
      <c r="A309" s="35"/>
      <c r="B309" s="36"/>
      <c r="C309" s="244" t="s">
        <v>782</v>
      </c>
      <c r="D309" s="244" t="s">
        <v>402</v>
      </c>
      <c r="E309" s="245" t="s">
        <v>1277</v>
      </c>
      <c r="F309" s="246" t="s">
        <v>1278</v>
      </c>
      <c r="G309" s="247" t="s">
        <v>265</v>
      </c>
      <c r="H309" s="248">
        <v>10.5</v>
      </c>
      <c r="I309" s="249"/>
      <c r="J309" s="250">
        <f>ROUND(I309*H309,2)</f>
        <v>0</v>
      </c>
      <c r="K309" s="251"/>
      <c r="L309" s="252"/>
      <c r="M309" s="253" t="s">
        <v>1</v>
      </c>
      <c r="N309" s="254" t="s">
        <v>47</v>
      </c>
      <c r="O309" s="89"/>
      <c r="P309" s="235">
        <f>O309*H309</f>
        <v>0</v>
      </c>
      <c r="Q309" s="235">
        <v>6.9999999999999994E-05</v>
      </c>
      <c r="R309" s="235">
        <f>Q309*H309</f>
        <v>0.00073499999999999998</v>
      </c>
      <c r="S309" s="235">
        <v>0</v>
      </c>
      <c r="T309" s="236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37" t="s">
        <v>353</v>
      </c>
      <c r="AT309" s="237" t="s">
        <v>402</v>
      </c>
      <c r="AU309" s="237" t="s">
        <v>92</v>
      </c>
      <c r="AY309" s="14" t="s">
        <v>190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4" t="s">
        <v>198</v>
      </c>
      <c r="BK309" s="238">
        <f>ROUND(I309*H309,2)</f>
        <v>0</v>
      </c>
      <c r="BL309" s="14" t="s">
        <v>273</v>
      </c>
      <c r="BM309" s="237" t="s">
        <v>2300</v>
      </c>
    </row>
    <row r="310" s="2" customFormat="1" ht="24.15" customHeight="1">
      <c r="A310" s="35"/>
      <c r="B310" s="36"/>
      <c r="C310" s="225" t="s">
        <v>789</v>
      </c>
      <c r="D310" s="225" t="s">
        <v>193</v>
      </c>
      <c r="E310" s="226" t="s">
        <v>1280</v>
      </c>
      <c r="F310" s="227" t="s">
        <v>1281</v>
      </c>
      <c r="G310" s="228" t="s">
        <v>229</v>
      </c>
      <c r="H310" s="229">
        <v>7</v>
      </c>
      <c r="I310" s="230"/>
      <c r="J310" s="231">
        <f>ROUND(I310*H310,2)</f>
        <v>0</v>
      </c>
      <c r="K310" s="232"/>
      <c r="L310" s="41"/>
      <c r="M310" s="233" t="s">
        <v>1</v>
      </c>
      <c r="N310" s="234" t="s">
        <v>47</v>
      </c>
      <c r="O310" s="89"/>
      <c r="P310" s="235">
        <f>O310*H310</f>
        <v>0</v>
      </c>
      <c r="Q310" s="235">
        <v>0</v>
      </c>
      <c r="R310" s="235">
        <f>Q310*H310</f>
        <v>0</v>
      </c>
      <c r="S310" s="235">
        <v>0</v>
      </c>
      <c r="T310" s="23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37" t="s">
        <v>273</v>
      </c>
      <c r="AT310" s="237" t="s">
        <v>193</v>
      </c>
      <c r="AU310" s="237" t="s">
        <v>92</v>
      </c>
      <c r="AY310" s="14" t="s">
        <v>190</v>
      </c>
      <c r="BE310" s="238">
        <f>IF(N310="základní",J310,0)</f>
        <v>0</v>
      </c>
      <c r="BF310" s="238">
        <f>IF(N310="snížená",J310,0)</f>
        <v>0</v>
      </c>
      <c r="BG310" s="238">
        <f>IF(N310="zákl. přenesená",J310,0)</f>
        <v>0</v>
      </c>
      <c r="BH310" s="238">
        <f>IF(N310="sníž. přenesená",J310,0)</f>
        <v>0</v>
      </c>
      <c r="BI310" s="238">
        <f>IF(N310="nulová",J310,0)</f>
        <v>0</v>
      </c>
      <c r="BJ310" s="14" t="s">
        <v>198</v>
      </c>
      <c r="BK310" s="238">
        <f>ROUND(I310*H310,2)</f>
        <v>0</v>
      </c>
      <c r="BL310" s="14" t="s">
        <v>273</v>
      </c>
      <c r="BM310" s="237" t="s">
        <v>2301</v>
      </c>
    </row>
    <row r="311" s="2" customFormat="1">
      <c r="A311" s="35"/>
      <c r="B311" s="36"/>
      <c r="C311" s="37"/>
      <c r="D311" s="239" t="s">
        <v>200</v>
      </c>
      <c r="E311" s="37"/>
      <c r="F311" s="240" t="s">
        <v>1283</v>
      </c>
      <c r="G311" s="37"/>
      <c r="H311" s="37"/>
      <c r="I311" s="241"/>
      <c r="J311" s="37"/>
      <c r="K311" s="37"/>
      <c r="L311" s="41"/>
      <c r="M311" s="242"/>
      <c r="N311" s="243"/>
      <c r="O311" s="89"/>
      <c r="P311" s="89"/>
      <c r="Q311" s="89"/>
      <c r="R311" s="89"/>
      <c r="S311" s="89"/>
      <c r="T311" s="90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4" t="s">
        <v>200</v>
      </c>
      <c r="AU311" s="14" t="s">
        <v>92</v>
      </c>
    </row>
    <row r="312" s="2" customFormat="1" ht="24.15" customHeight="1">
      <c r="A312" s="35"/>
      <c r="B312" s="36"/>
      <c r="C312" s="244" t="s">
        <v>794</v>
      </c>
      <c r="D312" s="244" t="s">
        <v>402</v>
      </c>
      <c r="E312" s="245" t="s">
        <v>901</v>
      </c>
      <c r="F312" s="246" t="s">
        <v>902</v>
      </c>
      <c r="G312" s="247" t="s">
        <v>229</v>
      </c>
      <c r="H312" s="248">
        <v>3</v>
      </c>
      <c r="I312" s="249"/>
      <c r="J312" s="250">
        <f>ROUND(I312*H312,2)</f>
        <v>0</v>
      </c>
      <c r="K312" s="251"/>
      <c r="L312" s="252"/>
      <c r="M312" s="253" t="s">
        <v>1</v>
      </c>
      <c r="N312" s="254" t="s">
        <v>47</v>
      </c>
      <c r="O312" s="89"/>
      <c r="P312" s="235">
        <f>O312*H312</f>
        <v>0</v>
      </c>
      <c r="Q312" s="235">
        <v>5.0000000000000002E-05</v>
      </c>
      <c r="R312" s="235">
        <f>Q312*H312</f>
        <v>0.00015000000000000001</v>
      </c>
      <c r="S312" s="235">
        <v>0</v>
      </c>
      <c r="T312" s="236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37" t="s">
        <v>353</v>
      </c>
      <c r="AT312" s="237" t="s">
        <v>402</v>
      </c>
      <c r="AU312" s="237" t="s">
        <v>92</v>
      </c>
      <c r="AY312" s="14" t="s">
        <v>190</v>
      </c>
      <c r="BE312" s="238">
        <f>IF(N312="základní",J312,0)</f>
        <v>0</v>
      </c>
      <c r="BF312" s="238">
        <f>IF(N312="snížená",J312,0)</f>
        <v>0</v>
      </c>
      <c r="BG312" s="238">
        <f>IF(N312="zákl. přenesená",J312,0)</f>
        <v>0</v>
      </c>
      <c r="BH312" s="238">
        <f>IF(N312="sníž. přenesená",J312,0)</f>
        <v>0</v>
      </c>
      <c r="BI312" s="238">
        <f>IF(N312="nulová",J312,0)</f>
        <v>0</v>
      </c>
      <c r="BJ312" s="14" t="s">
        <v>198</v>
      </c>
      <c r="BK312" s="238">
        <f>ROUND(I312*H312,2)</f>
        <v>0</v>
      </c>
      <c r="BL312" s="14" t="s">
        <v>273</v>
      </c>
      <c r="BM312" s="237" t="s">
        <v>2302</v>
      </c>
    </row>
    <row r="313" s="2" customFormat="1" ht="24.15" customHeight="1">
      <c r="A313" s="35"/>
      <c r="B313" s="36"/>
      <c r="C313" s="244" t="s">
        <v>799</v>
      </c>
      <c r="D313" s="244" t="s">
        <v>402</v>
      </c>
      <c r="E313" s="245" t="s">
        <v>1285</v>
      </c>
      <c r="F313" s="246" t="s">
        <v>1286</v>
      </c>
      <c r="G313" s="247" t="s">
        <v>229</v>
      </c>
      <c r="H313" s="248">
        <v>1</v>
      </c>
      <c r="I313" s="249"/>
      <c r="J313" s="250">
        <f>ROUND(I313*H313,2)</f>
        <v>0</v>
      </c>
      <c r="K313" s="251"/>
      <c r="L313" s="252"/>
      <c r="M313" s="253" t="s">
        <v>1</v>
      </c>
      <c r="N313" s="254" t="s">
        <v>47</v>
      </c>
      <c r="O313" s="89"/>
      <c r="P313" s="235">
        <f>O313*H313</f>
        <v>0</v>
      </c>
      <c r="Q313" s="235">
        <v>4.0000000000000003E-05</v>
      </c>
      <c r="R313" s="235">
        <f>Q313*H313</f>
        <v>4.0000000000000003E-05</v>
      </c>
      <c r="S313" s="235">
        <v>0</v>
      </c>
      <c r="T313" s="23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37" t="s">
        <v>353</v>
      </c>
      <c r="AT313" s="237" t="s">
        <v>402</v>
      </c>
      <c r="AU313" s="237" t="s">
        <v>92</v>
      </c>
      <c r="AY313" s="14" t="s">
        <v>190</v>
      </c>
      <c r="BE313" s="238">
        <f>IF(N313="základní",J313,0)</f>
        <v>0</v>
      </c>
      <c r="BF313" s="238">
        <f>IF(N313="snížená",J313,0)</f>
        <v>0</v>
      </c>
      <c r="BG313" s="238">
        <f>IF(N313="zákl. přenesená",J313,0)</f>
        <v>0</v>
      </c>
      <c r="BH313" s="238">
        <f>IF(N313="sníž. přenesená",J313,0)</f>
        <v>0</v>
      </c>
      <c r="BI313" s="238">
        <f>IF(N313="nulová",J313,0)</f>
        <v>0</v>
      </c>
      <c r="BJ313" s="14" t="s">
        <v>198</v>
      </c>
      <c r="BK313" s="238">
        <f>ROUND(I313*H313,2)</f>
        <v>0</v>
      </c>
      <c r="BL313" s="14" t="s">
        <v>273</v>
      </c>
      <c r="BM313" s="237" t="s">
        <v>2303</v>
      </c>
    </row>
    <row r="314" s="2" customFormat="1" ht="24.15" customHeight="1">
      <c r="A314" s="35"/>
      <c r="B314" s="36"/>
      <c r="C314" s="244" t="s">
        <v>804</v>
      </c>
      <c r="D314" s="244" t="s">
        <v>402</v>
      </c>
      <c r="E314" s="245" t="s">
        <v>1288</v>
      </c>
      <c r="F314" s="246" t="s">
        <v>1289</v>
      </c>
      <c r="G314" s="247" t="s">
        <v>229</v>
      </c>
      <c r="H314" s="248">
        <v>3</v>
      </c>
      <c r="I314" s="249"/>
      <c r="J314" s="250">
        <f>ROUND(I314*H314,2)</f>
        <v>0</v>
      </c>
      <c r="K314" s="251"/>
      <c r="L314" s="252"/>
      <c r="M314" s="253" t="s">
        <v>1</v>
      </c>
      <c r="N314" s="254" t="s">
        <v>47</v>
      </c>
      <c r="O314" s="89"/>
      <c r="P314" s="235">
        <f>O314*H314</f>
        <v>0</v>
      </c>
      <c r="Q314" s="235">
        <v>4.0000000000000003E-05</v>
      </c>
      <c r="R314" s="235">
        <f>Q314*H314</f>
        <v>0.00012000000000000002</v>
      </c>
      <c r="S314" s="235">
        <v>0</v>
      </c>
      <c r="T314" s="23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37" t="s">
        <v>353</v>
      </c>
      <c r="AT314" s="237" t="s">
        <v>402</v>
      </c>
      <c r="AU314" s="237" t="s">
        <v>92</v>
      </c>
      <c r="AY314" s="14" t="s">
        <v>190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4" t="s">
        <v>198</v>
      </c>
      <c r="BK314" s="238">
        <f>ROUND(I314*H314,2)</f>
        <v>0</v>
      </c>
      <c r="BL314" s="14" t="s">
        <v>273</v>
      </c>
      <c r="BM314" s="237" t="s">
        <v>2304</v>
      </c>
    </row>
    <row r="315" s="2" customFormat="1" ht="21.75" customHeight="1">
      <c r="A315" s="35"/>
      <c r="B315" s="36"/>
      <c r="C315" s="225" t="s">
        <v>809</v>
      </c>
      <c r="D315" s="225" t="s">
        <v>193</v>
      </c>
      <c r="E315" s="226" t="s">
        <v>1291</v>
      </c>
      <c r="F315" s="227" t="s">
        <v>1292</v>
      </c>
      <c r="G315" s="228" t="s">
        <v>265</v>
      </c>
      <c r="H315" s="229">
        <v>35</v>
      </c>
      <c r="I315" s="230"/>
      <c r="J315" s="231">
        <f>ROUND(I315*H315,2)</f>
        <v>0</v>
      </c>
      <c r="K315" s="232"/>
      <c r="L315" s="41"/>
      <c r="M315" s="233" t="s">
        <v>1</v>
      </c>
      <c r="N315" s="234" t="s">
        <v>47</v>
      </c>
      <c r="O315" s="89"/>
      <c r="P315" s="235">
        <f>O315*H315</f>
        <v>0</v>
      </c>
      <c r="Q315" s="235">
        <v>0</v>
      </c>
      <c r="R315" s="235">
        <f>Q315*H315</f>
        <v>0</v>
      </c>
      <c r="S315" s="235">
        <v>0</v>
      </c>
      <c r="T315" s="236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37" t="s">
        <v>273</v>
      </c>
      <c r="AT315" s="237" t="s">
        <v>193</v>
      </c>
      <c r="AU315" s="237" t="s">
        <v>92</v>
      </c>
      <c r="AY315" s="14" t="s">
        <v>190</v>
      </c>
      <c r="BE315" s="238">
        <f>IF(N315="základní",J315,0)</f>
        <v>0</v>
      </c>
      <c r="BF315" s="238">
        <f>IF(N315="snížená",J315,0)</f>
        <v>0</v>
      </c>
      <c r="BG315" s="238">
        <f>IF(N315="zákl. přenesená",J315,0)</f>
        <v>0</v>
      </c>
      <c r="BH315" s="238">
        <f>IF(N315="sníž. přenesená",J315,0)</f>
        <v>0</v>
      </c>
      <c r="BI315" s="238">
        <f>IF(N315="nulová",J315,0)</f>
        <v>0</v>
      </c>
      <c r="BJ315" s="14" t="s">
        <v>198</v>
      </c>
      <c r="BK315" s="238">
        <f>ROUND(I315*H315,2)</f>
        <v>0</v>
      </c>
      <c r="BL315" s="14" t="s">
        <v>273</v>
      </c>
      <c r="BM315" s="237" t="s">
        <v>2305</v>
      </c>
    </row>
    <row r="316" s="2" customFormat="1">
      <c r="A316" s="35"/>
      <c r="B316" s="36"/>
      <c r="C316" s="37"/>
      <c r="D316" s="239" t="s">
        <v>200</v>
      </c>
      <c r="E316" s="37"/>
      <c r="F316" s="240" t="s">
        <v>1294</v>
      </c>
      <c r="G316" s="37"/>
      <c r="H316" s="37"/>
      <c r="I316" s="241"/>
      <c r="J316" s="37"/>
      <c r="K316" s="37"/>
      <c r="L316" s="41"/>
      <c r="M316" s="242"/>
      <c r="N316" s="243"/>
      <c r="O316" s="89"/>
      <c r="P316" s="89"/>
      <c r="Q316" s="89"/>
      <c r="R316" s="89"/>
      <c r="S316" s="89"/>
      <c r="T316" s="90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4" t="s">
        <v>200</v>
      </c>
      <c r="AU316" s="14" t="s">
        <v>92</v>
      </c>
    </row>
    <row r="317" s="2" customFormat="1" ht="24.15" customHeight="1">
      <c r="A317" s="35"/>
      <c r="B317" s="36"/>
      <c r="C317" s="244" t="s">
        <v>814</v>
      </c>
      <c r="D317" s="244" t="s">
        <v>402</v>
      </c>
      <c r="E317" s="245" t="s">
        <v>1295</v>
      </c>
      <c r="F317" s="246" t="s">
        <v>1296</v>
      </c>
      <c r="G317" s="247" t="s">
        <v>265</v>
      </c>
      <c r="H317" s="248">
        <v>24</v>
      </c>
      <c r="I317" s="249"/>
      <c r="J317" s="250">
        <f>ROUND(I317*H317,2)</f>
        <v>0</v>
      </c>
      <c r="K317" s="251"/>
      <c r="L317" s="252"/>
      <c r="M317" s="253" t="s">
        <v>1</v>
      </c>
      <c r="N317" s="254" t="s">
        <v>47</v>
      </c>
      <c r="O317" s="89"/>
      <c r="P317" s="235">
        <f>O317*H317</f>
        <v>0</v>
      </c>
      <c r="Q317" s="235">
        <v>4.0000000000000003E-05</v>
      </c>
      <c r="R317" s="235">
        <f>Q317*H317</f>
        <v>0.00096000000000000013</v>
      </c>
      <c r="S317" s="235">
        <v>0</v>
      </c>
      <c r="T317" s="23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37" t="s">
        <v>353</v>
      </c>
      <c r="AT317" s="237" t="s">
        <v>402</v>
      </c>
      <c r="AU317" s="237" t="s">
        <v>92</v>
      </c>
      <c r="AY317" s="14" t="s">
        <v>190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4" t="s">
        <v>198</v>
      </c>
      <c r="BK317" s="238">
        <f>ROUND(I317*H317,2)</f>
        <v>0</v>
      </c>
      <c r="BL317" s="14" t="s">
        <v>273</v>
      </c>
      <c r="BM317" s="237" t="s">
        <v>2306</v>
      </c>
    </row>
    <row r="318" s="2" customFormat="1">
      <c r="A318" s="35"/>
      <c r="B318" s="36"/>
      <c r="C318" s="37"/>
      <c r="D318" s="255" t="s">
        <v>568</v>
      </c>
      <c r="E318" s="37"/>
      <c r="F318" s="256" t="s">
        <v>1298</v>
      </c>
      <c r="G318" s="37"/>
      <c r="H318" s="37"/>
      <c r="I318" s="241"/>
      <c r="J318" s="37"/>
      <c r="K318" s="37"/>
      <c r="L318" s="41"/>
      <c r="M318" s="242"/>
      <c r="N318" s="243"/>
      <c r="O318" s="89"/>
      <c r="P318" s="89"/>
      <c r="Q318" s="89"/>
      <c r="R318" s="89"/>
      <c r="S318" s="89"/>
      <c r="T318" s="90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4" t="s">
        <v>568</v>
      </c>
      <c r="AU318" s="14" t="s">
        <v>92</v>
      </c>
    </row>
    <row r="319" s="2" customFormat="1" ht="37.8" customHeight="1">
      <c r="A319" s="35"/>
      <c r="B319" s="36"/>
      <c r="C319" s="244" t="s">
        <v>818</v>
      </c>
      <c r="D319" s="244" t="s">
        <v>402</v>
      </c>
      <c r="E319" s="245" t="s">
        <v>1299</v>
      </c>
      <c r="F319" s="246" t="s">
        <v>1300</v>
      </c>
      <c r="G319" s="247" t="s">
        <v>265</v>
      </c>
      <c r="H319" s="248">
        <v>12</v>
      </c>
      <c r="I319" s="249"/>
      <c r="J319" s="250">
        <f>ROUND(I319*H319,2)</f>
        <v>0</v>
      </c>
      <c r="K319" s="251"/>
      <c r="L319" s="252"/>
      <c r="M319" s="253" t="s">
        <v>1</v>
      </c>
      <c r="N319" s="254" t="s">
        <v>47</v>
      </c>
      <c r="O319" s="89"/>
      <c r="P319" s="235">
        <f>O319*H319</f>
        <v>0</v>
      </c>
      <c r="Q319" s="235">
        <v>8.0000000000000007E-05</v>
      </c>
      <c r="R319" s="235">
        <f>Q319*H319</f>
        <v>0.00096000000000000013</v>
      </c>
      <c r="S319" s="235">
        <v>0</v>
      </c>
      <c r="T319" s="23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37" t="s">
        <v>353</v>
      </c>
      <c r="AT319" s="237" t="s">
        <v>402</v>
      </c>
      <c r="AU319" s="237" t="s">
        <v>92</v>
      </c>
      <c r="AY319" s="14" t="s">
        <v>190</v>
      </c>
      <c r="BE319" s="238">
        <f>IF(N319="základní",J319,0)</f>
        <v>0</v>
      </c>
      <c r="BF319" s="238">
        <f>IF(N319="snížená",J319,0)</f>
        <v>0</v>
      </c>
      <c r="BG319" s="238">
        <f>IF(N319="zákl. přenesená",J319,0)</f>
        <v>0</v>
      </c>
      <c r="BH319" s="238">
        <f>IF(N319="sníž. přenesená",J319,0)</f>
        <v>0</v>
      </c>
      <c r="BI319" s="238">
        <f>IF(N319="nulová",J319,0)</f>
        <v>0</v>
      </c>
      <c r="BJ319" s="14" t="s">
        <v>198</v>
      </c>
      <c r="BK319" s="238">
        <f>ROUND(I319*H319,2)</f>
        <v>0</v>
      </c>
      <c r="BL319" s="14" t="s">
        <v>273</v>
      </c>
      <c r="BM319" s="237" t="s">
        <v>2307</v>
      </c>
    </row>
    <row r="320" s="2" customFormat="1" ht="24.15" customHeight="1">
      <c r="A320" s="35"/>
      <c r="B320" s="36"/>
      <c r="C320" s="244" t="s">
        <v>823</v>
      </c>
      <c r="D320" s="244" t="s">
        <v>402</v>
      </c>
      <c r="E320" s="245" t="s">
        <v>1302</v>
      </c>
      <c r="F320" s="246" t="s">
        <v>1303</v>
      </c>
      <c r="G320" s="247" t="s">
        <v>265</v>
      </c>
      <c r="H320" s="248">
        <v>6</v>
      </c>
      <c r="I320" s="249"/>
      <c r="J320" s="250">
        <f>ROUND(I320*H320,2)</f>
        <v>0</v>
      </c>
      <c r="K320" s="251"/>
      <c r="L320" s="252"/>
      <c r="M320" s="253" t="s">
        <v>1</v>
      </c>
      <c r="N320" s="254" t="s">
        <v>47</v>
      </c>
      <c r="O320" s="89"/>
      <c r="P320" s="235">
        <f>O320*H320</f>
        <v>0</v>
      </c>
      <c r="Q320" s="235">
        <v>2.0000000000000002E-05</v>
      </c>
      <c r="R320" s="235">
        <f>Q320*H320</f>
        <v>0.00012000000000000002</v>
      </c>
      <c r="S320" s="235">
        <v>0</v>
      </c>
      <c r="T320" s="236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37" t="s">
        <v>353</v>
      </c>
      <c r="AT320" s="237" t="s">
        <v>402</v>
      </c>
      <c r="AU320" s="237" t="s">
        <v>92</v>
      </c>
      <c r="AY320" s="14" t="s">
        <v>190</v>
      </c>
      <c r="BE320" s="238">
        <f>IF(N320="základní",J320,0)</f>
        <v>0</v>
      </c>
      <c r="BF320" s="238">
        <f>IF(N320="snížená",J320,0)</f>
        <v>0</v>
      </c>
      <c r="BG320" s="238">
        <f>IF(N320="zákl. přenesená",J320,0)</f>
        <v>0</v>
      </c>
      <c r="BH320" s="238">
        <f>IF(N320="sníž. přenesená",J320,0)</f>
        <v>0</v>
      </c>
      <c r="BI320" s="238">
        <f>IF(N320="nulová",J320,0)</f>
        <v>0</v>
      </c>
      <c r="BJ320" s="14" t="s">
        <v>198</v>
      </c>
      <c r="BK320" s="238">
        <f>ROUND(I320*H320,2)</f>
        <v>0</v>
      </c>
      <c r="BL320" s="14" t="s">
        <v>273</v>
      </c>
      <c r="BM320" s="237" t="s">
        <v>2308</v>
      </c>
    </row>
    <row r="321" s="2" customFormat="1">
      <c r="A321" s="35"/>
      <c r="B321" s="36"/>
      <c r="C321" s="37"/>
      <c r="D321" s="255" t="s">
        <v>568</v>
      </c>
      <c r="E321" s="37"/>
      <c r="F321" s="256" t="s">
        <v>1305</v>
      </c>
      <c r="G321" s="37"/>
      <c r="H321" s="37"/>
      <c r="I321" s="241"/>
      <c r="J321" s="37"/>
      <c r="K321" s="37"/>
      <c r="L321" s="41"/>
      <c r="M321" s="242"/>
      <c r="N321" s="243"/>
      <c r="O321" s="89"/>
      <c r="P321" s="89"/>
      <c r="Q321" s="89"/>
      <c r="R321" s="89"/>
      <c r="S321" s="89"/>
      <c r="T321" s="90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4" t="s">
        <v>568</v>
      </c>
      <c r="AU321" s="14" t="s">
        <v>92</v>
      </c>
    </row>
    <row r="322" s="2" customFormat="1" ht="24.15" customHeight="1">
      <c r="A322" s="35"/>
      <c r="B322" s="36"/>
      <c r="C322" s="225" t="s">
        <v>827</v>
      </c>
      <c r="D322" s="225" t="s">
        <v>193</v>
      </c>
      <c r="E322" s="226" t="s">
        <v>1306</v>
      </c>
      <c r="F322" s="227" t="s">
        <v>1307</v>
      </c>
      <c r="G322" s="228" t="s">
        <v>265</v>
      </c>
      <c r="H322" s="229">
        <v>20</v>
      </c>
      <c r="I322" s="230"/>
      <c r="J322" s="231">
        <f>ROUND(I322*H322,2)</f>
        <v>0</v>
      </c>
      <c r="K322" s="232"/>
      <c r="L322" s="41"/>
      <c r="M322" s="233" t="s">
        <v>1</v>
      </c>
      <c r="N322" s="234" t="s">
        <v>47</v>
      </c>
      <c r="O322" s="89"/>
      <c r="P322" s="235">
        <f>O322*H322</f>
        <v>0</v>
      </c>
      <c r="Q322" s="235">
        <v>0</v>
      </c>
      <c r="R322" s="235">
        <f>Q322*H322</f>
        <v>0</v>
      </c>
      <c r="S322" s="235">
        <v>0</v>
      </c>
      <c r="T322" s="23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37" t="s">
        <v>273</v>
      </c>
      <c r="AT322" s="237" t="s">
        <v>193</v>
      </c>
      <c r="AU322" s="237" t="s">
        <v>92</v>
      </c>
      <c r="AY322" s="14" t="s">
        <v>190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4" t="s">
        <v>198</v>
      </c>
      <c r="BK322" s="238">
        <f>ROUND(I322*H322,2)</f>
        <v>0</v>
      </c>
      <c r="BL322" s="14" t="s">
        <v>273</v>
      </c>
      <c r="BM322" s="237" t="s">
        <v>2309</v>
      </c>
    </row>
    <row r="323" s="2" customFormat="1">
      <c r="A323" s="35"/>
      <c r="B323" s="36"/>
      <c r="C323" s="37"/>
      <c r="D323" s="239" t="s">
        <v>200</v>
      </c>
      <c r="E323" s="37"/>
      <c r="F323" s="240" t="s">
        <v>1309</v>
      </c>
      <c r="G323" s="37"/>
      <c r="H323" s="37"/>
      <c r="I323" s="241"/>
      <c r="J323" s="37"/>
      <c r="K323" s="37"/>
      <c r="L323" s="41"/>
      <c r="M323" s="242"/>
      <c r="N323" s="243"/>
      <c r="O323" s="89"/>
      <c r="P323" s="89"/>
      <c r="Q323" s="89"/>
      <c r="R323" s="89"/>
      <c r="S323" s="89"/>
      <c r="T323" s="90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4" t="s">
        <v>200</v>
      </c>
      <c r="AU323" s="14" t="s">
        <v>92</v>
      </c>
    </row>
    <row r="324" s="2" customFormat="1" ht="24.15" customHeight="1">
      <c r="A324" s="35"/>
      <c r="B324" s="36"/>
      <c r="C324" s="244" t="s">
        <v>832</v>
      </c>
      <c r="D324" s="244" t="s">
        <v>402</v>
      </c>
      <c r="E324" s="245" t="s">
        <v>1310</v>
      </c>
      <c r="F324" s="246" t="s">
        <v>1311</v>
      </c>
      <c r="G324" s="247" t="s">
        <v>265</v>
      </c>
      <c r="H324" s="248">
        <v>24</v>
      </c>
      <c r="I324" s="249"/>
      <c r="J324" s="250">
        <f>ROUND(I324*H324,2)</f>
        <v>0</v>
      </c>
      <c r="K324" s="251"/>
      <c r="L324" s="252"/>
      <c r="M324" s="253" t="s">
        <v>1</v>
      </c>
      <c r="N324" s="254" t="s">
        <v>47</v>
      </c>
      <c r="O324" s="89"/>
      <c r="P324" s="235">
        <f>O324*H324</f>
        <v>0</v>
      </c>
      <c r="Q324" s="235">
        <v>3.0000000000000001E-05</v>
      </c>
      <c r="R324" s="235">
        <f>Q324*H324</f>
        <v>0.00072000000000000005</v>
      </c>
      <c r="S324" s="235">
        <v>0</v>
      </c>
      <c r="T324" s="23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37" t="s">
        <v>353</v>
      </c>
      <c r="AT324" s="237" t="s">
        <v>402</v>
      </c>
      <c r="AU324" s="237" t="s">
        <v>92</v>
      </c>
      <c r="AY324" s="14" t="s">
        <v>190</v>
      </c>
      <c r="BE324" s="238">
        <f>IF(N324="základní",J324,0)</f>
        <v>0</v>
      </c>
      <c r="BF324" s="238">
        <f>IF(N324="snížená",J324,0)</f>
        <v>0</v>
      </c>
      <c r="BG324" s="238">
        <f>IF(N324="zákl. přenesená",J324,0)</f>
        <v>0</v>
      </c>
      <c r="BH324" s="238">
        <f>IF(N324="sníž. přenesená",J324,0)</f>
        <v>0</v>
      </c>
      <c r="BI324" s="238">
        <f>IF(N324="nulová",J324,0)</f>
        <v>0</v>
      </c>
      <c r="BJ324" s="14" t="s">
        <v>198</v>
      </c>
      <c r="BK324" s="238">
        <f>ROUND(I324*H324,2)</f>
        <v>0</v>
      </c>
      <c r="BL324" s="14" t="s">
        <v>273</v>
      </c>
      <c r="BM324" s="237" t="s">
        <v>2310</v>
      </c>
    </row>
    <row r="325" s="2" customFormat="1" ht="16.5" customHeight="1">
      <c r="A325" s="35"/>
      <c r="B325" s="36"/>
      <c r="C325" s="225" t="s">
        <v>837</v>
      </c>
      <c r="D325" s="225" t="s">
        <v>193</v>
      </c>
      <c r="E325" s="226" t="s">
        <v>1313</v>
      </c>
      <c r="F325" s="227" t="s">
        <v>1314</v>
      </c>
      <c r="G325" s="228" t="s">
        <v>229</v>
      </c>
      <c r="H325" s="229">
        <v>1</v>
      </c>
      <c r="I325" s="230"/>
      <c r="J325" s="231">
        <f>ROUND(I325*H325,2)</f>
        <v>0</v>
      </c>
      <c r="K325" s="232"/>
      <c r="L325" s="41"/>
      <c r="M325" s="233" t="s">
        <v>1</v>
      </c>
      <c r="N325" s="234" t="s">
        <v>47</v>
      </c>
      <c r="O325" s="89"/>
      <c r="P325" s="235">
        <f>O325*H325</f>
        <v>0</v>
      </c>
      <c r="Q325" s="235">
        <v>0</v>
      </c>
      <c r="R325" s="235">
        <f>Q325*H325</f>
        <v>0</v>
      </c>
      <c r="S325" s="235">
        <v>0</v>
      </c>
      <c r="T325" s="23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37" t="s">
        <v>273</v>
      </c>
      <c r="AT325" s="237" t="s">
        <v>193</v>
      </c>
      <c r="AU325" s="237" t="s">
        <v>92</v>
      </c>
      <c r="AY325" s="14" t="s">
        <v>190</v>
      </c>
      <c r="BE325" s="238">
        <f>IF(N325="základní",J325,0)</f>
        <v>0</v>
      </c>
      <c r="BF325" s="238">
        <f>IF(N325="snížená",J325,0)</f>
        <v>0</v>
      </c>
      <c r="BG325" s="238">
        <f>IF(N325="zákl. přenesená",J325,0)</f>
        <v>0</v>
      </c>
      <c r="BH325" s="238">
        <f>IF(N325="sníž. přenesená",J325,0)</f>
        <v>0</v>
      </c>
      <c r="BI325" s="238">
        <f>IF(N325="nulová",J325,0)</f>
        <v>0</v>
      </c>
      <c r="BJ325" s="14" t="s">
        <v>198</v>
      </c>
      <c r="BK325" s="238">
        <f>ROUND(I325*H325,2)</f>
        <v>0</v>
      </c>
      <c r="BL325" s="14" t="s">
        <v>273</v>
      </c>
      <c r="BM325" s="237" t="s">
        <v>2311</v>
      </c>
    </row>
    <row r="326" s="2" customFormat="1">
      <c r="A326" s="35"/>
      <c r="B326" s="36"/>
      <c r="C326" s="37"/>
      <c r="D326" s="239" t="s">
        <v>200</v>
      </c>
      <c r="E326" s="37"/>
      <c r="F326" s="240" t="s">
        <v>1316</v>
      </c>
      <c r="G326" s="37"/>
      <c r="H326" s="37"/>
      <c r="I326" s="241"/>
      <c r="J326" s="37"/>
      <c r="K326" s="37"/>
      <c r="L326" s="41"/>
      <c r="M326" s="242"/>
      <c r="N326" s="243"/>
      <c r="O326" s="89"/>
      <c r="P326" s="89"/>
      <c r="Q326" s="89"/>
      <c r="R326" s="89"/>
      <c r="S326" s="89"/>
      <c r="T326" s="90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4" t="s">
        <v>200</v>
      </c>
      <c r="AU326" s="14" t="s">
        <v>92</v>
      </c>
    </row>
    <row r="327" s="2" customFormat="1" ht="16.5" customHeight="1">
      <c r="A327" s="35"/>
      <c r="B327" s="36"/>
      <c r="C327" s="244" t="s">
        <v>841</v>
      </c>
      <c r="D327" s="244" t="s">
        <v>402</v>
      </c>
      <c r="E327" s="245" t="s">
        <v>1317</v>
      </c>
      <c r="F327" s="246" t="s">
        <v>1318</v>
      </c>
      <c r="G327" s="247" t="s">
        <v>229</v>
      </c>
      <c r="H327" s="248">
        <v>1</v>
      </c>
      <c r="I327" s="249"/>
      <c r="J327" s="250">
        <f>ROUND(I327*H327,2)</f>
        <v>0</v>
      </c>
      <c r="K327" s="251"/>
      <c r="L327" s="252"/>
      <c r="M327" s="253" t="s">
        <v>1</v>
      </c>
      <c r="N327" s="254" t="s">
        <v>47</v>
      </c>
      <c r="O327" s="89"/>
      <c r="P327" s="235">
        <f>O327*H327</f>
        <v>0</v>
      </c>
      <c r="Q327" s="235">
        <v>0.00025999999999999998</v>
      </c>
      <c r="R327" s="235">
        <f>Q327*H327</f>
        <v>0.00025999999999999998</v>
      </c>
      <c r="S327" s="235">
        <v>0</v>
      </c>
      <c r="T327" s="23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37" t="s">
        <v>353</v>
      </c>
      <c r="AT327" s="237" t="s">
        <v>402</v>
      </c>
      <c r="AU327" s="237" t="s">
        <v>92</v>
      </c>
      <c r="AY327" s="14" t="s">
        <v>190</v>
      </c>
      <c r="BE327" s="238">
        <f>IF(N327="základní",J327,0)</f>
        <v>0</v>
      </c>
      <c r="BF327" s="238">
        <f>IF(N327="snížená",J327,0)</f>
        <v>0</v>
      </c>
      <c r="BG327" s="238">
        <f>IF(N327="zákl. přenesená",J327,0)</f>
        <v>0</v>
      </c>
      <c r="BH327" s="238">
        <f>IF(N327="sníž. přenesená",J327,0)</f>
        <v>0</v>
      </c>
      <c r="BI327" s="238">
        <f>IF(N327="nulová",J327,0)</f>
        <v>0</v>
      </c>
      <c r="BJ327" s="14" t="s">
        <v>198</v>
      </c>
      <c r="BK327" s="238">
        <f>ROUND(I327*H327,2)</f>
        <v>0</v>
      </c>
      <c r="BL327" s="14" t="s">
        <v>273</v>
      </c>
      <c r="BM327" s="237" t="s">
        <v>2312</v>
      </c>
    </row>
    <row r="328" s="2" customFormat="1" ht="24.15" customHeight="1">
      <c r="A328" s="35"/>
      <c r="B328" s="36"/>
      <c r="C328" s="225" t="s">
        <v>846</v>
      </c>
      <c r="D328" s="225" t="s">
        <v>193</v>
      </c>
      <c r="E328" s="226" t="s">
        <v>1320</v>
      </c>
      <c r="F328" s="227" t="s">
        <v>1321</v>
      </c>
      <c r="G328" s="228" t="s">
        <v>229</v>
      </c>
      <c r="H328" s="229">
        <v>2</v>
      </c>
      <c r="I328" s="230"/>
      <c r="J328" s="231">
        <f>ROUND(I328*H328,2)</f>
        <v>0</v>
      </c>
      <c r="K328" s="232"/>
      <c r="L328" s="41"/>
      <c r="M328" s="233" t="s">
        <v>1</v>
      </c>
      <c r="N328" s="234" t="s">
        <v>47</v>
      </c>
      <c r="O328" s="89"/>
      <c r="P328" s="235">
        <f>O328*H328</f>
        <v>0</v>
      </c>
      <c r="Q328" s="235">
        <v>0</v>
      </c>
      <c r="R328" s="235">
        <f>Q328*H328</f>
        <v>0</v>
      </c>
      <c r="S328" s="235">
        <v>0</v>
      </c>
      <c r="T328" s="23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37" t="s">
        <v>273</v>
      </c>
      <c r="AT328" s="237" t="s">
        <v>193</v>
      </c>
      <c r="AU328" s="237" t="s">
        <v>92</v>
      </c>
      <c r="AY328" s="14" t="s">
        <v>190</v>
      </c>
      <c r="BE328" s="238">
        <f>IF(N328="základní",J328,0)</f>
        <v>0</v>
      </c>
      <c r="BF328" s="238">
        <f>IF(N328="snížená",J328,0)</f>
        <v>0</v>
      </c>
      <c r="BG328" s="238">
        <f>IF(N328="zákl. přenesená",J328,0)</f>
        <v>0</v>
      </c>
      <c r="BH328" s="238">
        <f>IF(N328="sníž. přenesená",J328,0)</f>
        <v>0</v>
      </c>
      <c r="BI328" s="238">
        <f>IF(N328="nulová",J328,0)</f>
        <v>0</v>
      </c>
      <c r="BJ328" s="14" t="s">
        <v>198</v>
      </c>
      <c r="BK328" s="238">
        <f>ROUND(I328*H328,2)</f>
        <v>0</v>
      </c>
      <c r="BL328" s="14" t="s">
        <v>273</v>
      </c>
      <c r="BM328" s="237" t="s">
        <v>2313</v>
      </c>
    </row>
    <row r="329" s="2" customFormat="1">
      <c r="A329" s="35"/>
      <c r="B329" s="36"/>
      <c r="C329" s="37"/>
      <c r="D329" s="239" t="s">
        <v>200</v>
      </c>
      <c r="E329" s="37"/>
      <c r="F329" s="240" t="s">
        <v>1323</v>
      </c>
      <c r="G329" s="37"/>
      <c r="H329" s="37"/>
      <c r="I329" s="241"/>
      <c r="J329" s="37"/>
      <c r="K329" s="37"/>
      <c r="L329" s="41"/>
      <c r="M329" s="242"/>
      <c r="N329" s="243"/>
      <c r="O329" s="89"/>
      <c r="P329" s="89"/>
      <c r="Q329" s="89"/>
      <c r="R329" s="89"/>
      <c r="S329" s="89"/>
      <c r="T329" s="90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4" t="s">
        <v>200</v>
      </c>
      <c r="AU329" s="14" t="s">
        <v>92</v>
      </c>
    </row>
    <row r="330" s="2" customFormat="1" ht="24.15" customHeight="1">
      <c r="A330" s="35"/>
      <c r="B330" s="36"/>
      <c r="C330" s="244" t="s">
        <v>851</v>
      </c>
      <c r="D330" s="244" t="s">
        <v>402</v>
      </c>
      <c r="E330" s="245" t="s">
        <v>1324</v>
      </c>
      <c r="F330" s="246" t="s">
        <v>1325</v>
      </c>
      <c r="G330" s="247" t="s">
        <v>229</v>
      </c>
      <c r="H330" s="248">
        <v>2</v>
      </c>
      <c r="I330" s="249"/>
      <c r="J330" s="250">
        <f>ROUND(I330*H330,2)</f>
        <v>0</v>
      </c>
      <c r="K330" s="251"/>
      <c r="L330" s="252"/>
      <c r="M330" s="253" t="s">
        <v>1</v>
      </c>
      <c r="N330" s="254" t="s">
        <v>47</v>
      </c>
      <c r="O330" s="89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37" t="s">
        <v>353</v>
      </c>
      <c r="AT330" s="237" t="s">
        <v>402</v>
      </c>
      <c r="AU330" s="237" t="s">
        <v>92</v>
      </c>
      <c r="AY330" s="14" t="s">
        <v>190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4" t="s">
        <v>198</v>
      </c>
      <c r="BK330" s="238">
        <f>ROUND(I330*H330,2)</f>
        <v>0</v>
      </c>
      <c r="BL330" s="14" t="s">
        <v>273</v>
      </c>
      <c r="BM330" s="237" t="s">
        <v>2314</v>
      </c>
    </row>
    <row r="331" s="2" customFormat="1" ht="16.5" customHeight="1">
      <c r="A331" s="35"/>
      <c r="B331" s="36"/>
      <c r="C331" s="225" t="s">
        <v>858</v>
      </c>
      <c r="D331" s="225" t="s">
        <v>193</v>
      </c>
      <c r="E331" s="226" t="s">
        <v>1327</v>
      </c>
      <c r="F331" s="227" t="s">
        <v>1328</v>
      </c>
      <c r="G331" s="228" t="s">
        <v>229</v>
      </c>
      <c r="H331" s="229">
        <v>1</v>
      </c>
      <c r="I331" s="230"/>
      <c r="J331" s="231">
        <f>ROUND(I331*H331,2)</f>
        <v>0</v>
      </c>
      <c r="K331" s="232"/>
      <c r="L331" s="41"/>
      <c r="M331" s="233" t="s">
        <v>1</v>
      </c>
      <c r="N331" s="234" t="s">
        <v>47</v>
      </c>
      <c r="O331" s="89"/>
      <c r="P331" s="235">
        <f>O331*H331</f>
        <v>0</v>
      </c>
      <c r="Q331" s="235">
        <v>0</v>
      </c>
      <c r="R331" s="235">
        <f>Q331*H331</f>
        <v>0</v>
      </c>
      <c r="S331" s="235">
        <v>0</v>
      </c>
      <c r="T331" s="23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37" t="s">
        <v>273</v>
      </c>
      <c r="AT331" s="237" t="s">
        <v>193</v>
      </c>
      <c r="AU331" s="237" t="s">
        <v>92</v>
      </c>
      <c r="AY331" s="14" t="s">
        <v>190</v>
      </c>
      <c r="BE331" s="238">
        <f>IF(N331="základní",J331,0)</f>
        <v>0</v>
      </c>
      <c r="BF331" s="238">
        <f>IF(N331="snížená",J331,0)</f>
        <v>0</v>
      </c>
      <c r="BG331" s="238">
        <f>IF(N331="zákl. přenesená",J331,0)</f>
        <v>0</v>
      </c>
      <c r="BH331" s="238">
        <f>IF(N331="sníž. přenesená",J331,0)</f>
        <v>0</v>
      </c>
      <c r="BI331" s="238">
        <f>IF(N331="nulová",J331,0)</f>
        <v>0</v>
      </c>
      <c r="BJ331" s="14" t="s">
        <v>198</v>
      </c>
      <c r="BK331" s="238">
        <f>ROUND(I331*H331,2)</f>
        <v>0</v>
      </c>
      <c r="BL331" s="14" t="s">
        <v>273</v>
      </c>
      <c r="BM331" s="237" t="s">
        <v>2315</v>
      </c>
    </row>
    <row r="332" s="2" customFormat="1">
      <c r="A332" s="35"/>
      <c r="B332" s="36"/>
      <c r="C332" s="37"/>
      <c r="D332" s="239" t="s">
        <v>200</v>
      </c>
      <c r="E332" s="37"/>
      <c r="F332" s="240" t="s">
        <v>1330</v>
      </c>
      <c r="G332" s="37"/>
      <c r="H332" s="37"/>
      <c r="I332" s="241"/>
      <c r="J332" s="37"/>
      <c r="K332" s="37"/>
      <c r="L332" s="41"/>
      <c r="M332" s="242"/>
      <c r="N332" s="243"/>
      <c r="O332" s="89"/>
      <c r="P332" s="89"/>
      <c r="Q332" s="89"/>
      <c r="R332" s="89"/>
      <c r="S332" s="89"/>
      <c r="T332" s="90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4" t="s">
        <v>200</v>
      </c>
      <c r="AU332" s="14" t="s">
        <v>92</v>
      </c>
    </row>
    <row r="333" s="2" customFormat="1" ht="16.5" customHeight="1">
      <c r="A333" s="35"/>
      <c r="B333" s="36"/>
      <c r="C333" s="244" t="s">
        <v>863</v>
      </c>
      <c r="D333" s="244" t="s">
        <v>402</v>
      </c>
      <c r="E333" s="245" t="s">
        <v>1331</v>
      </c>
      <c r="F333" s="246" t="s">
        <v>1332</v>
      </c>
      <c r="G333" s="247" t="s">
        <v>229</v>
      </c>
      <c r="H333" s="248">
        <v>1</v>
      </c>
      <c r="I333" s="249"/>
      <c r="J333" s="250">
        <f>ROUND(I333*H333,2)</f>
        <v>0</v>
      </c>
      <c r="K333" s="251"/>
      <c r="L333" s="252"/>
      <c r="M333" s="253" t="s">
        <v>1</v>
      </c>
      <c r="N333" s="254" t="s">
        <v>47</v>
      </c>
      <c r="O333" s="89"/>
      <c r="P333" s="235">
        <f>O333*H333</f>
        <v>0</v>
      </c>
      <c r="Q333" s="235">
        <v>0</v>
      </c>
      <c r="R333" s="235">
        <f>Q333*H333</f>
        <v>0</v>
      </c>
      <c r="S333" s="235">
        <v>0</v>
      </c>
      <c r="T333" s="23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37" t="s">
        <v>353</v>
      </c>
      <c r="AT333" s="237" t="s">
        <v>402</v>
      </c>
      <c r="AU333" s="237" t="s">
        <v>92</v>
      </c>
      <c r="AY333" s="14" t="s">
        <v>190</v>
      </c>
      <c r="BE333" s="238">
        <f>IF(N333="základní",J333,0)</f>
        <v>0</v>
      </c>
      <c r="BF333" s="238">
        <f>IF(N333="snížená",J333,0)</f>
        <v>0</v>
      </c>
      <c r="BG333" s="238">
        <f>IF(N333="zákl. přenesená",J333,0)</f>
        <v>0</v>
      </c>
      <c r="BH333" s="238">
        <f>IF(N333="sníž. přenesená",J333,0)</f>
        <v>0</v>
      </c>
      <c r="BI333" s="238">
        <f>IF(N333="nulová",J333,0)</f>
        <v>0</v>
      </c>
      <c r="BJ333" s="14" t="s">
        <v>198</v>
      </c>
      <c r="BK333" s="238">
        <f>ROUND(I333*H333,2)</f>
        <v>0</v>
      </c>
      <c r="BL333" s="14" t="s">
        <v>273</v>
      </c>
      <c r="BM333" s="237" t="s">
        <v>2316</v>
      </c>
    </row>
    <row r="334" s="2" customFormat="1" ht="16.5" customHeight="1">
      <c r="A334" s="35"/>
      <c r="B334" s="36"/>
      <c r="C334" s="244" t="s">
        <v>1334</v>
      </c>
      <c r="D334" s="244" t="s">
        <v>402</v>
      </c>
      <c r="E334" s="245" t="s">
        <v>1118</v>
      </c>
      <c r="F334" s="246" t="s">
        <v>1119</v>
      </c>
      <c r="G334" s="247" t="s">
        <v>229</v>
      </c>
      <c r="H334" s="248">
        <v>1</v>
      </c>
      <c r="I334" s="249"/>
      <c r="J334" s="250">
        <f>ROUND(I334*H334,2)</f>
        <v>0</v>
      </c>
      <c r="K334" s="251"/>
      <c r="L334" s="252"/>
      <c r="M334" s="253" t="s">
        <v>1</v>
      </c>
      <c r="N334" s="254" t="s">
        <v>47</v>
      </c>
      <c r="O334" s="89"/>
      <c r="P334" s="235">
        <f>O334*H334</f>
        <v>0</v>
      </c>
      <c r="Q334" s="235">
        <v>6.0000000000000002E-05</v>
      </c>
      <c r="R334" s="235">
        <f>Q334*H334</f>
        <v>6.0000000000000002E-05</v>
      </c>
      <c r="S334" s="235">
        <v>0</v>
      </c>
      <c r="T334" s="236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37" t="s">
        <v>353</v>
      </c>
      <c r="AT334" s="237" t="s">
        <v>402</v>
      </c>
      <c r="AU334" s="237" t="s">
        <v>92</v>
      </c>
      <c r="AY334" s="14" t="s">
        <v>190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4" t="s">
        <v>198</v>
      </c>
      <c r="BK334" s="238">
        <f>ROUND(I334*H334,2)</f>
        <v>0</v>
      </c>
      <c r="BL334" s="14" t="s">
        <v>273</v>
      </c>
      <c r="BM334" s="237" t="s">
        <v>2317</v>
      </c>
    </row>
    <row r="335" s="2" customFormat="1">
      <c r="A335" s="35"/>
      <c r="B335" s="36"/>
      <c r="C335" s="37"/>
      <c r="D335" s="255" t="s">
        <v>568</v>
      </c>
      <c r="E335" s="37"/>
      <c r="F335" s="256" t="s">
        <v>1336</v>
      </c>
      <c r="G335" s="37"/>
      <c r="H335" s="37"/>
      <c r="I335" s="241"/>
      <c r="J335" s="37"/>
      <c r="K335" s="37"/>
      <c r="L335" s="41"/>
      <c r="M335" s="242"/>
      <c r="N335" s="243"/>
      <c r="O335" s="89"/>
      <c r="P335" s="89"/>
      <c r="Q335" s="89"/>
      <c r="R335" s="89"/>
      <c r="S335" s="89"/>
      <c r="T335" s="90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4" t="s">
        <v>568</v>
      </c>
      <c r="AU335" s="14" t="s">
        <v>92</v>
      </c>
    </row>
    <row r="336" s="2" customFormat="1" ht="16.5" customHeight="1">
      <c r="A336" s="35"/>
      <c r="B336" s="36"/>
      <c r="C336" s="225" t="s">
        <v>1337</v>
      </c>
      <c r="D336" s="225" t="s">
        <v>193</v>
      </c>
      <c r="E336" s="226" t="s">
        <v>1338</v>
      </c>
      <c r="F336" s="227" t="s">
        <v>1339</v>
      </c>
      <c r="G336" s="228" t="s">
        <v>229</v>
      </c>
      <c r="H336" s="229">
        <v>3</v>
      </c>
      <c r="I336" s="230"/>
      <c r="J336" s="231">
        <f>ROUND(I336*H336,2)</f>
        <v>0</v>
      </c>
      <c r="K336" s="232"/>
      <c r="L336" s="41"/>
      <c r="M336" s="233" t="s">
        <v>1</v>
      </c>
      <c r="N336" s="234" t="s">
        <v>47</v>
      </c>
      <c r="O336" s="89"/>
      <c r="P336" s="235">
        <f>O336*H336</f>
        <v>0</v>
      </c>
      <c r="Q336" s="235">
        <v>0</v>
      </c>
      <c r="R336" s="235">
        <f>Q336*H336</f>
        <v>0</v>
      </c>
      <c r="S336" s="235">
        <v>0</v>
      </c>
      <c r="T336" s="23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37" t="s">
        <v>273</v>
      </c>
      <c r="AT336" s="237" t="s">
        <v>193</v>
      </c>
      <c r="AU336" s="237" t="s">
        <v>92</v>
      </c>
      <c r="AY336" s="14" t="s">
        <v>190</v>
      </c>
      <c r="BE336" s="238">
        <f>IF(N336="základní",J336,0)</f>
        <v>0</v>
      </c>
      <c r="BF336" s="238">
        <f>IF(N336="snížená",J336,0)</f>
        <v>0</v>
      </c>
      <c r="BG336" s="238">
        <f>IF(N336="zákl. přenesená",J336,0)</f>
        <v>0</v>
      </c>
      <c r="BH336" s="238">
        <f>IF(N336="sníž. přenesená",J336,0)</f>
        <v>0</v>
      </c>
      <c r="BI336" s="238">
        <f>IF(N336="nulová",J336,0)</f>
        <v>0</v>
      </c>
      <c r="BJ336" s="14" t="s">
        <v>198</v>
      </c>
      <c r="BK336" s="238">
        <f>ROUND(I336*H336,2)</f>
        <v>0</v>
      </c>
      <c r="BL336" s="14" t="s">
        <v>273</v>
      </c>
      <c r="BM336" s="237" t="s">
        <v>2318</v>
      </c>
    </row>
    <row r="337" s="2" customFormat="1">
      <c r="A337" s="35"/>
      <c r="B337" s="36"/>
      <c r="C337" s="37"/>
      <c r="D337" s="239" t="s">
        <v>200</v>
      </c>
      <c r="E337" s="37"/>
      <c r="F337" s="240" t="s">
        <v>1341</v>
      </c>
      <c r="G337" s="37"/>
      <c r="H337" s="37"/>
      <c r="I337" s="241"/>
      <c r="J337" s="37"/>
      <c r="K337" s="37"/>
      <c r="L337" s="41"/>
      <c r="M337" s="242"/>
      <c r="N337" s="243"/>
      <c r="O337" s="89"/>
      <c r="P337" s="89"/>
      <c r="Q337" s="89"/>
      <c r="R337" s="89"/>
      <c r="S337" s="89"/>
      <c r="T337" s="90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4" t="s">
        <v>200</v>
      </c>
      <c r="AU337" s="14" t="s">
        <v>92</v>
      </c>
    </row>
    <row r="338" s="2" customFormat="1" ht="21.75" customHeight="1">
      <c r="A338" s="35"/>
      <c r="B338" s="36"/>
      <c r="C338" s="244" t="s">
        <v>1342</v>
      </c>
      <c r="D338" s="244" t="s">
        <v>402</v>
      </c>
      <c r="E338" s="245" t="s">
        <v>1343</v>
      </c>
      <c r="F338" s="246" t="s">
        <v>1344</v>
      </c>
      <c r="G338" s="247" t="s">
        <v>229</v>
      </c>
      <c r="H338" s="248">
        <v>1</v>
      </c>
      <c r="I338" s="249"/>
      <c r="J338" s="250">
        <f>ROUND(I338*H338,2)</f>
        <v>0</v>
      </c>
      <c r="K338" s="251"/>
      <c r="L338" s="252"/>
      <c r="M338" s="253" t="s">
        <v>1</v>
      </c>
      <c r="N338" s="254" t="s">
        <v>47</v>
      </c>
      <c r="O338" s="89"/>
      <c r="P338" s="235">
        <f>O338*H338</f>
        <v>0</v>
      </c>
      <c r="Q338" s="235">
        <v>0.00013999999999999999</v>
      </c>
      <c r="R338" s="235">
        <f>Q338*H338</f>
        <v>0.00013999999999999999</v>
      </c>
      <c r="S338" s="235">
        <v>0</v>
      </c>
      <c r="T338" s="23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37" t="s">
        <v>353</v>
      </c>
      <c r="AT338" s="237" t="s">
        <v>402</v>
      </c>
      <c r="AU338" s="237" t="s">
        <v>92</v>
      </c>
      <c r="AY338" s="14" t="s">
        <v>190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4" t="s">
        <v>198</v>
      </c>
      <c r="BK338" s="238">
        <f>ROUND(I338*H338,2)</f>
        <v>0</v>
      </c>
      <c r="BL338" s="14" t="s">
        <v>273</v>
      </c>
      <c r="BM338" s="237" t="s">
        <v>2319</v>
      </c>
    </row>
    <row r="339" s="2" customFormat="1" ht="21.75" customHeight="1">
      <c r="A339" s="35"/>
      <c r="B339" s="36"/>
      <c r="C339" s="244" t="s">
        <v>1346</v>
      </c>
      <c r="D339" s="244" t="s">
        <v>402</v>
      </c>
      <c r="E339" s="245" t="s">
        <v>1347</v>
      </c>
      <c r="F339" s="246" t="s">
        <v>1348</v>
      </c>
      <c r="G339" s="247" t="s">
        <v>229</v>
      </c>
      <c r="H339" s="248">
        <v>2</v>
      </c>
      <c r="I339" s="249"/>
      <c r="J339" s="250">
        <f>ROUND(I339*H339,2)</f>
        <v>0</v>
      </c>
      <c r="K339" s="251"/>
      <c r="L339" s="252"/>
      <c r="M339" s="253" t="s">
        <v>1</v>
      </c>
      <c r="N339" s="254" t="s">
        <v>47</v>
      </c>
      <c r="O339" s="89"/>
      <c r="P339" s="235">
        <f>O339*H339</f>
        <v>0</v>
      </c>
      <c r="Q339" s="235">
        <v>0.00011</v>
      </c>
      <c r="R339" s="235">
        <f>Q339*H339</f>
        <v>0.00022000000000000001</v>
      </c>
      <c r="S339" s="235">
        <v>0</v>
      </c>
      <c r="T339" s="23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7" t="s">
        <v>353</v>
      </c>
      <c r="AT339" s="237" t="s">
        <v>402</v>
      </c>
      <c r="AU339" s="237" t="s">
        <v>92</v>
      </c>
      <c r="AY339" s="14" t="s">
        <v>190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4" t="s">
        <v>198</v>
      </c>
      <c r="BK339" s="238">
        <f>ROUND(I339*H339,2)</f>
        <v>0</v>
      </c>
      <c r="BL339" s="14" t="s">
        <v>273</v>
      </c>
      <c r="BM339" s="237" t="s">
        <v>2320</v>
      </c>
    </row>
    <row r="340" s="2" customFormat="1" ht="24.15" customHeight="1">
      <c r="A340" s="35"/>
      <c r="B340" s="36"/>
      <c r="C340" s="225" t="s">
        <v>1350</v>
      </c>
      <c r="D340" s="225" t="s">
        <v>193</v>
      </c>
      <c r="E340" s="226" t="s">
        <v>1351</v>
      </c>
      <c r="F340" s="227" t="s">
        <v>1352</v>
      </c>
      <c r="G340" s="228" t="s">
        <v>213</v>
      </c>
      <c r="H340" s="229">
        <v>0.109</v>
      </c>
      <c r="I340" s="230"/>
      <c r="J340" s="231">
        <f>ROUND(I340*H340,2)</f>
        <v>0</v>
      </c>
      <c r="K340" s="232"/>
      <c r="L340" s="41"/>
      <c r="M340" s="233" t="s">
        <v>1</v>
      </c>
      <c r="N340" s="234" t="s">
        <v>47</v>
      </c>
      <c r="O340" s="89"/>
      <c r="P340" s="235">
        <f>O340*H340</f>
        <v>0</v>
      </c>
      <c r="Q340" s="235">
        <v>0</v>
      </c>
      <c r="R340" s="235">
        <f>Q340*H340</f>
        <v>0</v>
      </c>
      <c r="S340" s="235">
        <v>0</v>
      </c>
      <c r="T340" s="23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37" t="s">
        <v>273</v>
      </c>
      <c r="AT340" s="237" t="s">
        <v>193</v>
      </c>
      <c r="AU340" s="237" t="s">
        <v>92</v>
      </c>
      <c r="AY340" s="14" t="s">
        <v>190</v>
      </c>
      <c r="BE340" s="238">
        <f>IF(N340="základní",J340,0)</f>
        <v>0</v>
      </c>
      <c r="BF340" s="238">
        <f>IF(N340="snížená",J340,0)</f>
        <v>0</v>
      </c>
      <c r="BG340" s="238">
        <f>IF(N340="zákl. přenesená",J340,0)</f>
        <v>0</v>
      </c>
      <c r="BH340" s="238">
        <f>IF(N340="sníž. přenesená",J340,0)</f>
        <v>0</v>
      </c>
      <c r="BI340" s="238">
        <f>IF(N340="nulová",J340,0)</f>
        <v>0</v>
      </c>
      <c r="BJ340" s="14" t="s">
        <v>198</v>
      </c>
      <c r="BK340" s="238">
        <f>ROUND(I340*H340,2)</f>
        <v>0</v>
      </c>
      <c r="BL340" s="14" t="s">
        <v>273</v>
      </c>
      <c r="BM340" s="237" t="s">
        <v>2321</v>
      </c>
    </row>
    <row r="341" s="2" customFormat="1">
      <c r="A341" s="35"/>
      <c r="B341" s="36"/>
      <c r="C341" s="37"/>
      <c r="D341" s="239" t="s">
        <v>200</v>
      </c>
      <c r="E341" s="37"/>
      <c r="F341" s="240" t="s">
        <v>1354</v>
      </c>
      <c r="G341" s="37"/>
      <c r="H341" s="37"/>
      <c r="I341" s="241"/>
      <c r="J341" s="37"/>
      <c r="K341" s="37"/>
      <c r="L341" s="41"/>
      <c r="M341" s="242"/>
      <c r="N341" s="243"/>
      <c r="O341" s="89"/>
      <c r="P341" s="89"/>
      <c r="Q341" s="89"/>
      <c r="R341" s="89"/>
      <c r="S341" s="89"/>
      <c r="T341" s="90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4" t="s">
        <v>200</v>
      </c>
      <c r="AU341" s="14" t="s">
        <v>92</v>
      </c>
    </row>
    <row r="342" s="2" customFormat="1" ht="16.5" customHeight="1">
      <c r="A342" s="35"/>
      <c r="B342" s="36"/>
      <c r="C342" s="225" t="s">
        <v>1355</v>
      </c>
      <c r="D342" s="225" t="s">
        <v>193</v>
      </c>
      <c r="E342" s="226" t="s">
        <v>1263</v>
      </c>
      <c r="F342" s="227" t="s">
        <v>1264</v>
      </c>
      <c r="G342" s="228" t="s">
        <v>1260</v>
      </c>
      <c r="H342" s="229">
        <v>4</v>
      </c>
      <c r="I342" s="230"/>
      <c r="J342" s="231">
        <f>ROUND(I342*H342,2)</f>
        <v>0</v>
      </c>
      <c r="K342" s="232"/>
      <c r="L342" s="41"/>
      <c r="M342" s="233" t="s">
        <v>1</v>
      </c>
      <c r="N342" s="234" t="s">
        <v>47</v>
      </c>
      <c r="O342" s="89"/>
      <c r="P342" s="235">
        <f>O342*H342</f>
        <v>0</v>
      </c>
      <c r="Q342" s="235">
        <v>0</v>
      </c>
      <c r="R342" s="235">
        <f>Q342*H342</f>
        <v>0</v>
      </c>
      <c r="S342" s="235">
        <v>0</v>
      </c>
      <c r="T342" s="236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37" t="s">
        <v>273</v>
      </c>
      <c r="AT342" s="237" t="s">
        <v>193</v>
      </c>
      <c r="AU342" s="237" t="s">
        <v>92</v>
      </c>
      <c r="AY342" s="14" t="s">
        <v>190</v>
      </c>
      <c r="BE342" s="238">
        <f>IF(N342="základní",J342,0)</f>
        <v>0</v>
      </c>
      <c r="BF342" s="238">
        <f>IF(N342="snížená",J342,0)</f>
        <v>0</v>
      </c>
      <c r="BG342" s="238">
        <f>IF(N342="zákl. přenesená",J342,0)</f>
        <v>0</v>
      </c>
      <c r="BH342" s="238">
        <f>IF(N342="sníž. přenesená",J342,0)</f>
        <v>0</v>
      </c>
      <c r="BI342" s="238">
        <f>IF(N342="nulová",J342,0)</f>
        <v>0</v>
      </c>
      <c r="BJ342" s="14" t="s">
        <v>198</v>
      </c>
      <c r="BK342" s="238">
        <f>ROUND(I342*H342,2)</f>
        <v>0</v>
      </c>
      <c r="BL342" s="14" t="s">
        <v>273</v>
      </c>
      <c r="BM342" s="237" t="s">
        <v>2322</v>
      </c>
    </row>
    <row r="343" s="2" customFormat="1">
      <c r="A343" s="35"/>
      <c r="B343" s="36"/>
      <c r="C343" s="37"/>
      <c r="D343" s="239" t="s">
        <v>200</v>
      </c>
      <c r="E343" s="37"/>
      <c r="F343" s="240" t="s">
        <v>1266</v>
      </c>
      <c r="G343" s="37"/>
      <c r="H343" s="37"/>
      <c r="I343" s="241"/>
      <c r="J343" s="37"/>
      <c r="K343" s="37"/>
      <c r="L343" s="41"/>
      <c r="M343" s="242"/>
      <c r="N343" s="243"/>
      <c r="O343" s="89"/>
      <c r="P343" s="89"/>
      <c r="Q343" s="89"/>
      <c r="R343" s="89"/>
      <c r="S343" s="89"/>
      <c r="T343" s="90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14" t="s">
        <v>200</v>
      </c>
      <c r="AU343" s="14" t="s">
        <v>92</v>
      </c>
    </row>
    <row r="344" s="2" customFormat="1">
      <c r="A344" s="35"/>
      <c r="B344" s="36"/>
      <c r="C344" s="37"/>
      <c r="D344" s="255" t="s">
        <v>568</v>
      </c>
      <c r="E344" s="37"/>
      <c r="F344" s="256" t="s">
        <v>1357</v>
      </c>
      <c r="G344" s="37"/>
      <c r="H344" s="37"/>
      <c r="I344" s="241"/>
      <c r="J344" s="37"/>
      <c r="K344" s="37"/>
      <c r="L344" s="41"/>
      <c r="M344" s="242"/>
      <c r="N344" s="243"/>
      <c r="O344" s="89"/>
      <c r="P344" s="89"/>
      <c r="Q344" s="89"/>
      <c r="R344" s="89"/>
      <c r="S344" s="89"/>
      <c r="T344" s="90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4" t="s">
        <v>568</v>
      </c>
      <c r="AU344" s="14" t="s">
        <v>92</v>
      </c>
    </row>
    <row r="345" s="12" customFormat="1" ht="25.92" customHeight="1">
      <c r="A345" s="12"/>
      <c r="B345" s="209"/>
      <c r="C345" s="210"/>
      <c r="D345" s="211" t="s">
        <v>78</v>
      </c>
      <c r="E345" s="212" t="s">
        <v>402</v>
      </c>
      <c r="F345" s="212" t="s">
        <v>1358</v>
      </c>
      <c r="G345" s="210"/>
      <c r="H345" s="210"/>
      <c r="I345" s="213"/>
      <c r="J345" s="214">
        <f>BK345</f>
        <v>0</v>
      </c>
      <c r="K345" s="210"/>
      <c r="L345" s="215"/>
      <c r="M345" s="216"/>
      <c r="N345" s="217"/>
      <c r="O345" s="217"/>
      <c r="P345" s="218">
        <f>P346</f>
        <v>0</v>
      </c>
      <c r="Q345" s="217"/>
      <c r="R345" s="218">
        <f>R346</f>
        <v>0.010460000000000001</v>
      </c>
      <c r="S345" s="217"/>
      <c r="T345" s="219">
        <f>T346</f>
        <v>0.30179999999999996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20" t="s">
        <v>191</v>
      </c>
      <c r="AT345" s="221" t="s">
        <v>78</v>
      </c>
      <c r="AU345" s="221" t="s">
        <v>79</v>
      </c>
      <c r="AY345" s="220" t="s">
        <v>190</v>
      </c>
      <c r="BK345" s="222">
        <f>BK346</f>
        <v>0</v>
      </c>
    </row>
    <row r="346" s="12" customFormat="1" ht="22.8" customHeight="1">
      <c r="A346" s="12"/>
      <c r="B346" s="209"/>
      <c r="C346" s="210"/>
      <c r="D346" s="211" t="s">
        <v>78</v>
      </c>
      <c r="E346" s="223" t="s">
        <v>1359</v>
      </c>
      <c r="F346" s="223" t="s">
        <v>1360</v>
      </c>
      <c r="G346" s="210"/>
      <c r="H346" s="210"/>
      <c r="I346" s="213"/>
      <c r="J346" s="224">
        <f>BK346</f>
        <v>0</v>
      </c>
      <c r="K346" s="210"/>
      <c r="L346" s="215"/>
      <c r="M346" s="216"/>
      <c r="N346" s="217"/>
      <c r="O346" s="217"/>
      <c r="P346" s="218">
        <f>SUM(P347:P391)</f>
        <v>0</v>
      </c>
      <c r="Q346" s="217"/>
      <c r="R346" s="218">
        <f>SUM(R347:R391)</f>
        <v>0.010460000000000001</v>
      </c>
      <c r="S346" s="217"/>
      <c r="T346" s="219">
        <f>SUM(T347:T391)</f>
        <v>0.30179999999999996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20" t="s">
        <v>191</v>
      </c>
      <c r="AT346" s="221" t="s">
        <v>78</v>
      </c>
      <c r="AU346" s="221" t="s">
        <v>86</v>
      </c>
      <c r="AY346" s="220" t="s">
        <v>190</v>
      </c>
      <c r="BK346" s="222">
        <f>SUM(BK347:BK391)</f>
        <v>0</v>
      </c>
    </row>
    <row r="347" s="2" customFormat="1" ht="33" customHeight="1">
      <c r="A347" s="35"/>
      <c r="B347" s="36"/>
      <c r="C347" s="225" t="s">
        <v>1361</v>
      </c>
      <c r="D347" s="225" t="s">
        <v>193</v>
      </c>
      <c r="E347" s="226" t="s">
        <v>1362</v>
      </c>
      <c r="F347" s="227" t="s">
        <v>1363</v>
      </c>
      <c r="G347" s="228" t="s">
        <v>229</v>
      </c>
      <c r="H347" s="229">
        <v>30</v>
      </c>
      <c r="I347" s="230"/>
      <c r="J347" s="231">
        <f>ROUND(I347*H347,2)</f>
        <v>0</v>
      </c>
      <c r="K347" s="232"/>
      <c r="L347" s="41"/>
      <c r="M347" s="233" t="s">
        <v>1</v>
      </c>
      <c r="N347" s="234" t="s">
        <v>47</v>
      </c>
      <c r="O347" s="89"/>
      <c r="P347" s="235">
        <f>O347*H347</f>
        <v>0</v>
      </c>
      <c r="Q347" s="235">
        <v>0</v>
      </c>
      <c r="R347" s="235">
        <f>Q347*H347</f>
        <v>0</v>
      </c>
      <c r="S347" s="235">
        <v>0</v>
      </c>
      <c r="T347" s="23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37" t="s">
        <v>521</v>
      </c>
      <c r="AT347" s="237" t="s">
        <v>193</v>
      </c>
      <c r="AU347" s="237" t="s">
        <v>92</v>
      </c>
      <c r="AY347" s="14" t="s">
        <v>190</v>
      </c>
      <c r="BE347" s="238">
        <f>IF(N347="základní",J347,0)</f>
        <v>0</v>
      </c>
      <c r="BF347" s="238">
        <f>IF(N347="snížená",J347,0)</f>
        <v>0</v>
      </c>
      <c r="BG347" s="238">
        <f>IF(N347="zákl. přenesená",J347,0)</f>
        <v>0</v>
      </c>
      <c r="BH347" s="238">
        <f>IF(N347="sníž. přenesená",J347,0)</f>
        <v>0</v>
      </c>
      <c r="BI347" s="238">
        <f>IF(N347="nulová",J347,0)</f>
        <v>0</v>
      </c>
      <c r="BJ347" s="14" t="s">
        <v>198</v>
      </c>
      <c r="BK347" s="238">
        <f>ROUND(I347*H347,2)</f>
        <v>0</v>
      </c>
      <c r="BL347" s="14" t="s">
        <v>521</v>
      </c>
      <c r="BM347" s="237" t="s">
        <v>2323</v>
      </c>
    </row>
    <row r="348" s="2" customFormat="1">
      <c r="A348" s="35"/>
      <c r="B348" s="36"/>
      <c r="C348" s="37"/>
      <c r="D348" s="239" t="s">
        <v>200</v>
      </c>
      <c r="E348" s="37"/>
      <c r="F348" s="240" t="s">
        <v>1365</v>
      </c>
      <c r="G348" s="37"/>
      <c r="H348" s="37"/>
      <c r="I348" s="241"/>
      <c r="J348" s="37"/>
      <c r="K348" s="37"/>
      <c r="L348" s="41"/>
      <c r="M348" s="242"/>
      <c r="N348" s="243"/>
      <c r="O348" s="89"/>
      <c r="P348" s="89"/>
      <c r="Q348" s="89"/>
      <c r="R348" s="89"/>
      <c r="S348" s="89"/>
      <c r="T348" s="90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4" t="s">
        <v>200</v>
      </c>
      <c r="AU348" s="14" t="s">
        <v>92</v>
      </c>
    </row>
    <row r="349" s="2" customFormat="1" ht="16.5" customHeight="1">
      <c r="A349" s="35"/>
      <c r="B349" s="36"/>
      <c r="C349" s="244" t="s">
        <v>1366</v>
      </c>
      <c r="D349" s="244" t="s">
        <v>402</v>
      </c>
      <c r="E349" s="245" t="s">
        <v>1367</v>
      </c>
      <c r="F349" s="246" t="s">
        <v>1368</v>
      </c>
      <c r="G349" s="247" t="s">
        <v>1375</v>
      </c>
      <c r="H349" s="248">
        <v>0.55000000000000004</v>
      </c>
      <c r="I349" s="249"/>
      <c r="J349" s="250">
        <f>ROUND(I349*H349,2)</f>
        <v>0</v>
      </c>
      <c r="K349" s="251"/>
      <c r="L349" s="252"/>
      <c r="M349" s="253" t="s">
        <v>1</v>
      </c>
      <c r="N349" s="254" t="s">
        <v>47</v>
      </c>
      <c r="O349" s="89"/>
      <c r="P349" s="235">
        <f>O349*H349</f>
        <v>0</v>
      </c>
      <c r="Q349" s="235">
        <v>0.00012999999999999999</v>
      </c>
      <c r="R349" s="235">
        <f>Q349*H349</f>
        <v>7.1500000000000003E-05</v>
      </c>
      <c r="S349" s="235">
        <v>0</v>
      </c>
      <c r="T349" s="23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37" t="s">
        <v>1370</v>
      </c>
      <c r="AT349" s="237" t="s">
        <v>402</v>
      </c>
      <c r="AU349" s="237" t="s">
        <v>92</v>
      </c>
      <c r="AY349" s="14" t="s">
        <v>190</v>
      </c>
      <c r="BE349" s="238">
        <f>IF(N349="základní",J349,0)</f>
        <v>0</v>
      </c>
      <c r="BF349" s="238">
        <f>IF(N349="snížená",J349,0)</f>
        <v>0</v>
      </c>
      <c r="BG349" s="238">
        <f>IF(N349="zákl. přenesená",J349,0)</f>
        <v>0</v>
      </c>
      <c r="BH349" s="238">
        <f>IF(N349="sníž. přenesená",J349,0)</f>
        <v>0</v>
      </c>
      <c r="BI349" s="238">
        <f>IF(N349="nulová",J349,0)</f>
        <v>0</v>
      </c>
      <c r="BJ349" s="14" t="s">
        <v>198</v>
      </c>
      <c r="BK349" s="238">
        <f>ROUND(I349*H349,2)</f>
        <v>0</v>
      </c>
      <c r="BL349" s="14" t="s">
        <v>521</v>
      </c>
      <c r="BM349" s="237" t="s">
        <v>2324</v>
      </c>
    </row>
    <row r="350" s="2" customFormat="1" ht="21.75" customHeight="1">
      <c r="A350" s="35"/>
      <c r="B350" s="36"/>
      <c r="C350" s="244" t="s">
        <v>1372</v>
      </c>
      <c r="D350" s="244" t="s">
        <v>402</v>
      </c>
      <c r="E350" s="245" t="s">
        <v>1373</v>
      </c>
      <c r="F350" s="246" t="s">
        <v>1374</v>
      </c>
      <c r="G350" s="247" t="s">
        <v>1375</v>
      </c>
      <c r="H350" s="248">
        <v>0.55000000000000004</v>
      </c>
      <c r="I350" s="249"/>
      <c r="J350" s="250">
        <f>ROUND(I350*H350,2)</f>
        <v>0</v>
      </c>
      <c r="K350" s="251"/>
      <c r="L350" s="252"/>
      <c r="M350" s="253" t="s">
        <v>1</v>
      </c>
      <c r="N350" s="254" t="s">
        <v>47</v>
      </c>
      <c r="O350" s="89"/>
      <c r="P350" s="235">
        <f>O350*H350</f>
        <v>0</v>
      </c>
      <c r="Q350" s="235">
        <v>0.00027</v>
      </c>
      <c r="R350" s="235">
        <f>Q350*H350</f>
        <v>0.00014850000000000001</v>
      </c>
      <c r="S350" s="235">
        <v>0</v>
      </c>
      <c r="T350" s="23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37" t="s">
        <v>1370</v>
      </c>
      <c r="AT350" s="237" t="s">
        <v>402</v>
      </c>
      <c r="AU350" s="237" t="s">
        <v>92</v>
      </c>
      <c r="AY350" s="14" t="s">
        <v>190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4" t="s">
        <v>198</v>
      </c>
      <c r="BK350" s="238">
        <f>ROUND(I350*H350,2)</f>
        <v>0</v>
      </c>
      <c r="BL350" s="14" t="s">
        <v>521</v>
      </c>
      <c r="BM350" s="237" t="s">
        <v>2325</v>
      </c>
    </row>
    <row r="351" s="2" customFormat="1" ht="16.5" customHeight="1">
      <c r="A351" s="35"/>
      <c r="B351" s="36"/>
      <c r="C351" s="244" t="s">
        <v>1377</v>
      </c>
      <c r="D351" s="244" t="s">
        <v>402</v>
      </c>
      <c r="E351" s="245" t="s">
        <v>1378</v>
      </c>
      <c r="F351" s="246" t="s">
        <v>1379</v>
      </c>
      <c r="G351" s="247" t="s">
        <v>1375</v>
      </c>
      <c r="H351" s="248">
        <v>0.25</v>
      </c>
      <c r="I351" s="249"/>
      <c r="J351" s="250">
        <f>ROUND(I351*H351,2)</f>
        <v>0</v>
      </c>
      <c r="K351" s="251"/>
      <c r="L351" s="252"/>
      <c r="M351" s="253" t="s">
        <v>1</v>
      </c>
      <c r="N351" s="254" t="s">
        <v>47</v>
      </c>
      <c r="O351" s="89"/>
      <c r="P351" s="235">
        <f>O351*H351</f>
        <v>0</v>
      </c>
      <c r="Q351" s="235">
        <v>0.0035200000000000001</v>
      </c>
      <c r="R351" s="235">
        <f>Q351*H351</f>
        <v>0.00088000000000000003</v>
      </c>
      <c r="S351" s="235">
        <v>0</v>
      </c>
      <c r="T351" s="23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37" t="s">
        <v>1370</v>
      </c>
      <c r="AT351" s="237" t="s">
        <v>402</v>
      </c>
      <c r="AU351" s="237" t="s">
        <v>92</v>
      </c>
      <c r="AY351" s="14" t="s">
        <v>190</v>
      </c>
      <c r="BE351" s="238">
        <f>IF(N351="základní",J351,0)</f>
        <v>0</v>
      </c>
      <c r="BF351" s="238">
        <f>IF(N351="snížená",J351,0)</f>
        <v>0</v>
      </c>
      <c r="BG351" s="238">
        <f>IF(N351="zákl. přenesená",J351,0)</f>
        <v>0</v>
      </c>
      <c r="BH351" s="238">
        <f>IF(N351="sníž. přenesená",J351,0)</f>
        <v>0</v>
      </c>
      <c r="BI351" s="238">
        <f>IF(N351="nulová",J351,0)</f>
        <v>0</v>
      </c>
      <c r="BJ351" s="14" t="s">
        <v>198</v>
      </c>
      <c r="BK351" s="238">
        <f>ROUND(I351*H351,2)</f>
        <v>0</v>
      </c>
      <c r="BL351" s="14" t="s">
        <v>521</v>
      </c>
      <c r="BM351" s="237" t="s">
        <v>2326</v>
      </c>
    </row>
    <row r="352" s="2" customFormat="1">
      <c r="A352" s="35"/>
      <c r="B352" s="36"/>
      <c r="C352" s="37"/>
      <c r="D352" s="255" t="s">
        <v>568</v>
      </c>
      <c r="E352" s="37"/>
      <c r="F352" s="256" t="s">
        <v>1381</v>
      </c>
      <c r="G352" s="37"/>
      <c r="H352" s="37"/>
      <c r="I352" s="241"/>
      <c r="J352" s="37"/>
      <c r="K352" s="37"/>
      <c r="L352" s="41"/>
      <c r="M352" s="242"/>
      <c r="N352" s="243"/>
      <c r="O352" s="89"/>
      <c r="P352" s="89"/>
      <c r="Q352" s="89"/>
      <c r="R352" s="89"/>
      <c r="S352" s="89"/>
      <c r="T352" s="90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4" t="s">
        <v>568</v>
      </c>
      <c r="AU352" s="14" t="s">
        <v>92</v>
      </c>
    </row>
    <row r="353" s="2" customFormat="1" ht="33" customHeight="1">
      <c r="A353" s="35"/>
      <c r="B353" s="36"/>
      <c r="C353" s="225" t="s">
        <v>1382</v>
      </c>
      <c r="D353" s="225" t="s">
        <v>193</v>
      </c>
      <c r="E353" s="226" t="s">
        <v>1383</v>
      </c>
      <c r="F353" s="227" t="s">
        <v>1384</v>
      </c>
      <c r="G353" s="228" t="s">
        <v>229</v>
      </c>
      <c r="H353" s="229">
        <v>25</v>
      </c>
      <c r="I353" s="230"/>
      <c r="J353" s="231">
        <f>ROUND(I353*H353,2)</f>
        <v>0</v>
      </c>
      <c r="K353" s="232"/>
      <c r="L353" s="41"/>
      <c r="M353" s="233" t="s">
        <v>1</v>
      </c>
      <c r="N353" s="234" t="s">
        <v>47</v>
      </c>
      <c r="O353" s="89"/>
      <c r="P353" s="235">
        <f>O353*H353</f>
        <v>0</v>
      </c>
      <c r="Q353" s="235">
        <v>0</v>
      </c>
      <c r="R353" s="235">
        <f>Q353*H353</f>
        <v>0</v>
      </c>
      <c r="S353" s="235">
        <v>0</v>
      </c>
      <c r="T353" s="23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37" t="s">
        <v>521</v>
      </c>
      <c r="AT353" s="237" t="s">
        <v>193</v>
      </c>
      <c r="AU353" s="237" t="s">
        <v>92</v>
      </c>
      <c r="AY353" s="14" t="s">
        <v>190</v>
      </c>
      <c r="BE353" s="238">
        <f>IF(N353="základní",J353,0)</f>
        <v>0</v>
      </c>
      <c r="BF353" s="238">
        <f>IF(N353="snížená",J353,0)</f>
        <v>0</v>
      </c>
      <c r="BG353" s="238">
        <f>IF(N353="zákl. přenesená",J353,0)</f>
        <v>0</v>
      </c>
      <c r="BH353" s="238">
        <f>IF(N353="sníž. přenesená",J353,0)</f>
        <v>0</v>
      </c>
      <c r="BI353" s="238">
        <f>IF(N353="nulová",J353,0)</f>
        <v>0</v>
      </c>
      <c r="BJ353" s="14" t="s">
        <v>198</v>
      </c>
      <c r="BK353" s="238">
        <f>ROUND(I353*H353,2)</f>
        <v>0</v>
      </c>
      <c r="BL353" s="14" t="s">
        <v>521</v>
      </c>
      <c r="BM353" s="237" t="s">
        <v>2327</v>
      </c>
    </row>
    <row r="354" s="2" customFormat="1">
      <c r="A354" s="35"/>
      <c r="B354" s="36"/>
      <c r="C354" s="37"/>
      <c r="D354" s="239" t="s">
        <v>200</v>
      </c>
      <c r="E354" s="37"/>
      <c r="F354" s="240" t="s">
        <v>1386</v>
      </c>
      <c r="G354" s="37"/>
      <c r="H354" s="37"/>
      <c r="I354" s="241"/>
      <c r="J354" s="37"/>
      <c r="K354" s="37"/>
      <c r="L354" s="41"/>
      <c r="M354" s="242"/>
      <c r="N354" s="243"/>
      <c r="O354" s="89"/>
      <c r="P354" s="89"/>
      <c r="Q354" s="89"/>
      <c r="R354" s="89"/>
      <c r="S354" s="89"/>
      <c r="T354" s="90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4" t="s">
        <v>200</v>
      </c>
      <c r="AU354" s="14" t="s">
        <v>92</v>
      </c>
    </row>
    <row r="355" s="2" customFormat="1" ht="24.15" customHeight="1">
      <c r="A355" s="35"/>
      <c r="B355" s="36"/>
      <c r="C355" s="225" t="s">
        <v>1387</v>
      </c>
      <c r="D355" s="225" t="s">
        <v>193</v>
      </c>
      <c r="E355" s="226" t="s">
        <v>1388</v>
      </c>
      <c r="F355" s="227" t="s">
        <v>1389</v>
      </c>
      <c r="G355" s="228" t="s">
        <v>265</v>
      </c>
      <c r="H355" s="229">
        <v>30</v>
      </c>
      <c r="I355" s="230"/>
      <c r="J355" s="231">
        <f>ROUND(I355*H355,2)</f>
        <v>0</v>
      </c>
      <c r="K355" s="232"/>
      <c r="L355" s="41"/>
      <c r="M355" s="233" t="s">
        <v>1</v>
      </c>
      <c r="N355" s="234" t="s">
        <v>47</v>
      </c>
      <c r="O355" s="89"/>
      <c r="P355" s="235">
        <f>O355*H355</f>
        <v>0</v>
      </c>
      <c r="Q355" s="235">
        <v>0.00014999999999999999</v>
      </c>
      <c r="R355" s="235">
        <f>Q355*H355</f>
        <v>0.0044999999999999997</v>
      </c>
      <c r="S355" s="235">
        <v>0</v>
      </c>
      <c r="T355" s="23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37" t="s">
        <v>521</v>
      </c>
      <c r="AT355" s="237" t="s">
        <v>193</v>
      </c>
      <c r="AU355" s="237" t="s">
        <v>92</v>
      </c>
      <c r="AY355" s="14" t="s">
        <v>190</v>
      </c>
      <c r="BE355" s="238">
        <f>IF(N355="základní",J355,0)</f>
        <v>0</v>
      </c>
      <c r="BF355" s="238">
        <f>IF(N355="snížená",J355,0)</f>
        <v>0</v>
      </c>
      <c r="BG355" s="238">
        <f>IF(N355="zákl. přenesená",J355,0)</f>
        <v>0</v>
      </c>
      <c r="BH355" s="238">
        <f>IF(N355="sníž. přenesená",J355,0)</f>
        <v>0</v>
      </c>
      <c r="BI355" s="238">
        <f>IF(N355="nulová",J355,0)</f>
        <v>0</v>
      </c>
      <c r="BJ355" s="14" t="s">
        <v>198</v>
      </c>
      <c r="BK355" s="238">
        <f>ROUND(I355*H355,2)</f>
        <v>0</v>
      </c>
      <c r="BL355" s="14" t="s">
        <v>521</v>
      </c>
      <c r="BM355" s="237" t="s">
        <v>2328</v>
      </c>
    </row>
    <row r="356" s="2" customFormat="1">
      <c r="A356" s="35"/>
      <c r="B356" s="36"/>
      <c r="C356" s="37"/>
      <c r="D356" s="239" t="s">
        <v>200</v>
      </c>
      <c r="E356" s="37"/>
      <c r="F356" s="240" t="s">
        <v>1391</v>
      </c>
      <c r="G356" s="37"/>
      <c r="H356" s="37"/>
      <c r="I356" s="241"/>
      <c r="J356" s="37"/>
      <c r="K356" s="37"/>
      <c r="L356" s="41"/>
      <c r="M356" s="242"/>
      <c r="N356" s="243"/>
      <c r="O356" s="89"/>
      <c r="P356" s="89"/>
      <c r="Q356" s="89"/>
      <c r="R356" s="89"/>
      <c r="S356" s="89"/>
      <c r="T356" s="90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4" t="s">
        <v>200</v>
      </c>
      <c r="AU356" s="14" t="s">
        <v>92</v>
      </c>
    </row>
    <row r="357" s="2" customFormat="1" ht="24.15" customHeight="1">
      <c r="A357" s="35"/>
      <c r="B357" s="36"/>
      <c r="C357" s="225" t="s">
        <v>1392</v>
      </c>
      <c r="D357" s="225" t="s">
        <v>193</v>
      </c>
      <c r="E357" s="226" t="s">
        <v>1393</v>
      </c>
      <c r="F357" s="227" t="s">
        <v>1394</v>
      </c>
      <c r="G357" s="228" t="s">
        <v>265</v>
      </c>
      <c r="H357" s="229">
        <v>5</v>
      </c>
      <c r="I357" s="230"/>
      <c r="J357" s="231">
        <f>ROUND(I357*H357,2)</f>
        <v>0</v>
      </c>
      <c r="K357" s="232"/>
      <c r="L357" s="41"/>
      <c r="M357" s="233" t="s">
        <v>1</v>
      </c>
      <c r="N357" s="234" t="s">
        <v>47</v>
      </c>
      <c r="O357" s="89"/>
      <c r="P357" s="235">
        <f>O357*H357</f>
        <v>0</v>
      </c>
      <c r="Q357" s="235">
        <v>0.00025999999999999998</v>
      </c>
      <c r="R357" s="235">
        <f>Q357*H357</f>
        <v>0.0012999999999999999</v>
      </c>
      <c r="S357" s="235">
        <v>0</v>
      </c>
      <c r="T357" s="23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37" t="s">
        <v>521</v>
      </c>
      <c r="AT357" s="237" t="s">
        <v>193</v>
      </c>
      <c r="AU357" s="237" t="s">
        <v>92</v>
      </c>
      <c r="AY357" s="14" t="s">
        <v>190</v>
      </c>
      <c r="BE357" s="238">
        <f>IF(N357="základní",J357,0)</f>
        <v>0</v>
      </c>
      <c r="BF357" s="238">
        <f>IF(N357="snížená",J357,0)</f>
        <v>0</v>
      </c>
      <c r="BG357" s="238">
        <f>IF(N357="zákl. přenesená",J357,0)</f>
        <v>0</v>
      </c>
      <c r="BH357" s="238">
        <f>IF(N357="sníž. přenesená",J357,0)</f>
        <v>0</v>
      </c>
      <c r="BI357" s="238">
        <f>IF(N357="nulová",J357,0)</f>
        <v>0</v>
      </c>
      <c r="BJ357" s="14" t="s">
        <v>198</v>
      </c>
      <c r="BK357" s="238">
        <f>ROUND(I357*H357,2)</f>
        <v>0</v>
      </c>
      <c r="BL357" s="14" t="s">
        <v>521</v>
      </c>
      <c r="BM357" s="237" t="s">
        <v>2329</v>
      </c>
    </row>
    <row r="358" s="2" customFormat="1">
      <c r="A358" s="35"/>
      <c r="B358" s="36"/>
      <c r="C358" s="37"/>
      <c r="D358" s="239" t="s">
        <v>200</v>
      </c>
      <c r="E358" s="37"/>
      <c r="F358" s="240" t="s">
        <v>1396</v>
      </c>
      <c r="G358" s="37"/>
      <c r="H358" s="37"/>
      <c r="I358" s="241"/>
      <c r="J358" s="37"/>
      <c r="K358" s="37"/>
      <c r="L358" s="41"/>
      <c r="M358" s="242"/>
      <c r="N358" s="243"/>
      <c r="O358" s="89"/>
      <c r="P358" s="89"/>
      <c r="Q358" s="89"/>
      <c r="R358" s="89"/>
      <c r="S358" s="89"/>
      <c r="T358" s="90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4" t="s">
        <v>200</v>
      </c>
      <c r="AU358" s="14" t="s">
        <v>92</v>
      </c>
    </row>
    <row r="359" s="2" customFormat="1" ht="33" customHeight="1">
      <c r="A359" s="35"/>
      <c r="B359" s="36"/>
      <c r="C359" s="225" t="s">
        <v>1397</v>
      </c>
      <c r="D359" s="225" t="s">
        <v>193</v>
      </c>
      <c r="E359" s="226" t="s">
        <v>1398</v>
      </c>
      <c r="F359" s="227" t="s">
        <v>1399</v>
      </c>
      <c r="G359" s="228" t="s">
        <v>265</v>
      </c>
      <c r="H359" s="229">
        <v>2</v>
      </c>
      <c r="I359" s="230"/>
      <c r="J359" s="231">
        <f>ROUND(I359*H359,2)</f>
        <v>0</v>
      </c>
      <c r="K359" s="232"/>
      <c r="L359" s="41"/>
      <c r="M359" s="233" t="s">
        <v>1</v>
      </c>
      <c r="N359" s="234" t="s">
        <v>47</v>
      </c>
      <c r="O359" s="89"/>
      <c r="P359" s="235">
        <f>O359*H359</f>
        <v>0</v>
      </c>
      <c r="Q359" s="235">
        <v>0.0017799999999999999</v>
      </c>
      <c r="R359" s="235">
        <f>Q359*H359</f>
        <v>0.0035599999999999998</v>
      </c>
      <c r="S359" s="235">
        <v>0</v>
      </c>
      <c r="T359" s="23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37" t="s">
        <v>521</v>
      </c>
      <c r="AT359" s="237" t="s">
        <v>193</v>
      </c>
      <c r="AU359" s="237" t="s">
        <v>92</v>
      </c>
      <c r="AY359" s="14" t="s">
        <v>190</v>
      </c>
      <c r="BE359" s="238">
        <f>IF(N359="základní",J359,0)</f>
        <v>0</v>
      </c>
      <c r="BF359" s="238">
        <f>IF(N359="snížená",J359,0)</f>
        <v>0</v>
      </c>
      <c r="BG359" s="238">
        <f>IF(N359="zákl. přenesená",J359,0)</f>
        <v>0</v>
      </c>
      <c r="BH359" s="238">
        <f>IF(N359="sníž. přenesená",J359,0)</f>
        <v>0</v>
      </c>
      <c r="BI359" s="238">
        <f>IF(N359="nulová",J359,0)</f>
        <v>0</v>
      </c>
      <c r="BJ359" s="14" t="s">
        <v>198</v>
      </c>
      <c r="BK359" s="238">
        <f>ROUND(I359*H359,2)</f>
        <v>0</v>
      </c>
      <c r="BL359" s="14" t="s">
        <v>521</v>
      </c>
      <c r="BM359" s="237" t="s">
        <v>2330</v>
      </c>
    </row>
    <row r="360" s="2" customFormat="1">
      <c r="A360" s="35"/>
      <c r="B360" s="36"/>
      <c r="C360" s="37"/>
      <c r="D360" s="239" t="s">
        <v>200</v>
      </c>
      <c r="E360" s="37"/>
      <c r="F360" s="240" t="s">
        <v>1401</v>
      </c>
      <c r="G360" s="37"/>
      <c r="H360" s="37"/>
      <c r="I360" s="241"/>
      <c r="J360" s="37"/>
      <c r="K360" s="37"/>
      <c r="L360" s="41"/>
      <c r="M360" s="242"/>
      <c r="N360" s="243"/>
      <c r="O360" s="89"/>
      <c r="P360" s="89"/>
      <c r="Q360" s="89"/>
      <c r="R360" s="89"/>
      <c r="S360" s="89"/>
      <c r="T360" s="90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4" t="s">
        <v>200</v>
      </c>
      <c r="AU360" s="14" t="s">
        <v>92</v>
      </c>
    </row>
    <row r="361" s="2" customFormat="1">
      <c r="A361" s="35"/>
      <c r="B361" s="36"/>
      <c r="C361" s="37"/>
      <c r="D361" s="255" t="s">
        <v>568</v>
      </c>
      <c r="E361" s="37"/>
      <c r="F361" s="256" t="s">
        <v>1402</v>
      </c>
      <c r="G361" s="37"/>
      <c r="H361" s="37"/>
      <c r="I361" s="241"/>
      <c r="J361" s="37"/>
      <c r="K361" s="37"/>
      <c r="L361" s="41"/>
      <c r="M361" s="242"/>
      <c r="N361" s="243"/>
      <c r="O361" s="89"/>
      <c r="P361" s="89"/>
      <c r="Q361" s="89"/>
      <c r="R361" s="89"/>
      <c r="S361" s="89"/>
      <c r="T361" s="90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4" t="s">
        <v>568</v>
      </c>
      <c r="AU361" s="14" t="s">
        <v>92</v>
      </c>
    </row>
    <row r="362" s="2" customFormat="1" ht="24.15" customHeight="1">
      <c r="A362" s="35"/>
      <c r="B362" s="36"/>
      <c r="C362" s="225" t="s">
        <v>1403</v>
      </c>
      <c r="D362" s="225" t="s">
        <v>193</v>
      </c>
      <c r="E362" s="226" t="s">
        <v>1404</v>
      </c>
      <c r="F362" s="227" t="s">
        <v>1405</v>
      </c>
      <c r="G362" s="228" t="s">
        <v>229</v>
      </c>
      <c r="H362" s="229">
        <v>5</v>
      </c>
      <c r="I362" s="230"/>
      <c r="J362" s="231">
        <f>ROUND(I362*H362,2)</f>
        <v>0</v>
      </c>
      <c r="K362" s="232"/>
      <c r="L362" s="41"/>
      <c r="M362" s="233" t="s">
        <v>1</v>
      </c>
      <c r="N362" s="234" t="s">
        <v>47</v>
      </c>
      <c r="O362" s="89"/>
      <c r="P362" s="235">
        <f>O362*H362</f>
        <v>0</v>
      </c>
      <c r="Q362" s="235">
        <v>0</v>
      </c>
      <c r="R362" s="235">
        <f>Q362*H362</f>
        <v>0</v>
      </c>
      <c r="S362" s="235">
        <v>0.0040000000000000001</v>
      </c>
      <c r="T362" s="236">
        <f>S362*H362</f>
        <v>0.02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37" t="s">
        <v>521</v>
      </c>
      <c r="AT362" s="237" t="s">
        <v>193</v>
      </c>
      <c r="AU362" s="237" t="s">
        <v>92</v>
      </c>
      <c r="AY362" s="14" t="s">
        <v>190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4" t="s">
        <v>198</v>
      </c>
      <c r="BK362" s="238">
        <f>ROUND(I362*H362,2)</f>
        <v>0</v>
      </c>
      <c r="BL362" s="14" t="s">
        <v>521</v>
      </c>
      <c r="BM362" s="237" t="s">
        <v>2331</v>
      </c>
    </row>
    <row r="363" s="2" customFormat="1">
      <c r="A363" s="35"/>
      <c r="B363" s="36"/>
      <c r="C363" s="37"/>
      <c r="D363" s="239" t="s">
        <v>200</v>
      </c>
      <c r="E363" s="37"/>
      <c r="F363" s="240" t="s">
        <v>1407</v>
      </c>
      <c r="G363" s="37"/>
      <c r="H363" s="37"/>
      <c r="I363" s="241"/>
      <c r="J363" s="37"/>
      <c r="K363" s="37"/>
      <c r="L363" s="41"/>
      <c r="M363" s="242"/>
      <c r="N363" s="243"/>
      <c r="O363" s="89"/>
      <c r="P363" s="89"/>
      <c r="Q363" s="89"/>
      <c r="R363" s="89"/>
      <c r="S363" s="89"/>
      <c r="T363" s="90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4" t="s">
        <v>200</v>
      </c>
      <c r="AU363" s="14" t="s">
        <v>92</v>
      </c>
    </row>
    <row r="364" s="2" customFormat="1" ht="33" customHeight="1">
      <c r="A364" s="35"/>
      <c r="B364" s="36"/>
      <c r="C364" s="225" t="s">
        <v>1408</v>
      </c>
      <c r="D364" s="225" t="s">
        <v>193</v>
      </c>
      <c r="E364" s="226" t="s">
        <v>1409</v>
      </c>
      <c r="F364" s="227" t="s">
        <v>1410</v>
      </c>
      <c r="G364" s="228" t="s">
        <v>229</v>
      </c>
      <c r="H364" s="229">
        <v>2</v>
      </c>
      <c r="I364" s="230"/>
      <c r="J364" s="231">
        <f>ROUND(I364*H364,2)</f>
        <v>0</v>
      </c>
      <c r="K364" s="232"/>
      <c r="L364" s="41"/>
      <c r="M364" s="233" t="s">
        <v>1</v>
      </c>
      <c r="N364" s="234" t="s">
        <v>47</v>
      </c>
      <c r="O364" s="89"/>
      <c r="P364" s="235">
        <f>O364*H364</f>
        <v>0</v>
      </c>
      <c r="Q364" s="235">
        <v>0</v>
      </c>
      <c r="R364" s="235">
        <f>Q364*H364</f>
        <v>0</v>
      </c>
      <c r="S364" s="235">
        <v>0.012</v>
      </c>
      <c r="T364" s="236">
        <f>S364*H364</f>
        <v>0.024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37" t="s">
        <v>521</v>
      </c>
      <c r="AT364" s="237" t="s">
        <v>193</v>
      </c>
      <c r="AU364" s="237" t="s">
        <v>92</v>
      </c>
      <c r="AY364" s="14" t="s">
        <v>190</v>
      </c>
      <c r="BE364" s="238">
        <f>IF(N364="základní",J364,0)</f>
        <v>0</v>
      </c>
      <c r="BF364" s="238">
        <f>IF(N364="snížená",J364,0)</f>
        <v>0</v>
      </c>
      <c r="BG364" s="238">
        <f>IF(N364="zákl. přenesená",J364,0)</f>
        <v>0</v>
      </c>
      <c r="BH364" s="238">
        <f>IF(N364="sníž. přenesená",J364,0)</f>
        <v>0</v>
      </c>
      <c r="BI364" s="238">
        <f>IF(N364="nulová",J364,0)</f>
        <v>0</v>
      </c>
      <c r="BJ364" s="14" t="s">
        <v>198</v>
      </c>
      <c r="BK364" s="238">
        <f>ROUND(I364*H364,2)</f>
        <v>0</v>
      </c>
      <c r="BL364" s="14" t="s">
        <v>521</v>
      </c>
      <c r="BM364" s="237" t="s">
        <v>2332</v>
      </c>
    </row>
    <row r="365" s="2" customFormat="1">
      <c r="A365" s="35"/>
      <c r="B365" s="36"/>
      <c r="C365" s="37"/>
      <c r="D365" s="239" t="s">
        <v>200</v>
      </c>
      <c r="E365" s="37"/>
      <c r="F365" s="240" t="s">
        <v>1412</v>
      </c>
      <c r="G365" s="37"/>
      <c r="H365" s="37"/>
      <c r="I365" s="241"/>
      <c r="J365" s="37"/>
      <c r="K365" s="37"/>
      <c r="L365" s="41"/>
      <c r="M365" s="242"/>
      <c r="N365" s="243"/>
      <c r="O365" s="89"/>
      <c r="P365" s="89"/>
      <c r="Q365" s="89"/>
      <c r="R365" s="89"/>
      <c r="S365" s="89"/>
      <c r="T365" s="90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4" t="s">
        <v>200</v>
      </c>
      <c r="AU365" s="14" t="s">
        <v>92</v>
      </c>
    </row>
    <row r="366" s="2" customFormat="1" ht="37.8" customHeight="1">
      <c r="A366" s="35"/>
      <c r="B366" s="36"/>
      <c r="C366" s="225" t="s">
        <v>1413</v>
      </c>
      <c r="D366" s="225" t="s">
        <v>193</v>
      </c>
      <c r="E366" s="226" t="s">
        <v>1414</v>
      </c>
      <c r="F366" s="227" t="s">
        <v>1415</v>
      </c>
      <c r="G366" s="228" t="s">
        <v>229</v>
      </c>
      <c r="H366" s="229">
        <v>1</v>
      </c>
      <c r="I366" s="230"/>
      <c r="J366" s="231">
        <f>ROUND(I366*H366,2)</f>
        <v>0</v>
      </c>
      <c r="K366" s="232"/>
      <c r="L366" s="41"/>
      <c r="M366" s="233" t="s">
        <v>1</v>
      </c>
      <c r="N366" s="234" t="s">
        <v>47</v>
      </c>
      <c r="O366" s="89"/>
      <c r="P366" s="235">
        <f>O366*H366</f>
        <v>0</v>
      </c>
      <c r="Q366" s="235">
        <v>0</v>
      </c>
      <c r="R366" s="235">
        <f>Q366*H366</f>
        <v>0</v>
      </c>
      <c r="S366" s="235">
        <v>0.029999999999999999</v>
      </c>
      <c r="T366" s="236">
        <f>S366*H366</f>
        <v>0.029999999999999999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37" t="s">
        <v>521</v>
      </c>
      <c r="AT366" s="237" t="s">
        <v>193</v>
      </c>
      <c r="AU366" s="237" t="s">
        <v>92</v>
      </c>
      <c r="AY366" s="14" t="s">
        <v>190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4" t="s">
        <v>198</v>
      </c>
      <c r="BK366" s="238">
        <f>ROUND(I366*H366,2)</f>
        <v>0</v>
      </c>
      <c r="BL366" s="14" t="s">
        <v>521</v>
      </c>
      <c r="BM366" s="237" t="s">
        <v>2333</v>
      </c>
    </row>
    <row r="367" s="2" customFormat="1">
      <c r="A367" s="35"/>
      <c r="B367" s="36"/>
      <c r="C367" s="37"/>
      <c r="D367" s="239" t="s">
        <v>200</v>
      </c>
      <c r="E367" s="37"/>
      <c r="F367" s="240" t="s">
        <v>1417</v>
      </c>
      <c r="G367" s="37"/>
      <c r="H367" s="37"/>
      <c r="I367" s="241"/>
      <c r="J367" s="37"/>
      <c r="K367" s="37"/>
      <c r="L367" s="41"/>
      <c r="M367" s="242"/>
      <c r="N367" s="243"/>
      <c r="O367" s="89"/>
      <c r="P367" s="89"/>
      <c r="Q367" s="89"/>
      <c r="R367" s="89"/>
      <c r="S367" s="89"/>
      <c r="T367" s="90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4" t="s">
        <v>200</v>
      </c>
      <c r="AU367" s="14" t="s">
        <v>92</v>
      </c>
    </row>
    <row r="368" s="2" customFormat="1" ht="24.15" customHeight="1">
      <c r="A368" s="35"/>
      <c r="B368" s="36"/>
      <c r="C368" s="225" t="s">
        <v>1418</v>
      </c>
      <c r="D368" s="225" t="s">
        <v>193</v>
      </c>
      <c r="E368" s="226" t="s">
        <v>1419</v>
      </c>
      <c r="F368" s="227" t="s">
        <v>1420</v>
      </c>
      <c r="G368" s="228" t="s">
        <v>229</v>
      </c>
      <c r="H368" s="229">
        <v>40</v>
      </c>
      <c r="I368" s="230"/>
      <c r="J368" s="231">
        <f>ROUND(I368*H368,2)</f>
        <v>0</v>
      </c>
      <c r="K368" s="232"/>
      <c r="L368" s="41"/>
      <c r="M368" s="233" t="s">
        <v>1</v>
      </c>
      <c r="N368" s="234" t="s">
        <v>47</v>
      </c>
      <c r="O368" s="89"/>
      <c r="P368" s="235">
        <f>O368*H368</f>
        <v>0</v>
      </c>
      <c r="Q368" s="235">
        <v>0</v>
      </c>
      <c r="R368" s="235">
        <f>Q368*H368</f>
        <v>0</v>
      </c>
      <c r="S368" s="235">
        <v>5.0000000000000002E-05</v>
      </c>
      <c r="T368" s="236">
        <f>S368*H368</f>
        <v>0.002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37" t="s">
        <v>521</v>
      </c>
      <c r="AT368" s="237" t="s">
        <v>193</v>
      </c>
      <c r="AU368" s="237" t="s">
        <v>92</v>
      </c>
      <c r="AY368" s="14" t="s">
        <v>190</v>
      </c>
      <c r="BE368" s="238">
        <f>IF(N368="základní",J368,0)</f>
        <v>0</v>
      </c>
      <c r="BF368" s="238">
        <f>IF(N368="snížená",J368,0)</f>
        <v>0</v>
      </c>
      <c r="BG368" s="238">
        <f>IF(N368="zákl. přenesená",J368,0)</f>
        <v>0</v>
      </c>
      <c r="BH368" s="238">
        <f>IF(N368="sníž. přenesená",J368,0)</f>
        <v>0</v>
      </c>
      <c r="BI368" s="238">
        <f>IF(N368="nulová",J368,0)</f>
        <v>0</v>
      </c>
      <c r="BJ368" s="14" t="s">
        <v>198</v>
      </c>
      <c r="BK368" s="238">
        <f>ROUND(I368*H368,2)</f>
        <v>0</v>
      </c>
      <c r="BL368" s="14" t="s">
        <v>521</v>
      </c>
      <c r="BM368" s="237" t="s">
        <v>2334</v>
      </c>
    </row>
    <row r="369" s="2" customFormat="1">
      <c r="A369" s="35"/>
      <c r="B369" s="36"/>
      <c r="C369" s="37"/>
      <c r="D369" s="239" t="s">
        <v>200</v>
      </c>
      <c r="E369" s="37"/>
      <c r="F369" s="240" t="s">
        <v>1422</v>
      </c>
      <c r="G369" s="37"/>
      <c r="H369" s="37"/>
      <c r="I369" s="241"/>
      <c r="J369" s="37"/>
      <c r="K369" s="37"/>
      <c r="L369" s="41"/>
      <c r="M369" s="242"/>
      <c r="N369" s="243"/>
      <c r="O369" s="89"/>
      <c r="P369" s="89"/>
      <c r="Q369" s="89"/>
      <c r="R369" s="89"/>
      <c r="S369" s="89"/>
      <c r="T369" s="90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4" t="s">
        <v>200</v>
      </c>
      <c r="AU369" s="14" t="s">
        <v>92</v>
      </c>
    </row>
    <row r="370" s="2" customFormat="1" ht="24.15" customHeight="1">
      <c r="A370" s="35"/>
      <c r="B370" s="36"/>
      <c r="C370" s="225" t="s">
        <v>1423</v>
      </c>
      <c r="D370" s="225" t="s">
        <v>193</v>
      </c>
      <c r="E370" s="226" t="s">
        <v>1424</v>
      </c>
      <c r="F370" s="227" t="s">
        <v>1425</v>
      </c>
      <c r="G370" s="228" t="s">
        <v>229</v>
      </c>
      <c r="H370" s="229">
        <v>2</v>
      </c>
      <c r="I370" s="230"/>
      <c r="J370" s="231">
        <f>ROUND(I370*H370,2)</f>
        <v>0</v>
      </c>
      <c r="K370" s="232"/>
      <c r="L370" s="41"/>
      <c r="M370" s="233" t="s">
        <v>1</v>
      </c>
      <c r="N370" s="234" t="s">
        <v>47</v>
      </c>
      <c r="O370" s="89"/>
      <c r="P370" s="235">
        <f>O370*H370</f>
        <v>0</v>
      </c>
      <c r="Q370" s="235">
        <v>0</v>
      </c>
      <c r="R370" s="235">
        <f>Q370*H370</f>
        <v>0</v>
      </c>
      <c r="S370" s="235">
        <v>0.0011999999999999999</v>
      </c>
      <c r="T370" s="236">
        <f>S370*H370</f>
        <v>0.0023999999999999998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37" t="s">
        <v>521</v>
      </c>
      <c r="AT370" s="237" t="s">
        <v>193</v>
      </c>
      <c r="AU370" s="237" t="s">
        <v>92</v>
      </c>
      <c r="AY370" s="14" t="s">
        <v>190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4" t="s">
        <v>198</v>
      </c>
      <c r="BK370" s="238">
        <f>ROUND(I370*H370,2)</f>
        <v>0</v>
      </c>
      <c r="BL370" s="14" t="s">
        <v>521</v>
      </c>
      <c r="BM370" s="237" t="s">
        <v>2335</v>
      </c>
    </row>
    <row r="371" s="2" customFormat="1">
      <c r="A371" s="35"/>
      <c r="B371" s="36"/>
      <c r="C371" s="37"/>
      <c r="D371" s="239" t="s">
        <v>200</v>
      </c>
      <c r="E371" s="37"/>
      <c r="F371" s="240" t="s">
        <v>1427</v>
      </c>
      <c r="G371" s="37"/>
      <c r="H371" s="37"/>
      <c r="I371" s="241"/>
      <c r="J371" s="37"/>
      <c r="K371" s="37"/>
      <c r="L371" s="41"/>
      <c r="M371" s="242"/>
      <c r="N371" s="243"/>
      <c r="O371" s="89"/>
      <c r="P371" s="89"/>
      <c r="Q371" s="89"/>
      <c r="R371" s="89"/>
      <c r="S371" s="89"/>
      <c r="T371" s="90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4" t="s">
        <v>200</v>
      </c>
      <c r="AU371" s="14" t="s">
        <v>92</v>
      </c>
    </row>
    <row r="372" s="2" customFormat="1" ht="37.8" customHeight="1">
      <c r="A372" s="35"/>
      <c r="B372" s="36"/>
      <c r="C372" s="225" t="s">
        <v>1428</v>
      </c>
      <c r="D372" s="225" t="s">
        <v>193</v>
      </c>
      <c r="E372" s="226" t="s">
        <v>1429</v>
      </c>
      <c r="F372" s="227" t="s">
        <v>1430</v>
      </c>
      <c r="G372" s="228" t="s">
        <v>208</v>
      </c>
      <c r="H372" s="229">
        <v>0.028000000000000001</v>
      </c>
      <c r="I372" s="230"/>
      <c r="J372" s="231">
        <f>ROUND(I372*H372,2)</f>
        <v>0</v>
      </c>
      <c r="K372" s="232"/>
      <c r="L372" s="41"/>
      <c r="M372" s="233" t="s">
        <v>1</v>
      </c>
      <c r="N372" s="234" t="s">
        <v>47</v>
      </c>
      <c r="O372" s="89"/>
      <c r="P372" s="235">
        <f>O372*H372</f>
        <v>0</v>
      </c>
      <c r="Q372" s="235">
        <v>0</v>
      </c>
      <c r="R372" s="235">
        <f>Q372*H372</f>
        <v>0</v>
      </c>
      <c r="S372" s="235">
        <v>1.8</v>
      </c>
      <c r="T372" s="236">
        <f>S372*H372</f>
        <v>0.0504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37" t="s">
        <v>521</v>
      </c>
      <c r="AT372" s="237" t="s">
        <v>193</v>
      </c>
      <c r="AU372" s="237" t="s">
        <v>92</v>
      </c>
      <c r="AY372" s="14" t="s">
        <v>190</v>
      </c>
      <c r="BE372" s="238">
        <f>IF(N372="základní",J372,0)</f>
        <v>0</v>
      </c>
      <c r="BF372" s="238">
        <f>IF(N372="snížená",J372,0)</f>
        <v>0</v>
      </c>
      <c r="BG372" s="238">
        <f>IF(N372="zákl. přenesená",J372,0)</f>
        <v>0</v>
      </c>
      <c r="BH372" s="238">
        <f>IF(N372="sníž. přenesená",J372,0)</f>
        <v>0</v>
      </c>
      <c r="BI372" s="238">
        <f>IF(N372="nulová",J372,0)</f>
        <v>0</v>
      </c>
      <c r="BJ372" s="14" t="s">
        <v>198</v>
      </c>
      <c r="BK372" s="238">
        <f>ROUND(I372*H372,2)</f>
        <v>0</v>
      </c>
      <c r="BL372" s="14" t="s">
        <v>521</v>
      </c>
      <c r="BM372" s="237" t="s">
        <v>2336</v>
      </c>
    </row>
    <row r="373" s="2" customFormat="1">
      <c r="A373" s="35"/>
      <c r="B373" s="36"/>
      <c r="C373" s="37"/>
      <c r="D373" s="239" t="s">
        <v>200</v>
      </c>
      <c r="E373" s="37"/>
      <c r="F373" s="240" t="s">
        <v>1432</v>
      </c>
      <c r="G373" s="37"/>
      <c r="H373" s="37"/>
      <c r="I373" s="241"/>
      <c r="J373" s="37"/>
      <c r="K373" s="37"/>
      <c r="L373" s="41"/>
      <c r="M373" s="242"/>
      <c r="N373" s="243"/>
      <c r="O373" s="89"/>
      <c r="P373" s="89"/>
      <c r="Q373" s="89"/>
      <c r="R373" s="89"/>
      <c r="S373" s="89"/>
      <c r="T373" s="90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4" t="s">
        <v>200</v>
      </c>
      <c r="AU373" s="14" t="s">
        <v>92</v>
      </c>
    </row>
    <row r="374" s="2" customFormat="1">
      <c r="A374" s="35"/>
      <c r="B374" s="36"/>
      <c r="C374" s="37"/>
      <c r="D374" s="255" t="s">
        <v>568</v>
      </c>
      <c r="E374" s="37"/>
      <c r="F374" s="256" t="s">
        <v>1433</v>
      </c>
      <c r="G374" s="37"/>
      <c r="H374" s="37"/>
      <c r="I374" s="241"/>
      <c r="J374" s="37"/>
      <c r="K374" s="37"/>
      <c r="L374" s="41"/>
      <c r="M374" s="242"/>
      <c r="N374" s="243"/>
      <c r="O374" s="89"/>
      <c r="P374" s="89"/>
      <c r="Q374" s="89"/>
      <c r="R374" s="89"/>
      <c r="S374" s="89"/>
      <c r="T374" s="90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4" t="s">
        <v>568</v>
      </c>
      <c r="AU374" s="14" t="s">
        <v>92</v>
      </c>
    </row>
    <row r="375" s="2" customFormat="1" ht="33" customHeight="1">
      <c r="A375" s="35"/>
      <c r="B375" s="36"/>
      <c r="C375" s="225" t="s">
        <v>1434</v>
      </c>
      <c r="D375" s="225" t="s">
        <v>193</v>
      </c>
      <c r="E375" s="226" t="s">
        <v>1435</v>
      </c>
      <c r="F375" s="227" t="s">
        <v>1436</v>
      </c>
      <c r="G375" s="228" t="s">
        <v>265</v>
      </c>
      <c r="H375" s="229">
        <v>30</v>
      </c>
      <c r="I375" s="230"/>
      <c r="J375" s="231">
        <f>ROUND(I375*H375,2)</f>
        <v>0</v>
      </c>
      <c r="K375" s="232"/>
      <c r="L375" s="41"/>
      <c r="M375" s="233" t="s">
        <v>1</v>
      </c>
      <c r="N375" s="234" t="s">
        <v>47</v>
      </c>
      <c r="O375" s="89"/>
      <c r="P375" s="235">
        <f>O375*H375</f>
        <v>0</v>
      </c>
      <c r="Q375" s="235">
        <v>0</v>
      </c>
      <c r="R375" s="235">
        <f>Q375*H375</f>
        <v>0</v>
      </c>
      <c r="S375" s="235">
        <v>0.0030000000000000001</v>
      </c>
      <c r="T375" s="236">
        <f>S375*H375</f>
        <v>0.089999999999999997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37" t="s">
        <v>521</v>
      </c>
      <c r="AT375" s="237" t="s">
        <v>193</v>
      </c>
      <c r="AU375" s="237" t="s">
        <v>92</v>
      </c>
      <c r="AY375" s="14" t="s">
        <v>190</v>
      </c>
      <c r="BE375" s="238">
        <f>IF(N375="základní",J375,0)</f>
        <v>0</v>
      </c>
      <c r="BF375" s="238">
        <f>IF(N375="snížená",J375,0)</f>
        <v>0</v>
      </c>
      <c r="BG375" s="238">
        <f>IF(N375="zákl. přenesená",J375,0)</f>
        <v>0</v>
      </c>
      <c r="BH375" s="238">
        <f>IF(N375="sníž. přenesená",J375,0)</f>
        <v>0</v>
      </c>
      <c r="BI375" s="238">
        <f>IF(N375="nulová",J375,0)</f>
        <v>0</v>
      </c>
      <c r="BJ375" s="14" t="s">
        <v>198</v>
      </c>
      <c r="BK375" s="238">
        <f>ROUND(I375*H375,2)</f>
        <v>0</v>
      </c>
      <c r="BL375" s="14" t="s">
        <v>521</v>
      </c>
      <c r="BM375" s="237" t="s">
        <v>2337</v>
      </c>
    </row>
    <row r="376" s="2" customFormat="1">
      <c r="A376" s="35"/>
      <c r="B376" s="36"/>
      <c r="C376" s="37"/>
      <c r="D376" s="239" t="s">
        <v>200</v>
      </c>
      <c r="E376" s="37"/>
      <c r="F376" s="240" t="s">
        <v>1438</v>
      </c>
      <c r="G376" s="37"/>
      <c r="H376" s="37"/>
      <c r="I376" s="241"/>
      <c r="J376" s="37"/>
      <c r="K376" s="37"/>
      <c r="L376" s="41"/>
      <c r="M376" s="242"/>
      <c r="N376" s="243"/>
      <c r="O376" s="89"/>
      <c r="P376" s="89"/>
      <c r="Q376" s="89"/>
      <c r="R376" s="89"/>
      <c r="S376" s="89"/>
      <c r="T376" s="90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4" t="s">
        <v>200</v>
      </c>
      <c r="AU376" s="14" t="s">
        <v>92</v>
      </c>
    </row>
    <row r="377" s="2" customFormat="1" ht="33" customHeight="1">
      <c r="A377" s="35"/>
      <c r="B377" s="36"/>
      <c r="C377" s="225" t="s">
        <v>1439</v>
      </c>
      <c r="D377" s="225" t="s">
        <v>193</v>
      </c>
      <c r="E377" s="226" t="s">
        <v>1440</v>
      </c>
      <c r="F377" s="227" t="s">
        <v>1441</v>
      </c>
      <c r="G377" s="228" t="s">
        <v>265</v>
      </c>
      <c r="H377" s="229">
        <v>5</v>
      </c>
      <c r="I377" s="230"/>
      <c r="J377" s="231">
        <f>ROUND(I377*H377,2)</f>
        <v>0</v>
      </c>
      <c r="K377" s="232"/>
      <c r="L377" s="41"/>
      <c r="M377" s="233" t="s">
        <v>1</v>
      </c>
      <c r="N377" s="234" t="s">
        <v>47</v>
      </c>
      <c r="O377" s="89"/>
      <c r="P377" s="235">
        <f>O377*H377</f>
        <v>0</v>
      </c>
      <c r="Q377" s="235">
        <v>0</v>
      </c>
      <c r="R377" s="235">
        <f>Q377*H377</f>
        <v>0</v>
      </c>
      <c r="S377" s="235">
        <v>0.0089999999999999993</v>
      </c>
      <c r="T377" s="236">
        <f>S377*H377</f>
        <v>0.044999999999999998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37" t="s">
        <v>521</v>
      </c>
      <c r="AT377" s="237" t="s">
        <v>193</v>
      </c>
      <c r="AU377" s="237" t="s">
        <v>92</v>
      </c>
      <c r="AY377" s="14" t="s">
        <v>190</v>
      </c>
      <c r="BE377" s="238">
        <f>IF(N377="základní",J377,0)</f>
        <v>0</v>
      </c>
      <c r="BF377" s="238">
        <f>IF(N377="snížená",J377,0)</f>
        <v>0</v>
      </c>
      <c r="BG377" s="238">
        <f>IF(N377="zákl. přenesená",J377,0)</f>
        <v>0</v>
      </c>
      <c r="BH377" s="238">
        <f>IF(N377="sníž. přenesená",J377,0)</f>
        <v>0</v>
      </c>
      <c r="BI377" s="238">
        <f>IF(N377="nulová",J377,0)</f>
        <v>0</v>
      </c>
      <c r="BJ377" s="14" t="s">
        <v>198</v>
      </c>
      <c r="BK377" s="238">
        <f>ROUND(I377*H377,2)</f>
        <v>0</v>
      </c>
      <c r="BL377" s="14" t="s">
        <v>521</v>
      </c>
      <c r="BM377" s="237" t="s">
        <v>2338</v>
      </c>
    </row>
    <row r="378" s="2" customFormat="1">
      <c r="A378" s="35"/>
      <c r="B378" s="36"/>
      <c r="C378" s="37"/>
      <c r="D378" s="239" t="s">
        <v>200</v>
      </c>
      <c r="E378" s="37"/>
      <c r="F378" s="240" t="s">
        <v>1443</v>
      </c>
      <c r="G378" s="37"/>
      <c r="H378" s="37"/>
      <c r="I378" s="241"/>
      <c r="J378" s="37"/>
      <c r="K378" s="37"/>
      <c r="L378" s="41"/>
      <c r="M378" s="242"/>
      <c r="N378" s="243"/>
      <c r="O378" s="89"/>
      <c r="P378" s="89"/>
      <c r="Q378" s="89"/>
      <c r="R378" s="89"/>
      <c r="S378" s="89"/>
      <c r="T378" s="90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4" t="s">
        <v>200</v>
      </c>
      <c r="AU378" s="14" t="s">
        <v>92</v>
      </c>
    </row>
    <row r="379" s="2" customFormat="1" ht="33" customHeight="1">
      <c r="A379" s="35"/>
      <c r="B379" s="36"/>
      <c r="C379" s="225" t="s">
        <v>1444</v>
      </c>
      <c r="D379" s="225" t="s">
        <v>193</v>
      </c>
      <c r="E379" s="226" t="s">
        <v>1445</v>
      </c>
      <c r="F379" s="227" t="s">
        <v>1446</v>
      </c>
      <c r="G379" s="228" t="s">
        <v>265</v>
      </c>
      <c r="H379" s="229">
        <v>2</v>
      </c>
      <c r="I379" s="230"/>
      <c r="J379" s="231">
        <f>ROUND(I379*H379,2)</f>
        <v>0</v>
      </c>
      <c r="K379" s="232"/>
      <c r="L379" s="41"/>
      <c r="M379" s="233" t="s">
        <v>1</v>
      </c>
      <c r="N379" s="234" t="s">
        <v>47</v>
      </c>
      <c r="O379" s="89"/>
      <c r="P379" s="235">
        <f>O379*H379</f>
        <v>0</v>
      </c>
      <c r="Q379" s="235">
        <v>0</v>
      </c>
      <c r="R379" s="235">
        <f>Q379*H379</f>
        <v>0</v>
      </c>
      <c r="S379" s="235">
        <v>0.019</v>
      </c>
      <c r="T379" s="236">
        <f>S379*H379</f>
        <v>0.037999999999999999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37" t="s">
        <v>521</v>
      </c>
      <c r="AT379" s="237" t="s">
        <v>193</v>
      </c>
      <c r="AU379" s="237" t="s">
        <v>92</v>
      </c>
      <c r="AY379" s="14" t="s">
        <v>190</v>
      </c>
      <c r="BE379" s="238">
        <f>IF(N379="základní",J379,0)</f>
        <v>0</v>
      </c>
      <c r="BF379" s="238">
        <f>IF(N379="snížená",J379,0)</f>
        <v>0</v>
      </c>
      <c r="BG379" s="238">
        <f>IF(N379="zákl. přenesená",J379,0)</f>
        <v>0</v>
      </c>
      <c r="BH379" s="238">
        <f>IF(N379="sníž. přenesená",J379,0)</f>
        <v>0</v>
      </c>
      <c r="BI379" s="238">
        <f>IF(N379="nulová",J379,0)</f>
        <v>0</v>
      </c>
      <c r="BJ379" s="14" t="s">
        <v>198</v>
      </c>
      <c r="BK379" s="238">
        <f>ROUND(I379*H379,2)</f>
        <v>0</v>
      </c>
      <c r="BL379" s="14" t="s">
        <v>521</v>
      </c>
      <c r="BM379" s="237" t="s">
        <v>2339</v>
      </c>
    </row>
    <row r="380" s="2" customFormat="1">
      <c r="A380" s="35"/>
      <c r="B380" s="36"/>
      <c r="C380" s="37"/>
      <c r="D380" s="239" t="s">
        <v>200</v>
      </c>
      <c r="E380" s="37"/>
      <c r="F380" s="240" t="s">
        <v>1448</v>
      </c>
      <c r="G380" s="37"/>
      <c r="H380" s="37"/>
      <c r="I380" s="241"/>
      <c r="J380" s="37"/>
      <c r="K380" s="37"/>
      <c r="L380" s="41"/>
      <c r="M380" s="242"/>
      <c r="N380" s="243"/>
      <c r="O380" s="89"/>
      <c r="P380" s="89"/>
      <c r="Q380" s="89"/>
      <c r="R380" s="89"/>
      <c r="S380" s="89"/>
      <c r="T380" s="90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4" t="s">
        <v>200</v>
      </c>
      <c r="AU380" s="14" t="s">
        <v>92</v>
      </c>
    </row>
    <row r="381" s="2" customFormat="1" ht="21.75" customHeight="1">
      <c r="A381" s="35"/>
      <c r="B381" s="36"/>
      <c r="C381" s="225" t="s">
        <v>1449</v>
      </c>
      <c r="D381" s="225" t="s">
        <v>193</v>
      </c>
      <c r="E381" s="226" t="s">
        <v>1450</v>
      </c>
      <c r="F381" s="227" t="s">
        <v>1451</v>
      </c>
      <c r="G381" s="228" t="s">
        <v>213</v>
      </c>
      <c r="H381" s="229">
        <v>0.30199999999999999</v>
      </c>
      <c r="I381" s="230"/>
      <c r="J381" s="231">
        <f>ROUND(I381*H381,2)</f>
        <v>0</v>
      </c>
      <c r="K381" s="232"/>
      <c r="L381" s="41"/>
      <c r="M381" s="233" t="s">
        <v>1</v>
      </c>
      <c r="N381" s="234" t="s">
        <v>47</v>
      </c>
      <c r="O381" s="89"/>
      <c r="P381" s="235">
        <f>O381*H381</f>
        <v>0</v>
      </c>
      <c r="Q381" s="235">
        <v>0</v>
      </c>
      <c r="R381" s="235">
        <f>Q381*H381</f>
        <v>0</v>
      </c>
      <c r="S381" s="235">
        <v>0</v>
      </c>
      <c r="T381" s="236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37" t="s">
        <v>521</v>
      </c>
      <c r="AT381" s="237" t="s">
        <v>193</v>
      </c>
      <c r="AU381" s="237" t="s">
        <v>92</v>
      </c>
      <c r="AY381" s="14" t="s">
        <v>190</v>
      </c>
      <c r="BE381" s="238">
        <f>IF(N381="základní",J381,0)</f>
        <v>0</v>
      </c>
      <c r="BF381" s="238">
        <f>IF(N381="snížená",J381,0)</f>
        <v>0</v>
      </c>
      <c r="BG381" s="238">
        <f>IF(N381="zákl. přenesená",J381,0)</f>
        <v>0</v>
      </c>
      <c r="BH381" s="238">
        <f>IF(N381="sníž. přenesená",J381,0)</f>
        <v>0</v>
      </c>
      <c r="BI381" s="238">
        <f>IF(N381="nulová",J381,0)</f>
        <v>0</v>
      </c>
      <c r="BJ381" s="14" t="s">
        <v>198</v>
      </c>
      <c r="BK381" s="238">
        <f>ROUND(I381*H381,2)</f>
        <v>0</v>
      </c>
      <c r="BL381" s="14" t="s">
        <v>521</v>
      </c>
      <c r="BM381" s="237" t="s">
        <v>2340</v>
      </c>
    </row>
    <row r="382" s="2" customFormat="1">
      <c r="A382" s="35"/>
      <c r="B382" s="36"/>
      <c r="C382" s="37"/>
      <c r="D382" s="239" t="s">
        <v>200</v>
      </c>
      <c r="E382" s="37"/>
      <c r="F382" s="240" t="s">
        <v>1453</v>
      </c>
      <c r="G382" s="37"/>
      <c r="H382" s="37"/>
      <c r="I382" s="241"/>
      <c r="J382" s="37"/>
      <c r="K382" s="37"/>
      <c r="L382" s="41"/>
      <c r="M382" s="242"/>
      <c r="N382" s="243"/>
      <c r="O382" s="89"/>
      <c r="P382" s="89"/>
      <c r="Q382" s="89"/>
      <c r="R382" s="89"/>
      <c r="S382" s="89"/>
      <c r="T382" s="90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14" t="s">
        <v>200</v>
      </c>
      <c r="AU382" s="14" t="s">
        <v>92</v>
      </c>
    </row>
    <row r="383" s="2" customFormat="1" ht="24.15" customHeight="1">
      <c r="A383" s="35"/>
      <c r="B383" s="36"/>
      <c r="C383" s="225" t="s">
        <v>1454</v>
      </c>
      <c r="D383" s="225" t="s">
        <v>193</v>
      </c>
      <c r="E383" s="226" t="s">
        <v>1455</v>
      </c>
      <c r="F383" s="227" t="s">
        <v>1456</v>
      </c>
      <c r="G383" s="228" t="s">
        <v>213</v>
      </c>
      <c r="H383" s="229">
        <v>4.2279999999999998</v>
      </c>
      <c r="I383" s="230"/>
      <c r="J383" s="231">
        <f>ROUND(I383*H383,2)</f>
        <v>0</v>
      </c>
      <c r="K383" s="232"/>
      <c r="L383" s="41"/>
      <c r="M383" s="233" t="s">
        <v>1</v>
      </c>
      <c r="N383" s="234" t="s">
        <v>47</v>
      </c>
      <c r="O383" s="89"/>
      <c r="P383" s="235">
        <f>O383*H383</f>
        <v>0</v>
      </c>
      <c r="Q383" s="235">
        <v>0</v>
      </c>
      <c r="R383" s="235">
        <f>Q383*H383</f>
        <v>0</v>
      </c>
      <c r="S383" s="235">
        <v>0</v>
      </c>
      <c r="T383" s="23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37" t="s">
        <v>521</v>
      </c>
      <c r="AT383" s="237" t="s">
        <v>193</v>
      </c>
      <c r="AU383" s="237" t="s">
        <v>92</v>
      </c>
      <c r="AY383" s="14" t="s">
        <v>190</v>
      </c>
      <c r="BE383" s="238">
        <f>IF(N383="základní",J383,0)</f>
        <v>0</v>
      </c>
      <c r="BF383" s="238">
        <f>IF(N383="snížená",J383,0)</f>
        <v>0</v>
      </c>
      <c r="BG383" s="238">
        <f>IF(N383="zákl. přenesená",J383,0)</f>
        <v>0</v>
      </c>
      <c r="BH383" s="238">
        <f>IF(N383="sníž. přenesená",J383,0)</f>
        <v>0</v>
      </c>
      <c r="BI383" s="238">
        <f>IF(N383="nulová",J383,0)</f>
        <v>0</v>
      </c>
      <c r="BJ383" s="14" t="s">
        <v>198</v>
      </c>
      <c r="BK383" s="238">
        <f>ROUND(I383*H383,2)</f>
        <v>0</v>
      </c>
      <c r="BL383" s="14" t="s">
        <v>521</v>
      </c>
      <c r="BM383" s="237" t="s">
        <v>2341</v>
      </c>
    </row>
    <row r="384" s="2" customFormat="1">
      <c r="A384" s="35"/>
      <c r="B384" s="36"/>
      <c r="C384" s="37"/>
      <c r="D384" s="239" t="s">
        <v>200</v>
      </c>
      <c r="E384" s="37"/>
      <c r="F384" s="240" t="s">
        <v>1458</v>
      </c>
      <c r="G384" s="37"/>
      <c r="H384" s="37"/>
      <c r="I384" s="241"/>
      <c r="J384" s="37"/>
      <c r="K384" s="37"/>
      <c r="L384" s="41"/>
      <c r="M384" s="242"/>
      <c r="N384" s="243"/>
      <c r="O384" s="89"/>
      <c r="P384" s="89"/>
      <c r="Q384" s="89"/>
      <c r="R384" s="89"/>
      <c r="S384" s="89"/>
      <c r="T384" s="90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4" t="s">
        <v>200</v>
      </c>
      <c r="AU384" s="14" t="s">
        <v>92</v>
      </c>
    </row>
    <row r="385" s="2" customFormat="1" ht="33" customHeight="1">
      <c r="A385" s="35"/>
      <c r="B385" s="36"/>
      <c r="C385" s="225" t="s">
        <v>1459</v>
      </c>
      <c r="D385" s="225" t="s">
        <v>193</v>
      </c>
      <c r="E385" s="226" t="s">
        <v>1460</v>
      </c>
      <c r="F385" s="227" t="s">
        <v>382</v>
      </c>
      <c r="G385" s="228" t="s">
        <v>213</v>
      </c>
      <c r="H385" s="229">
        <v>0.30199999999999999</v>
      </c>
      <c r="I385" s="230"/>
      <c r="J385" s="231">
        <f>ROUND(I385*H385,2)</f>
        <v>0</v>
      </c>
      <c r="K385" s="232"/>
      <c r="L385" s="41"/>
      <c r="M385" s="233" t="s">
        <v>1</v>
      </c>
      <c r="N385" s="234" t="s">
        <v>47</v>
      </c>
      <c r="O385" s="89"/>
      <c r="P385" s="235">
        <f>O385*H385</f>
        <v>0</v>
      </c>
      <c r="Q385" s="235">
        <v>0</v>
      </c>
      <c r="R385" s="235">
        <f>Q385*H385</f>
        <v>0</v>
      </c>
      <c r="S385" s="235">
        <v>0</v>
      </c>
      <c r="T385" s="236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37" t="s">
        <v>521</v>
      </c>
      <c r="AT385" s="237" t="s">
        <v>193</v>
      </c>
      <c r="AU385" s="237" t="s">
        <v>92</v>
      </c>
      <c r="AY385" s="14" t="s">
        <v>190</v>
      </c>
      <c r="BE385" s="238">
        <f>IF(N385="základní",J385,0)</f>
        <v>0</v>
      </c>
      <c r="BF385" s="238">
        <f>IF(N385="snížená",J385,0)</f>
        <v>0</v>
      </c>
      <c r="BG385" s="238">
        <f>IF(N385="zákl. přenesená",J385,0)</f>
        <v>0</v>
      </c>
      <c r="BH385" s="238">
        <f>IF(N385="sníž. přenesená",J385,0)</f>
        <v>0</v>
      </c>
      <c r="BI385" s="238">
        <f>IF(N385="nulová",J385,0)</f>
        <v>0</v>
      </c>
      <c r="BJ385" s="14" t="s">
        <v>198</v>
      </c>
      <c r="BK385" s="238">
        <f>ROUND(I385*H385,2)</f>
        <v>0</v>
      </c>
      <c r="BL385" s="14" t="s">
        <v>521</v>
      </c>
      <c r="BM385" s="237" t="s">
        <v>2342</v>
      </c>
    </row>
    <row r="386" s="2" customFormat="1">
      <c r="A386" s="35"/>
      <c r="B386" s="36"/>
      <c r="C386" s="37"/>
      <c r="D386" s="239" t="s">
        <v>200</v>
      </c>
      <c r="E386" s="37"/>
      <c r="F386" s="240" t="s">
        <v>1462</v>
      </c>
      <c r="G386" s="37"/>
      <c r="H386" s="37"/>
      <c r="I386" s="241"/>
      <c r="J386" s="37"/>
      <c r="K386" s="37"/>
      <c r="L386" s="41"/>
      <c r="M386" s="242"/>
      <c r="N386" s="243"/>
      <c r="O386" s="89"/>
      <c r="P386" s="89"/>
      <c r="Q386" s="89"/>
      <c r="R386" s="89"/>
      <c r="S386" s="89"/>
      <c r="T386" s="90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4" t="s">
        <v>200</v>
      </c>
      <c r="AU386" s="14" t="s">
        <v>92</v>
      </c>
    </row>
    <row r="387" s="2" customFormat="1" ht="24.15" customHeight="1">
      <c r="A387" s="35"/>
      <c r="B387" s="36"/>
      <c r="C387" s="225" t="s">
        <v>1463</v>
      </c>
      <c r="D387" s="225" t="s">
        <v>193</v>
      </c>
      <c r="E387" s="226" t="s">
        <v>1464</v>
      </c>
      <c r="F387" s="227" t="s">
        <v>1465</v>
      </c>
      <c r="G387" s="228" t="s">
        <v>1260</v>
      </c>
      <c r="H387" s="229">
        <v>4</v>
      </c>
      <c r="I387" s="230"/>
      <c r="J387" s="231">
        <f>ROUND(I387*H387,2)</f>
        <v>0</v>
      </c>
      <c r="K387" s="232"/>
      <c r="L387" s="41"/>
      <c r="M387" s="233" t="s">
        <v>1</v>
      </c>
      <c r="N387" s="234" t="s">
        <v>47</v>
      </c>
      <c r="O387" s="89"/>
      <c r="P387" s="235">
        <f>O387*H387</f>
        <v>0</v>
      </c>
      <c r="Q387" s="235">
        <v>0</v>
      </c>
      <c r="R387" s="235">
        <f>Q387*H387</f>
        <v>0</v>
      </c>
      <c r="S387" s="235">
        <v>0</v>
      </c>
      <c r="T387" s="236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37" t="s">
        <v>521</v>
      </c>
      <c r="AT387" s="237" t="s">
        <v>193</v>
      </c>
      <c r="AU387" s="237" t="s">
        <v>92</v>
      </c>
      <c r="AY387" s="14" t="s">
        <v>190</v>
      </c>
      <c r="BE387" s="238">
        <f>IF(N387="základní",J387,0)</f>
        <v>0</v>
      </c>
      <c r="BF387" s="238">
        <f>IF(N387="snížená",J387,0)</f>
        <v>0</v>
      </c>
      <c r="BG387" s="238">
        <f>IF(N387="zákl. přenesená",J387,0)</f>
        <v>0</v>
      </c>
      <c r="BH387" s="238">
        <f>IF(N387="sníž. přenesená",J387,0)</f>
        <v>0</v>
      </c>
      <c r="BI387" s="238">
        <f>IF(N387="nulová",J387,0)</f>
        <v>0</v>
      </c>
      <c r="BJ387" s="14" t="s">
        <v>198</v>
      </c>
      <c r="BK387" s="238">
        <f>ROUND(I387*H387,2)</f>
        <v>0</v>
      </c>
      <c r="BL387" s="14" t="s">
        <v>521</v>
      </c>
      <c r="BM387" s="237" t="s">
        <v>2343</v>
      </c>
    </row>
    <row r="388" s="2" customFormat="1">
      <c r="A388" s="35"/>
      <c r="B388" s="36"/>
      <c r="C388" s="37"/>
      <c r="D388" s="239" t="s">
        <v>200</v>
      </c>
      <c r="E388" s="37"/>
      <c r="F388" s="240" t="s">
        <v>1467</v>
      </c>
      <c r="G388" s="37"/>
      <c r="H388" s="37"/>
      <c r="I388" s="241"/>
      <c r="J388" s="37"/>
      <c r="K388" s="37"/>
      <c r="L388" s="41"/>
      <c r="M388" s="242"/>
      <c r="N388" s="243"/>
      <c r="O388" s="89"/>
      <c r="P388" s="89"/>
      <c r="Q388" s="89"/>
      <c r="R388" s="89"/>
      <c r="S388" s="89"/>
      <c r="T388" s="90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4" t="s">
        <v>200</v>
      </c>
      <c r="AU388" s="14" t="s">
        <v>92</v>
      </c>
    </row>
    <row r="389" s="2" customFormat="1">
      <c r="A389" s="35"/>
      <c r="B389" s="36"/>
      <c r="C389" s="37"/>
      <c r="D389" s="255" t="s">
        <v>568</v>
      </c>
      <c r="E389" s="37"/>
      <c r="F389" s="256" t="s">
        <v>1468</v>
      </c>
      <c r="G389" s="37"/>
      <c r="H389" s="37"/>
      <c r="I389" s="241"/>
      <c r="J389" s="37"/>
      <c r="K389" s="37"/>
      <c r="L389" s="41"/>
      <c r="M389" s="242"/>
      <c r="N389" s="243"/>
      <c r="O389" s="89"/>
      <c r="P389" s="89"/>
      <c r="Q389" s="89"/>
      <c r="R389" s="89"/>
      <c r="S389" s="89"/>
      <c r="T389" s="90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4" t="s">
        <v>568</v>
      </c>
      <c r="AU389" s="14" t="s">
        <v>92</v>
      </c>
    </row>
    <row r="390" s="2" customFormat="1" ht="37.8" customHeight="1">
      <c r="A390" s="35"/>
      <c r="B390" s="36"/>
      <c r="C390" s="225" t="s">
        <v>1469</v>
      </c>
      <c r="D390" s="225" t="s">
        <v>193</v>
      </c>
      <c r="E390" s="226" t="s">
        <v>1470</v>
      </c>
      <c r="F390" s="227" t="s">
        <v>1471</v>
      </c>
      <c r="G390" s="228" t="s">
        <v>1260</v>
      </c>
      <c r="H390" s="229">
        <v>8</v>
      </c>
      <c r="I390" s="230"/>
      <c r="J390" s="231">
        <f>ROUND(I390*H390,2)</f>
        <v>0</v>
      </c>
      <c r="K390" s="232"/>
      <c r="L390" s="41"/>
      <c r="M390" s="233" t="s">
        <v>1</v>
      </c>
      <c r="N390" s="234" t="s">
        <v>47</v>
      </c>
      <c r="O390" s="89"/>
      <c r="P390" s="235">
        <f>O390*H390</f>
        <v>0</v>
      </c>
      <c r="Q390" s="235">
        <v>0</v>
      </c>
      <c r="R390" s="235">
        <f>Q390*H390</f>
        <v>0</v>
      </c>
      <c r="S390" s="235">
        <v>0</v>
      </c>
      <c r="T390" s="236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37" t="s">
        <v>521</v>
      </c>
      <c r="AT390" s="237" t="s">
        <v>193</v>
      </c>
      <c r="AU390" s="237" t="s">
        <v>92</v>
      </c>
      <c r="AY390" s="14" t="s">
        <v>190</v>
      </c>
      <c r="BE390" s="238">
        <f>IF(N390="základní",J390,0)</f>
        <v>0</v>
      </c>
      <c r="BF390" s="238">
        <f>IF(N390="snížená",J390,0)</f>
        <v>0</v>
      </c>
      <c r="BG390" s="238">
        <f>IF(N390="zákl. přenesená",J390,0)</f>
        <v>0</v>
      </c>
      <c r="BH390" s="238">
        <f>IF(N390="sníž. přenesená",J390,0)</f>
        <v>0</v>
      </c>
      <c r="BI390" s="238">
        <f>IF(N390="nulová",J390,0)</f>
        <v>0</v>
      </c>
      <c r="BJ390" s="14" t="s">
        <v>198</v>
      </c>
      <c r="BK390" s="238">
        <f>ROUND(I390*H390,2)</f>
        <v>0</v>
      </c>
      <c r="BL390" s="14" t="s">
        <v>521</v>
      </c>
      <c r="BM390" s="237" t="s">
        <v>2344</v>
      </c>
    </row>
    <row r="391" s="2" customFormat="1">
      <c r="A391" s="35"/>
      <c r="B391" s="36"/>
      <c r="C391" s="37"/>
      <c r="D391" s="239" t="s">
        <v>200</v>
      </c>
      <c r="E391" s="37"/>
      <c r="F391" s="240" t="s">
        <v>1473</v>
      </c>
      <c r="G391" s="37"/>
      <c r="H391" s="37"/>
      <c r="I391" s="241"/>
      <c r="J391" s="37"/>
      <c r="K391" s="37"/>
      <c r="L391" s="41"/>
      <c r="M391" s="257"/>
      <c r="N391" s="258"/>
      <c r="O391" s="259"/>
      <c r="P391" s="259"/>
      <c r="Q391" s="259"/>
      <c r="R391" s="259"/>
      <c r="S391" s="259"/>
      <c r="T391" s="260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4" t="s">
        <v>200</v>
      </c>
      <c r="AU391" s="14" t="s">
        <v>92</v>
      </c>
    </row>
    <row r="392" s="2" customFormat="1" ht="6.96" customHeight="1">
      <c r="A392" s="35"/>
      <c r="B392" s="64"/>
      <c r="C392" s="65"/>
      <c r="D392" s="65"/>
      <c r="E392" s="65"/>
      <c r="F392" s="65"/>
      <c r="G392" s="65"/>
      <c r="H392" s="65"/>
      <c r="I392" s="65"/>
      <c r="J392" s="65"/>
      <c r="K392" s="65"/>
      <c r="L392" s="41"/>
      <c r="M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</sheetData>
  <sheetProtection sheet="1" autoFilter="0" formatColumns="0" formatRows="0" objects="1" scenarios="1" spinCount="100000" saltValue="o3lqbJHKmUm2RU3PYenEWsB3IlkC4NeVMDLNamSeAieZX8fVQGiJrmbK3jEgYE0HtLnfUExy4zo7KV89qxP6MQ==" hashValue="aXbCNKkuze9t8mG6+n4ilHOlTEYeswY0u3uQRWzPxZUqKui4Y9e2yMJdS3j69ssN56OnwYQ2GhJBstahoaDixw==" algorithmName="SHA-512" password="CC35"/>
  <autoFilter ref="C124:K39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29" r:id="rId1" display="https://podminky.urs.cz/item/CS_URS_2026_01/741110061"/>
    <hyperlink ref="F133" r:id="rId2" display="https://podminky.urs.cz/item/CS_URS_2026_01/741110511"/>
    <hyperlink ref="F140" r:id="rId3" display="https://podminky.urs.cz/item/CS_URS_2026_01/741112061"/>
    <hyperlink ref="F143" r:id="rId4" display="https://podminky.urs.cz/item/CS_URS_2026_01/741112063"/>
    <hyperlink ref="F148" r:id="rId5" display="https://podminky.urs.cz/item/CS_URS_2026_01/741112101"/>
    <hyperlink ref="F151" r:id="rId6" display="https://podminky.urs.cz/item/CS_URS_2026_01/741120201"/>
    <hyperlink ref="F156" r:id="rId7" display="https://podminky.urs.cz/item/CS_URS_2026_01/741120401"/>
    <hyperlink ref="F161" r:id="rId8" display="https://podminky.urs.cz/item/CS_URS_2026_01/741120501"/>
    <hyperlink ref="F164" r:id="rId9" display="https://podminky.urs.cz/item/CS_URS_2026_01/741122015"/>
    <hyperlink ref="F168" r:id="rId10" display="https://podminky.urs.cz/item/CS_URS_2026_01/741122016"/>
    <hyperlink ref="F171" r:id="rId11" display="https://podminky.urs.cz/item/CS_URS_2026_01/741122031"/>
    <hyperlink ref="F175" r:id="rId12" display="https://podminky.urs.cz/item/CS_URS_2026_01/741122032"/>
    <hyperlink ref="F178" r:id="rId13" display="https://podminky.urs.cz/item/CS_URS_2026_01/741122211"/>
    <hyperlink ref="F182" r:id="rId14" display="https://podminky.urs.cz/item/CS_URS_2026_01/741122231"/>
    <hyperlink ref="F185" r:id="rId15" display="https://podminky.urs.cz/item/CS_URS_2026_01/741122611"/>
    <hyperlink ref="F189" r:id="rId16" display="https://podminky.urs.cz/item/CS_URS_2026_01/741128005"/>
    <hyperlink ref="F191" r:id="rId17" display="https://podminky.urs.cz/item/CS_URS_2026_01/741130021"/>
    <hyperlink ref="F194" r:id="rId18" display="https://podminky.urs.cz/item/CS_URS_2026_01/741130022"/>
    <hyperlink ref="F196" r:id="rId19" display="https://podminky.urs.cz/item/CS_URS_2026_01/741130023"/>
    <hyperlink ref="F198" r:id="rId20" display="https://podminky.urs.cz/item/CS_URS_2026_01/741132103"/>
    <hyperlink ref="F200" r:id="rId21" display="https://podminky.urs.cz/item/CS_URS_2026_01/741132145"/>
    <hyperlink ref="F202" r:id="rId22" display="https://podminky.urs.cz/item/CS_URS_2026_01/741132146"/>
    <hyperlink ref="F204" r:id="rId23" display="https://podminky.urs.cz/item/CS_URS_2026_01/741210003"/>
    <hyperlink ref="F207" r:id="rId24" display="https://podminky.urs.cz/item/CS_URS_2026_01/741231001"/>
    <hyperlink ref="F210" r:id="rId25" display="https://podminky.urs.cz/item/CS_URS_2026_01/741231004"/>
    <hyperlink ref="F213" r:id="rId26" display="https://podminky.urs.cz/item/CS_URS_2026_01/741231013"/>
    <hyperlink ref="F216" r:id="rId27" display="https://podminky.urs.cz/item/CS_URS_2026_01/741231014"/>
    <hyperlink ref="F219" r:id="rId28" display="https://podminky.urs.cz/item/CS_URS_2026_01/741240052"/>
    <hyperlink ref="F222" r:id="rId29" display="https://podminky.urs.cz/item/CS_URS_2026_01/741310201"/>
    <hyperlink ref="F226" r:id="rId30" display="https://podminky.urs.cz/item/CS_URS_2026_01/741310231"/>
    <hyperlink ref="F229" r:id="rId31" display="https://podminky.urs.cz/item/CS_URS_2026_01/741310233"/>
    <hyperlink ref="F232" r:id="rId32" display="https://podminky.urs.cz/item/CS_URS_2026_01/741310238"/>
    <hyperlink ref="F235" r:id="rId33" display="https://podminky.urs.cz/item/CS_URS_2026_01/741310239"/>
    <hyperlink ref="F244" r:id="rId34" display="https://podminky.urs.cz/item/CS_URS_2026_01/741310562"/>
    <hyperlink ref="F248" r:id="rId35" display="https://podminky.urs.cz/item/CS_URS_2026_01/741311021"/>
    <hyperlink ref="F251" r:id="rId36" display="https://podminky.urs.cz/item/CS_URS_2026_01/741313042"/>
    <hyperlink ref="F255" r:id="rId37" display="https://podminky.urs.cz/item/CS_URS_2026_01/741313082"/>
    <hyperlink ref="F258" r:id="rId38" display="https://podminky.urs.cz/item/CS_URS_2026_01/741320105"/>
    <hyperlink ref="F262" r:id="rId39" display="https://podminky.urs.cz/item/CS_URS_2026_01/741321001"/>
    <hyperlink ref="F265" r:id="rId40" display="https://podminky.urs.cz/item/CS_URS_2026_01/741321041"/>
    <hyperlink ref="F268" r:id="rId41" display="https://podminky.urs.cz/item/CS_URS_2026_01/741322041"/>
    <hyperlink ref="F271" r:id="rId42" display="https://podminky.urs.cz/item/CS_URS_2026_01/741370912"/>
    <hyperlink ref="F275" r:id="rId43" display="https://podminky.urs.cz/item/CS_URS_2026_01/741372061"/>
    <hyperlink ref="F278" r:id="rId44" display="https://podminky.urs.cz/item/CS_URS_2026_01/741372062"/>
    <hyperlink ref="F281" r:id="rId45" display="https://podminky.urs.cz/item/CS_URS_2026_01/741420031"/>
    <hyperlink ref="F285" r:id="rId46" display="https://podminky.urs.cz/item/CS_URS_2026_01/741810002"/>
    <hyperlink ref="F287" r:id="rId47" display="https://podminky.urs.cz/item/CS_URS_2026_01/741910412"/>
    <hyperlink ref="F292" r:id="rId48" display="https://podminky.urs.cz/item/CS_URS_2026_01/741910511"/>
    <hyperlink ref="F296" r:id="rId49" display="https://podminky.urs.cz/item/CS_URS_2026_01/741990041"/>
    <hyperlink ref="F299" r:id="rId50" display="https://podminky.urs.cz/item/CS_URS_2026_01/998741122"/>
    <hyperlink ref="F301" r:id="rId51" display="https://podminky.urs.cz/item/CS_URS_2026_01/HZS2231"/>
    <hyperlink ref="F303" r:id="rId52" display="https://podminky.urs.cz/item/CS_URS_2026_01/HZS2232"/>
    <hyperlink ref="F307" r:id="rId53" display="https://podminky.urs.cz/item/CS_URS_2026_01/742110002"/>
    <hyperlink ref="F311" r:id="rId54" display="https://podminky.urs.cz/item/CS_URS_2026_01/742110504"/>
    <hyperlink ref="F316" r:id="rId55" display="https://podminky.urs.cz/item/CS_URS_2026_01/742121001"/>
    <hyperlink ref="F323" r:id="rId56" display="https://podminky.urs.cz/item/CS_URS_2026_01/742124002"/>
    <hyperlink ref="F326" r:id="rId57" display="https://podminky.urs.cz/item/CS_URS_2026_01/742220232"/>
    <hyperlink ref="F329" r:id="rId58" display="https://podminky.urs.cz/item/CS_URS_2026_01/742230006"/>
    <hyperlink ref="F332" r:id="rId59" display="https://podminky.urs.cz/item/CS_URS_2026_01/742330044"/>
    <hyperlink ref="F337" r:id="rId60" display="https://podminky.urs.cz/item/CS_URS_2026_01/742420121"/>
    <hyperlink ref="F341" r:id="rId61" display="https://podminky.urs.cz/item/CS_URS_2026_01/998742122"/>
    <hyperlink ref="F343" r:id="rId62" display="https://podminky.urs.cz/item/CS_URS_2026_01/HZS2232"/>
    <hyperlink ref="F348" r:id="rId63" display="https://podminky.urs.cz/item/CS_URS_2026_01/460932111"/>
    <hyperlink ref="F354" r:id="rId64" display="https://podminky.urs.cz/item/CS_URS_2026_01/460932141"/>
    <hyperlink ref="F356" r:id="rId65" display="https://podminky.urs.cz/item/CS_URS_2026_01/460941211"/>
    <hyperlink ref="F358" r:id="rId66" display="https://podminky.urs.cz/item/CS_URS_2026_01/460941212"/>
    <hyperlink ref="F360" r:id="rId67" display="https://podminky.urs.cz/item/CS_URS_2026_01/460941233"/>
    <hyperlink ref="F363" r:id="rId68" display="https://podminky.urs.cz/item/CS_URS_2026_01/468081311"/>
    <hyperlink ref="F365" r:id="rId69" display="https://podminky.urs.cz/item/CS_URS_2026_01/468081313"/>
    <hyperlink ref="F367" r:id="rId70" display="https://podminky.urs.cz/item/CS_URS_2026_01/468082112"/>
    <hyperlink ref="F369" r:id="rId71" display="https://podminky.urs.cz/item/CS_URS_2026_01/468091311"/>
    <hyperlink ref="F371" r:id="rId72" display="https://podminky.urs.cz/item/CS_URS_2026_01/468091312"/>
    <hyperlink ref="F373" r:id="rId73" display="https://podminky.urs.cz/item/CS_URS_2026_01/468091351"/>
    <hyperlink ref="F376" r:id="rId74" display="https://podminky.urs.cz/item/CS_URS_2026_01/468101412"/>
    <hyperlink ref="F378" r:id="rId75" display="https://podminky.urs.cz/item/CS_URS_2026_01/468101431"/>
    <hyperlink ref="F380" r:id="rId76" display="https://podminky.urs.cz/item/CS_URS_2026_01/468101433"/>
    <hyperlink ref="F382" r:id="rId77" display="https://podminky.urs.cz/item/CS_URS_2026_01/469972212"/>
    <hyperlink ref="F384" r:id="rId78" display="https://podminky.urs.cz/item/CS_URS_2026_01/469972222"/>
    <hyperlink ref="F386" r:id="rId79" display="https://podminky.urs.cz/item/CS_URS_2026_01/469973116"/>
    <hyperlink ref="F388" r:id="rId80" display="https://podminky.urs.cz/item/CS_URS_2026_01/HZS1301"/>
    <hyperlink ref="F391" r:id="rId81" display="https://podminky.urs.cz/item/CS_URS_2026_01/HZS249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2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2007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1474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ROUND((SUM(BE124:BE156)),  2)</f>
        <v>0</v>
      </c>
      <c r="G35" s="35"/>
      <c r="H35" s="35"/>
      <c r="I35" s="162">
        <v>0.20999999999999999</v>
      </c>
      <c r="J35" s="161">
        <f>ROUND(((SUM(BE124:BE156))*I35),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ROUND((SUM(BF124:BF156)),  2)</f>
        <v>0</v>
      </c>
      <c r="G36" s="35"/>
      <c r="H36" s="35"/>
      <c r="I36" s="162">
        <v>0.12</v>
      </c>
      <c r="J36" s="161">
        <f>ROUND(((SUM(BF124:BF156))*I36),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ROUND((SUM(BG124:BG156)),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ROUND((SUM(BH124:BH156)),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ROUND((SUM(BI124:BI156)),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2007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03 - Vnitřní rozvod plynu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1475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6"/>
      <c r="C101" s="187"/>
      <c r="D101" s="188" t="s">
        <v>871</v>
      </c>
      <c r="E101" s="189"/>
      <c r="F101" s="189"/>
      <c r="G101" s="189"/>
      <c r="H101" s="189"/>
      <c r="I101" s="189"/>
      <c r="J101" s="190">
        <f>J133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2"/>
      <c r="C102" s="131"/>
      <c r="D102" s="193" t="s">
        <v>1476</v>
      </c>
      <c r="E102" s="194"/>
      <c r="F102" s="194"/>
      <c r="G102" s="194"/>
      <c r="H102" s="194"/>
      <c r="I102" s="194"/>
      <c r="J102" s="195">
        <f>J134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2007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03 - Vnitřní rozvod plynu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P125+P133</f>
        <v>0</v>
      </c>
      <c r="Q124" s="102"/>
      <c r="R124" s="206">
        <f>R125+R133</f>
        <v>0.044080000000000001</v>
      </c>
      <c r="S124" s="102"/>
      <c r="T124" s="207">
        <f>T125+T133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BK125+BK133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0.0016999999999999999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1477</v>
      </c>
      <c r="F126" s="223" t="s">
        <v>1478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SUM(P127:P132)</f>
        <v>0</v>
      </c>
      <c r="Q126" s="217"/>
      <c r="R126" s="218">
        <f>SUM(R127:R132)</f>
        <v>0.0016999999999999999</v>
      </c>
      <c r="S126" s="217"/>
      <c r="T126" s="219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SUM(BK127:BK132)</f>
        <v>0</v>
      </c>
    </row>
    <row r="127" s="2" customFormat="1" ht="24.15" customHeight="1">
      <c r="A127" s="35"/>
      <c r="B127" s="36"/>
      <c r="C127" s="225" t="s">
        <v>86</v>
      </c>
      <c r="D127" s="225" t="s">
        <v>193</v>
      </c>
      <c r="E127" s="226" t="s">
        <v>1479</v>
      </c>
      <c r="F127" s="227" t="s">
        <v>1480</v>
      </c>
      <c r="G127" s="228" t="s">
        <v>196</v>
      </c>
      <c r="H127" s="229">
        <v>3.6400000000000001</v>
      </c>
      <c r="I127" s="230"/>
      <c r="J127" s="231">
        <f>ROUND(I127*H127,2)</f>
        <v>0</v>
      </c>
      <c r="K127" s="232"/>
      <c r="L127" s="41"/>
      <c r="M127" s="233" t="s">
        <v>1</v>
      </c>
      <c r="N127" s="234" t="s">
        <v>47</v>
      </c>
      <c r="O127" s="89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7" t="s">
        <v>273</v>
      </c>
      <c r="AT127" s="237" t="s">
        <v>193</v>
      </c>
      <c r="AU127" s="237" t="s">
        <v>92</v>
      </c>
      <c r="AY127" s="14" t="s">
        <v>190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4" t="s">
        <v>198</v>
      </c>
      <c r="BK127" s="238">
        <f>ROUND(I127*H127,2)</f>
        <v>0</v>
      </c>
      <c r="BL127" s="14" t="s">
        <v>273</v>
      </c>
      <c r="BM127" s="237" t="s">
        <v>2345</v>
      </c>
    </row>
    <row r="128" s="2" customFormat="1">
      <c r="A128" s="35"/>
      <c r="B128" s="36"/>
      <c r="C128" s="37"/>
      <c r="D128" s="239" t="s">
        <v>200</v>
      </c>
      <c r="E128" s="37"/>
      <c r="F128" s="240" t="s">
        <v>1482</v>
      </c>
      <c r="G128" s="37"/>
      <c r="H128" s="37"/>
      <c r="I128" s="241"/>
      <c r="J128" s="37"/>
      <c r="K128" s="37"/>
      <c r="L128" s="41"/>
      <c r="M128" s="242"/>
      <c r="N128" s="243"/>
      <c r="O128" s="89"/>
      <c r="P128" s="89"/>
      <c r="Q128" s="89"/>
      <c r="R128" s="89"/>
      <c r="S128" s="89"/>
      <c r="T128" s="90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200</v>
      </c>
      <c r="AU128" s="14" t="s">
        <v>92</v>
      </c>
    </row>
    <row r="129" s="2" customFormat="1" ht="24.15" customHeight="1">
      <c r="A129" s="35"/>
      <c r="B129" s="36"/>
      <c r="C129" s="225" t="s">
        <v>92</v>
      </c>
      <c r="D129" s="225" t="s">
        <v>193</v>
      </c>
      <c r="E129" s="226" t="s">
        <v>1483</v>
      </c>
      <c r="F129" s="227" t="s">
        <v>1484</v>
      </c>
      <c r="G129" s="228" t="s">
        <v>196</v>
      </c>
      <c r="H129" s="229">
        <v>1.8200000000000001</v>
      </c>
      <c r="I129" s="230"/>
      <c r="J129" s="231">
        <f>ROUND(I129*H129,2)</f>
        <v>0</v>
      </c>
      <c r="K129" s="232"/>
      <c r="L129" s="41"/>
      <c r="M129" s="233" t="s">
        <v>1</v>
      </c>
      <c r="N129" s="234" t="s">
        <v>47</v>
      </c>
      <c r="O129" s="89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7" t="s">
        <v>273</v>
      </c>
      <c r="AT129" s="237" t="s">
        <v>193</v>
      </c>
      <c r="AU129" s="237" t="s">
        <v>92</v>
      </c>
      <c r="AY129" s="14" t="s">
        <v>190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4" t="s">
        <v>198</v>
      </c>
      <c r="BK129" s="238">
        <f>ROUND(I129*H129,2)</f>
        <v>0</v>
      </c>
      <c r="BL129" s="14" t="s">
        <v>273</v>
      </c>
      <c r="BM129" s="237" t="s">
        <v>2346</v>
      </c>
    </row>
    <row r="130" s="2" customFormat="1">
      <c r="A130" s="35"/>
      <c r="B130" s="36"/>
      <c r="C130" s="37"/>
      <c r="D130" s="239" t="s">
        <v>200</v>
      </c>
      <c r="E130" s="37"/>
      <c r="F130" s="240" t="s">
        <v>1486</v>
      </c>
      <c r="G130" s="37"/>
      <c r="H130" s="37"/>
      <c r="I130" s="241"/>
      <c r="J130" s="37"/>
      <c r="K130" s="37"/>
      <c r="L130" s="41"/>
      <c r="M130" s="242"/>
      <c r="N130" s="243"/>
      <c r="O130" s="89"/>
      <c r="P130" s="89"/>
      <c r="Q130" s="89"/>
      <c r="R130" s="89"/>
      <c r="S130" s="89"/>
      <c r="T130" s="90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200</v>
      </c>
      <c r="AU130" s="14" t="s">
        <v>92</v>
      </c>
    </row>
    <row r="131" s="2" customFormat="1" ht="21.75" customHeight="1">
      <c r="A131" s="35"/>
      <c r="B131" s="36"/>
      <c r="C131" s="244" t="s">
        <v>191</v>
      </c>
      <c r="D131" s="244" t="s">
        <v>402</v>
      </c>
      <c r="E131" s="245" t="s">
        <v>1487</v>
      </c>
      <c r="F131" s="246" t="s">
        <v>1488</v>
      </c>
      <c r="G131" s="247" t="s">
        <v>1489</v>
      </c>
      <c r="H131" s="248">
        <v>1</v>
      </c>
      <c r="I131" s="249"/>
      <c r="J131" s="250">
        <f>ROUND(I131*H131,2)</f>
        <v>0</v>
      </c>
      <c r="K131" s="251"/>
      <c r="L131" s="252"/>
      <c r="M131" s="253" t="s">
        <v>1</v>
      </c>
      <c r="N131" s="254" t="s">
        <v>47</v>
      </c>
      <c r="O131" s="89"/>
      <c r="P131" s="235">
        <f>O131*H131</f>
        <v>0</v>
      </c>
      <c r="Q131" s="235">
        <v>0.0011999999999999999</v>
      </c>
      <c r="R131" s="235">
        <f>Q131*H131</f>
        <v>0.0011999999999999999</v>
      </c>
      <c r="S131" s="235">
        <v>0</v>
      </c>
      <c r="T131" s="23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7" t="s">
        <v>353</v>
      </c>
      <c r="AT131" s="237" t="s">
        <v>402</v>
      </c>
      <c r="AU131" s="237" t="s">
        <v>92</v>
      </c>
      <c r="AY131" s="14" t="s">
        <v>190</v>
      </c>
      <c r="BE131" s="238">
        <f>IF(N131="základní",J131,0)</f>
        <v>0</v>
      </c>
      <c r="BF131" s="238">
        <f>IF(N131="snížená",J131,0)</f>
        <v>0</v>
      </c>
      <c r="BG131" s="238">
        <f>IF(N131="zákl. přenesená",J131,0)</f>
        <v>0</v>
      </c>
      <c r="BH131" s="238">
        <f>IF(N131="sníž. přenesená",J131,0)</f>
        <v>0</v>
      </c>
      <c r="BI131" s="238">
        <f>IF(N131="nulová",J131,0)</f>
        <v>0</v>
      </c>
      <c r="BJ131" s="14" t="s">
        <v>198</v>
      </c>
      <c r="BK131" s="238">
        <f>ROUND(I131*H131,2)</f>
        <v>0</v>
      </c>
      <c r="BL131" s="14" t="s">
        <v>273</v>
      </c>
      <c r="BM131" s="237" t="s">
        <v>2347</v>
      </c>
    </row>
    <row r="132" s="2" customFormat="1" ht="16.5" customHeight="1">
      <c r="A132" s="35"/>
      <c r="B132" s="36"/>
      <c r="C132" s="244" t="s">
        <v>197</v>
      </c>
      <c r="D132" s="244" t="s">
        <v>402</v>
      </c>
      <c r="E132" s="245" t="s">
        <v>1491</v>
      </c>
      <c r="F132" s="246" t="s">
        <v>1492</v>
      </c>
      <c r="G132" s="247" t="s">
        <v>1493</v>
      </c>
      <c r="H132" s="248">
        <v>0.5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47</v>
      </c>
      <c r="O132" s="89"/>
      <c r="P132" s="235">
        <f>O132*H132</f>
        <v>0</v>
      </c>
      <c r="Q132" s="235">
        <v>0.001</v>
      </c>
      <c r="R132" s="235">
        <f>Q132*H132</f>
        <v>0.00050000000000000001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2348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402</v>
      </c>
      <c r="F133" s="212" t="s">
        <v>1358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</f>
        <v>0</v>
      </c>
      <c r="Q133" s="217"/>
      <c r="R133" s="218">
        <f>R134</f>
        <v>0.042380000000000001</v>
      </c>
      <c r="S133" s="217"/>
      <c r="T133" s="219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191</v>
      </c>
      <c r="AT133" s="221" t="s">
        <v>78</v>
      </c>
      <c r="AU133" s="221" t="s">
        <v>79</v>
      </c>
      <c r="AY133" s="220" t="s">
        <v>190</v>
      </c>
      <c r="BK133" s="222">
        <f>BK134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1495</v>
      </c>
      <c r="F134" s="223" t="s">
        <v>1496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SUM(P135:P156)</f>
        <v>0</v>
      </c>
      <c r="Q134" s="217"/>
      <c r="R134" s="218">
        <f>SUM(R135:R156)</f>
        <v>0.042380000000000001</v>
      </c>
      <c r="S134" s="217"/>
      <c r="T134" s="219">
        <f>SUM(T135:T156)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191</v>
      </c>
      <c r="AT134" s="221" t="s">
        <v>78</v>
      </c>
      <c r="AU134" s="221" t="s">
        <v>86</v>
      </c>
      <c r="AY134" s="220" t="s">
        <v>190</v>
      </c>
      <c r="BK134" s="222">
        <f>SUM(BK135:BK156)</f>
        <v>0</v>
      </c>
    </row>
    <row r="135" s="2" customFormat="1" ht="24.15" customHeight="1">
      <c r="A135" s="35"/>
      <c r="B135" s="36"/>
      <c r="C135" s="225" t="s">
        <v>198</v>
      </c>
      <c r="D135" s="225" t="s">
        <v>193</v>
      </c>
      <c r="E135" s="226" t="s">
        <v>1497</v>
      </c>
      <c r="F135" s="227" t="s">
        <v>1498</v>
      </c>
      <c r="G135" s="228" t="s">
        <v>265</v>
      </c>
      <c r="H135" s="229">
        <v>14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47</v>
      </c>
      <c r="O135" s="89"/>
      <c r="P135" s="235">
        <f>O135*H135</f>
        <v>0</v>
      </c>
      <c r="Q135" s="235">
        <v>1.0000000000000001E-05</v>
      </c>
      <c r="R135" s="235">
        <f>Q135*H135</f>
        <v>0.00014000000000000002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521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521</v>
      </c>
      <c r="BM135" s="237" t="s">
        <v>2349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1500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1501</v>
      </c>
      <c r="F137" s="246" t="s">
        <v>1502</v>
      </c>
      <c r="G137" s="247" t="s">
        <v>265</v>
      </c>
      <c r="H137" s="248">
        <v>17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0.0024599999999999999</v>
      </c>
      <c r="R137" s="235">
        <f>Q137*H137</f>
        <v>0.041819999999999996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1370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521</v>
      </c>
      <c r="BM137" s="237" t="s">
        <v>2350</v>
      </c>
    </row>
    <row r="138" s="2" customFormat="1" ht="24.15" customHeight="1">
      <c r="A138" s="35"/>
      <c r="B138" s="36"/>
      <c r="C138" s="225" t="s">
        <v>226</v>
      </c>
      <c r="D138" s="225" t="s">
        <v>193</v>
      </c>
      <c r="E138" s="226" t="s">
        <v>1504</v>
      </c>
      <c r="F138" s="227" t="s">
        <v>1505</v>
      </c>
      <c r="G138" s="228" t="s">
        <v>229</v>
      </c>
      <c r="H138" s="229">
        <v>7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47</v>
      </c>
      <c r="O138" s="89"/>
      <c r="P138" s="235">
        <f>O138*H138</f>
        <v>0</v>
      </c>
      <c r="Q138" s="235">
        <v>3.0000000000000001E-05</v>
      </c>
      <c r="R138" s="235">
        <f>Q138*H138</f>
        <v>0.00021000000000000001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521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198</v>
      </c>
      <c r="BK138" s="238">
        <f>ROUND(I138*H138,2)</f>
        <v>0</v>
      </c>
      <c r="BL138" s="14" t="s">
        <v>521</v>
      </c>
      <c r="BM138" s="237" t="s">
        <v>2351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1507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1508</v>
      </c>
      <c r="F140" s="246" t="s">
        <v>1509</v>
      </c>
      <c r="G140" s="247" t="s">
        <v>229</v>
      </c>
      <c r="H140" s="248">
        <v>1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47</v>
      </c>
      <c r="O140" s="89"/>
      <c r="P140" s="235">
        <f>O140*H140</f>
        <v>0</v>
      </c>
      <c r="Q140" s="235">
        <v>0.00014999999999999999</v>
      </c>
      <c r="R140" s="235">
        <f>Q140*H140</f>
        <v>0.00014999999999999999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1370</v>
      </c>
      <c r="AT140" s="237" t="s">
        <v>402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521</v>
      </c>
      <c r="BM140" s="237" t="s">
        <v>2352</v>
      </c>
    </row>
    <row r="141" s="2" customFormat="1" ht="16.5" customHeight="1">
      <c r="A141" s="35"/>
      <c r="B141" s="36"/>
      <c r="C141" s="244" t="s">
        <v>238</v>
      </c>
      <c r="D141" s="244" t="s">
        <v>402</v>
      </c>
      <c r="E141" s="245" t="s">
        <v>1511</v>
      </c>
      <c r="F141" s="246" t="s">
        <v>1512</v>
      </c>
      <c r="G141" s="247" t="s">
        <v>229</v>
      </c>
      <c r="H141" s="248">
        <v>6</v>
      </c>
      <c r="I141" s="249"/>
      <c r="J141" s="250">
        <f>ROUND(I141*H141,2)</f>
        <v>0</v>
      </c>
      <c r="K141" s="251"/>
      <c r="L141" s="252"/>
      <c r="M141" s="253" t="s">
        <v>1</v>
      </c>
      <c r="N141" s="254" t="s">
        <v>47</v>
      </c>
      <c r="O141" s="89"/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1370</v>
      </c>
      <c r="AT141" s="237" t="s">
        <v>402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521</v>
      </c>
      <c r="BM141" s="237" t="s">
        <v>2353</v>
      </c>
    </row>
    <row r="142" s="2" customFormat="1" ht="16.5" customHeight="1">
      <c r="A142" s="35"/>
      <c r="B142" s="36"/>
      <c r="C142" s="225" t="s">
        <v>243</v>
      </c>
      <c r="D142" s="225" t="s">
        <v>193</v>
      </c>
      <c r="E142" s="226" t="s">
        <v>1514</v>
      </c>
      <c r="F142" s="227" t="s">
        <v>1515</v>
      </c>
      <c r="G142" s="228" t="s">
        <v>229</v>
      </c>
      <c r="H142" s="229">
        <v>1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3.0000000000000001E-05</v>
      </c>
      <c r="R142" s="235">
        <f>Q142*H142</f>
        <v>3.0000000000000001E-05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521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521</v>
      </c>
      <c r="BM142" s="237" t="s">
        <v>2354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1517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16.5" customHeight="1">
      <c r="A144" s="35"/>
      <c r="B144" s="36"/>
      <c r="C144" s="244" t="s">
        <v>248</v>
      </c>
      <c r="D144" s="244" t="s">
        <v>402</v>
      </c>
      <c r="E144" s="245" t="s">
        <v>1518</v>
      </c>
      <c r="F144" s="246" t="s">
        <v>1519</v>
      </c>
      <c r="G144" s="247" t="s">
        <v>229</v>
      </c>
      <c r="H144" s="248">
        <v>1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1370</v>
      </c>
      <c r="AT144" s="237" t="s">
        <v>402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521</v>
      </c>
      <c r="BM144" s="237" t="s">
        <v>2355</v>
      </c>
    </row>
    <row r="145" s="2" customFormat="1" ht="16.5" customHeight="1">
      <c r="A145" s="35"/>
      <c r="B145" s="36"/>
      <c r="C145" s="225" t="s">
        <v>8</v>
      </c>
      <c r="D145" s="225" t="s">
        <v>193</v>
      </c>
      <c r="E145" s="226" t="s">
        <v>1521</v>
      </c>
      <c r="F145" s="227" t="s">
        <v>1522</v>
      </c>
      <c r="G145" s="228" t="s">
        <v>229</v>
      </c>
      <c r="H145" s="229">
        <v>1</v>
      </c>
      <c r="I145" s="230"/>
      <c r="J145" s="231">
        <f>ROUND(I145*H145,2)</f>
        <v>0</v>
      </c>
      <c r="K145" s="232"/>
      <c r="L145" s="41"/>
      <c r="M145" s="233" t="s">
        <v>1</v>
      </c>
      <c r="N145" s="234" t="s">
        <v>47</v>
      </c>
      <c r="O145" s="89"/>
      <c r="P145" s="235">
        <f>O145*H145</f>
        <v>0</v>
      </c>
      <c r="Q145" s="235">
        <v>3.0000000000000001E-05</v>
      </c>
      <c r="R145" s="235">
        <f>Q145*H145</f>
        <v>3.0000000000000001E-05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521</v>
      </c>
      <c r="AT145" s="237" t="s">
        <v>193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521</v>
      </c>
      <c r="BM145" s="237" t="s">
        <v>2356</v>
      </c>
    </row>
    <row r="146" s="2" customFormat="1">
      <c r="A146" s="35"/>
      <c r="B146" s="36"/>
      <c r="C146" s="37"/>
      <c r="D146" s="239" t="s">
        <v>200</v>
      </c>
      <c r="E146" s="37"/>
      <c r="F146" s="240" t="s">
        <v>1524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200</v>
      </c>
      <c r="AU146" s="14" t="s">
        <v>92</v>
      </c>
    </row>
    <row r="147" s="2" customFormat="1" ht="16.5" customHeight="1">
      <c r="A147" s="35"/>
      <c r="B147" s="36"/>
      <c r="C147" s="244" t="s">
        <v>257</v>
      </c>
      <c r="D147" s="244" t="s">
        <v>402</v>
      </c>
      <c r="E147" s="245" t="s">
        <v>1525</v>
      </c>
      <c r="F147" s="246" t="s">
        <v>1526</v>
      </c>
      <c r="G147" s="247" t="s">
        <v>229</v>
      </c>
      <c r="H147" s="248">
        <v>1</v>
      </c>
      <c r="I147" s="249"/>
      <c r="J147" s="250">
        <f>ROUND(I147*H147,2)</f>
        <v>0</v>
      </c>
      <c r="K147" s="251"/>
      <c r="L147" s="252"/>
      <c r="M147" s="253" t="s">
        <v>1</v>
      </c>
      <c r="N147" s="254" t="s">
        <v>47</v>
      </c>
      <c r="O147" s="89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1370</v>
      </c>
      <c r="AT147" s="237" t="s">
        <v>402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521</v>
      </c>
      <c r="BM147" s="237" t="s">
        <v>2357</v>
      </c>
    </row>
    <row r="148" s="2" customFormat="1" ht="21.75" customHeight="1">
      <c r="A148" s="35"/>
      <c r="B148" s="36"/>
      <c r="C148" s="225" t="s">
        <v>262</v>
      </c>
      <c r="D148" s="225" t="s">
        <v>193</v>
      </c>
      <c r="E148" s="226" t="s">
        <v>1528</v>
      </c>
      <c r="F148" s="227" t="s">
        <v>1529</v>
      </c>
      <c r="G148" s="228" t="s">
        <v>1493</v>
      </c>
      <c r="H148" s="229">
        <v>4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521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521</v>
      </c>
      <c r="BM148" s="237" t="s">
        <v>2358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1531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16.5" customHeight="1">
      <c r="A150" s="35"/>
      <c r="B150" s="36"/>
      <c r="C150" s="244" t="s">
        <v>268</v>
      </c>
      <c r="D150" s="244" t="s">
        <v>402</v>
      </c>
      <c r="E150" s="245" t="s">
        <v>1532</v>
      </c>
      <c r="F150" s="246" t="s">
        <v>1533</v>
      </c>
      <c r="G150" s="247" t="s">
        <v>229</v>
      </c>
      <c r="H150" s="248">
        <v>6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1370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521</v>
      </c>
      <c r="BM150" s="237" t="s">
        <v>2359</v>
      </c>
    </row>
    <row r="151" s="2" customFormat="1" ht="21.75" customHeight="1">
      <c r="A151" s="35"/>
      <c r="B151" s="36"/>
      <c r="C151" s="225" t="s">
        <v>273</v>
      </c>
      <c r="D151" s="225" t="s">
        <v>193</v>
      </c>
      <c r="E151" s="226" t="s">
        <v>1535</v>
      </c>
      <c r="F151" s="227" t="s">
        <v>1536</v>
      </c>
      <c r="G151" s="228" t="s">
        <v>1232</v>
      </c>
      <c r="H151" s="229">
        <v>1</v>
      </c>
      <c r="I151" s="230"/>
      <c r="J151" s="231">
        <f>ROUND(I151*H151,2)</f>
        <v>0</v>
      </c>
      <c r="K151" s="232"/>
      <c r="L151" s="41"/>
      <c r="M151" s="233" t="s">
        <v>1</v>
      </c>
      <c r="N151" s="234" t="s">
        <v>47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521</v>
      </c>
      <c r="AT151" s="237" t="s">
        <v>193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521</v>
      </c>
      <c r="BM151" s="237" t="s">
        <v>2360</v>
      </c>
    </row>
    <row r="152" s="2" customFormat="1">
      <c r="A152" s="35"/>
      <c r="B152" s="36"/>
      <c r="C152" s="37"/>
      <c r="D152" s="239" t="s">
        <v>200</v>
      </c>
      <c r="E152" s="37"/>
      <c r="F152" s="240" t="s">
        <v>1538</v>
      </c>
      <c r="G152" s="37"/>
      <c r="H152" s="37"/>
      <c r="I152" s="241"/>
      <c r="J152" s="37"/>
      <c r="K152" s="37"/>
      <c r="L152" s="41"/>
      <c r="M152" s="242"/>
      <c r="N152" s="243"/>
      <c r="O152" s="89"/>
      <c r="P152" s="89"/>
      <c r="Q152" s="89"/>
      <c r="R152" s="89"/>
      <c r="S152" s="89"/>
      <c r="T152" s="90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200</v>
      </c>
      <c r="AU152" s="14" t="s">
        <v>92</v>
      </c>
    </row>
    <row r="153" s="2" customFormat="1" ht="21.75" customHeight="1">
      <c r="A153" s="35"/>
      <c r="B153" s="36"/>
      <c r="C153" s="225" t="s">
        <v>279</v>
      </c>
      <c r="D153" s="225" t="s">
        <v>193</v>
      </c>
      <c r="E153" s="226" t="s">
        <v>1539</v>
      </c>
      <c r="F153" s="227" t="s">
        <v>1540</v>
      </c>
      <c r="G153" s="228" t="s">
        <v>265</v>
      </c>
      <c r="H153" s="229">
        <v>14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521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521</v>
      </c>
      <c r="BM153" s="237" t="s">
        <v>2361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1542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2" customFormat="1" ht="16.5" customHeight="1">
      <c r="A155" s="35"/>
      <c r="B155" s="36"/>
      <c r="C155" s="225" t="s">
        <v>284</v>
      </c>
      <c r="D155" s="225" t="s">
        <v>193</v>
      </c>
      <c r="E155" s="226" t="s">
        <v>1543</v>
      </c>
      <c r="F155" s="227" t="s">
        <v>1544</v>
      </c>
      <c r="G155" s="228" t="s">
        <v>265</v>
      </c>
      <c r="H155" s="229">
        <v>14</v>
      </c>
      <c r="I155" s="230"/>
      <c r="J155" s="231">
        <f>ROUND(I155*H155,2)</f>
        <v>0</v>
      </c>
      <c r="K155" s="232"/>
      <c r="L155" s="41"/>
      <c r="M155" s="233" t="s">
        <v>1</v>
      </c>
      <c r="N155" s="234" t="s">
        <v>47</v>
      </c>
      <c r="O155" s="89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521</v>
      </c>
      <c r="AT155" s="237" t="s">
        <v>193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521</v>
      </c>
      <c r="BM155" s="237" t="s">
        <v>2362</v>
      </c>
    </row>
    <row r="156" s="2" customFormat="1">
      <c r="A156" s="35"/>
      <c r="B156" s="36"/>
      <c r="C156" s="37"/>
      <c r="D156" s="239" t="s">
        <v>200</v>
      </c>
      <c r="E156" s="37"/>
      <c r="F156" s="240" t="s">
        <v>1546</v>
      </c>
      <c r="G156" s="37"/>
      <c r="H156" s="37"/>
      <c r="I156" s="241"/>
      <c r="J156" s="37"/>
      <c r="K156" s="37"/>
      <c r="L156" s="41"/>
      <c r="M156" s="257"/>
      <c r="N156" s="258"/>
      <c r="O156" s="259"/>
      <c r="P156" s="259"/>
      <c r="Q156" s="259"/>
      <c r="R156" s="259"/>
      <c r="S156" s="259"/>
      <c r="T156" s="260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200</v>
      </c>
      <c r="AU156" s="14" t="s">
        <v>92</v>
      </c>
    </row>
    <row r="157" s="2" customFormat="1" ht="6.96" customHeight="1">
      <c r="A157" s="35"/>
      <c r="B157" s="64"/>
      <c r="C157" s="65"/>
      <c r="D157" s="65"/>
      <c r="E157" s="65"/>
      <c r="F157" s="65"/>
      <c r="G157" s="65"/>
      <c r="H157" s="65"/>
      <c r="I157" s="65"/>
      <c r="J157" s="65"/>
      <c r="K157" s="65"/>
      <c r="L157" s="41"/>
      <c r="M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</sheetData>
  <sheetProtection sheet="1" autoFilter="0" formatColumns="0" formatRows="0" objects="1" scenarios="1" spinCount="100000" saltValue="68cDqJSATKyZa5mhB5pvSgPjbPLf2gdbDKZgu9SU4WKeHs+B7a4ePCmAa8y2hjupat5yb1/v8IZEBoncd1UbuA==" hashValue="zQU2uk8yNi1ym+qPOL/uJGwnRzpLzjmUFTkTEJrijwhWKqFhUoL5G2PiS2XLTwSLw09PfzGnhu0Ao61UeHvOvA==" algorithmName="SHA-512" password="CC35"/>
  <autoFilter ref="C123:K15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8" r:id="rId1" display="https://podminky.urs.cz/item/CS_URS_2026_01/789331110"/>
    <hyperlink ref="F130" r:id="rId2" display="https://podminky.urs.cz/item/CS_URS_2026_01/789331220"/>
    <hyperlink ref="F136" r:id="rId3" display="https://podminky.urs.cz/item/CS_URS_2026_01/230011015"/>
    <hyperlink ref="F139" r:id="rId4" display="https://podminky.urs.cz/item/CS_URS_2026_01/230021021"/>
    <hyperlink ref="F143" r:id="rId5" display="https://podminky.urs.cz/item/CS_URS_2026_01/230040005"/>
    <hyperlink ref="F146" r:id="rId6" display="https://podminky.urs.cz/item/CS_URS_2026_01/230040006"/>
    <hyperlink ref="F149" r:id="rId7" display="https://podminky.urs.cz/item/CS_URS_2026_01/230050002"/>
    <hyperlink ref="F152" r:id="rId8" display="https://podminky.urs.cz/item/CS_URS_2026_01/230170001"/>
    <hyperlink ref="F154" r:id="rId9" display="https://podminky.urs.cz/item/CS_URS_2026_01/230230016"/>
    <hyperlink ref="F156" r:id="rId10" display="https://podminky.urs.cz/item/CS_URS_2026_01/23023007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2007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1547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ROUND(J133,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ROUND((SUM(BE133:BE237)),  2)</f>
        <v>0</v>
      </c>
      <c r="G35" s="35"/>
      <c r="H35" s="35"/>
      <c r="I35" s="162">
        <v>0.20999999999999999</v>
      </c>
      <c r="J35" s="161">
        <f>ROUND(((SUM(BE133:BE237))*I35),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ROUND((SUM(BF133:BF237)),  2)</f>
        <v>0</v>
      </c>
      <c r="G36" s="35"/>
      <c r="H36" s="35"/>
      <c r="I36" s="162">
        <v>0.12</v>
      </c>
      <c r="J36" s="161">
        <f>ROUND(((SUM(BF133:BF237))*I36),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ROUND((SUM(BG133:BG237)),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ROUND((SUM(BH133:BH237)),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ROUND((SUM(BI133:BI237)),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2007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04 - Zdravotně technické 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J133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J134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161</v>
      </c>
      <c r="E100" s="194"/>
      <c r="F100" s="194"/>
      <c r="G100" s="194"/>
      <c r="H100" s="194"/>
      <c r="I100" s="194"/>
      <c r="J100" s="195">
        <f>J135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162</v>
      </c>
      <c r="E101" s="194"/>
      <c r="F101" s="194"/>
      <c r="G101" s="194"/>
      <c r="H101" s="194"/>
      <c r="I101" s="194"/>
      <c r="J101" s="195">
        <f>J138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163</v>
      </c>
      <c r="E102" s="194"/>
      <c r="F102" s="194"/>
      <c r="G102" s="194"/>
      <c r="H102" s="194"/>
      <c r="I102" s="194"/>
      <c r="J102" s="195">
        <f>J145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164</v>
      </c>
      <c r="E103" s="194"/>
      <c r="F103" s="194"/>
      <c r="G103" s="194"/>
      <c r="H103" s="194"/>
      <c r="I103" s="194"/>
      <c r="J103" s="195">
        <f>J156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6"/>
      <c r="C104" s="187"/>
      <c r="D104" s="188" t="s">
        <v>165</v>
      </c>
      <c r="E104" s="189"/>
      <c r="F104" s="189"/>
      <c r="G104" s="189"/>
      <c r="H104" s="189"/>
      <c r="I104" s="189"/>
      <c r="J104" s="190">
        <f>J159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2"/>
      <c r="C105" s="131"/>
      <c r="D105" s="193" t="s">
        <v>1548</v>
      </c>
      <c r="E105" s="194"/>
      <c r="F105" s="194"/>
      <c r="G105" s="194"/>
      <c r="H105" s="194"/>
      <c r="I105" s="194"/>
      <c r="J105" s="195">
        <f>J160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31"/>
      <c r="D106" s="193" t="s">
        <v>1549</v>
      </c>
      <c r="E106" s="194"/>
      <c r="F106" s="194"/>
      <c r="G106" s="194"/>
      <c r="H106" s="194"/>
      <c r="I106" s="194"/>
      <c r="J106" s="195">
        <f>J171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1550</v>
      </c>
      <c r="E107" s="194"/>
      <c r="F107" s="194"/>
      <c r="G107" s="194"/>
      <c r="H107" s="194"/>
      <c r="I107" s="194"/>
      <c r="J107" s="195">
        <f>J190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1551</v>
      </c>
      <c r="E108" s="194"/>
      <c r="F108" s="194"/>
      <c r="G108" s="194"/>
      <c r="H108" s="194"/>
      <c r="I108" s="194"/>
      <c r="J108" s="195">
        <f>J222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1552</v>
      </c>
      <c r="E109" s="194"/>
      <c r="F109" s="194"/>
      <c r="G109" s="194"/>
      <c r="H109" s="194"/>
      <c r="I109" s="194"/>
      <c r="J109" s="195">
        <f>J227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1553</v>
      </c>
      <c r="E110" s="194"/>
      <c r="F110" s="194"/>
      <c r="G110" s="194"/>
      <c r="H110" s="194"/>
      <c r="I110" s="194"/>
      <c r="J110" s="195">
        <f>J231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86"/>
      <c r="C111" s="187"/>
      <c r="D111" s="188" t="s">
        <v>1554</v>
      </c>
      <c r="E111" s="189"/>
      <c r="F111" s="189"/>
      <c r="G111" s="189"/>
      <c r="H111" s="189"/>
      <c r="I111" s="189"/>
      <c r="J111" s="190">
        <f>J235</f>
        <v>0</v>
      </c>
      <c r="K111" s="187"/>
      <c r="L111" s="19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4"/>
      <c r="C113" s="65"/>
      <c r="D113" s="65"/>
      <c r="E113" s="65"/>
      <c r="F113" s="65"/>
      <c r="G113" s="65"/>
      <c r="H113" s="65"/>
      <c r="I113" s="65"/>
      <c r="J113" s="65"/>
      <c r="K113" s="65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66"/>
      <c r="C117" s="67"/>
      <c r="D117" s="67"/>
      <c r="E117" s="67"/>
      <c r="F117" s="67"/>
      <c r="G117" s="67"/>
      <c r="H117" s="67"/>
      <c r="I117" s="67"/>
      <c r="J117" s="67"/>
      <c r="K117" s="6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175</v>
      </c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16</v>
      </c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181" t="str">
        <f>E7</f>
        <v>Plzeň zastávka ON - oprava bytové části</v>
      </c>
      <c r="F121" s="29"/>
      <c r="G121" s="29"/>
      <c r="H121" s="29"/>
      <c r="I121" s="37"/>
      <c r="J121" s="37"/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" customFormat="1" ht="12" customHeight="1">
      <c r="B122" s="18"/>
      <c r="C122" s="29" t="s">
        <v>149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2" customFormat="1" ht="16.5" customHeight="1">
      <c r="A123" s="35"/>
      <c r="B123" s="36"/>
      <c r="C123" s="37"/>
      <c r="D123" s="37"/>
      <c r="E123" s="181" t="s">
        <v>2007</v>
      </c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151</v>
      </c>
      <c r="D124" s="37"/>
      <c r="E124" s="37"/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4" t="str">
        <f>E11</f>
        <v>PS 04 - Zdravotně technické instalace</v>
      </c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20</v>
      </c>
      <c r="D127" s="37"/>
      <c r="E127" s="37"/>
      <c r="F127" s="24" t="str">
        <f>F14</f>
        <v>parc. č. 6594, k.ú. Plzeň</v>
      </c>
      <c r="G127" s="37"/>
      <c r="H127" s="37"/>
      <c r="I127" s="29" t="s">
        <v>22</v>
      </c>
      <c r="J127" s="77" t="str">
        <f>IF(J14="","",J14)</f>
        <v>18. 5. 2026</v>
      </c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24</v>
      </c>
      <c r="D129" s="37"/>
      <c r="E129" s="37"/>
      <c r="F129" s="24" t="str">
        <f>E17</f>
        <v>Správa železnic, s.o., Dlážděná 1003/7, Praha 1</v>
      </c>
      <c r="G129" s="37"/>
      <c r="H129" s="37"/>
      <c r="I129" s="29" t="s">
        <v>32</v>
      </c>
      <c r="J129" s="33" t="str">
        <f>E23</f>
        <v>SILETI CZ, s.r.o., Seifertova 2919/12, Praha 2</v>
      </c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40.05" customHeight="1">
      <c r="A130" s="35"/>
      <c r="B130" s="36"/>
      <c r="C130" s="29" t="s">
        <v>30</v>
      </c>
      <c r="D130" s="37"/>
      <c r="E130" s="37"/>
      <c r="F130" s="24" t="str">
        <f>IF(E20="","",E20)</f>
        <v>Vyplň údaj</v>
      </c>
      <c r="G130" s="37"/>
      <c r="H130" s="37"/>
      <c r="I130" s="29" t="s">
        <v>37</v>
      </c>
      <c r="J130" s="33" t="str">
        <f>E26</f>
        <v>SILETI CZ, s.r.o., Seifertova 2919/12, Praha 2</v>
      </c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197"/>
      <c r="B132" s="198"/>
      <c r="C132" s="199" t="s">
        <v>176</v>
      </c>
      <c r="D132" s="200" t="s">
        <v>64</v>
      </c>
      <c r="E132" s="200" t="s">
        <v>60</v>
      </c>
      <c r="F132" s="200" t="s">
        <v>61</v>
      </c>
      <c r="G132" s="200" t="s">
        <v>177</v>
      </c>
      <c r="H132" s="200" t="s">
        <v>178</v>
      </c>
      <c r="I132" s="200" t="s">
        <v>179</v>
      </c>
      <c r="J132" s="201" t="s">
        <v>155</v>
      </c>
      <c r="K132" s="202" t="s">
        <v>180</v>
      </c>
      <c r="L132" s="203"/>
      <c r="M132" s="98" t="s">
        <v>1</v>
      </c>
      <c r="N132" s="99" t="s">
        <v>43</v>
      </c>
      <c r="O132" s="99" t="s">
        <v>181</v>
      </c>
      <c r="P132" s="99" t="s">
        <v>182</v>
      </c>
      <c r="Q132" s="99" t="s">
        <v>183</v>
      </c>
      <c r="R132" s="99" t="s">
        <v>184</v>
      </c>
      <c r="S132" s="99" t="s">
        <v>185</v>
      </c>
      <c r="T132" s="100" t="s">
        <v>186</v>
      </c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</row>
    <row r="133" s="2" customFormat="1" ht="22.8" customHeight="1">
      <c r="A133" s="35"/>
      <c r="B133" s="36"/>
      <c r="C133" s="105" t="s">
        <v>187</v>
      </c>
      <c r="D133" s="37"/>
      <c r="E133" s="37"/>
      <c r="F133" s="37"/>
      <c r="G133" s="37"/>
      <c r="H133" s="37"/>
      <c r="I133" s="37"/>
      <c r="J133" s="204">
        <f>BK133</f>
        <v>0</v>
      </c>
      <c r="K133" s="37"/>
      <c r="L133" s="41"/>
      <c r="M133" s="101"/>
      <c r="N133" s="205"/>
      <c r="O133" s="102"/>
      <c r="P133" s="206">
        <f>P134+P159+P235</f>
        <v>0</v>
      </c>
      <c r="Q133" s="102"/>
      <c r="R133" s="206">
        <f>R134+R159+R235</f>
        <v>0.62966200000000006</v>
      </c>
      <c r="S133" s="102"/>
      <c r="T133" s="207">
        <f>T134+T159+T235</f>
        <v>0.55079999999999996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78</v>
      </c>
      <c r="AU133" s="14" t="s">
        <v>157</v>
      </c>
      <c r="BK133" s="208">
        <f>BK134+BK159+BK235</f>
        <v>0</v>
      </c>
    </row>
    <row r="134" s="12" customFormat="1" ht="25.92" customHeight="1">
      <c r="A134" s="12"/>
      <c r="B134" s="209"/>
      <c r="C134" s="210"/>
      <c r="D134" s="211" t="s">
        <v>78</v>
      </c>
      <c r="E134" s="212" t="s">
        <v>188</v>
      </c>
      <c r="F134" s="212" t="s">
        <v>189</v>
      </c>
      <c r="G134" s="210"/>
      <c r="H134" s="210"/>
      <c r="I134" s="213"/>
      <c r="J134" s="214">
        <f>BK134</f>
        <v>0</v>
      </c>
      <c r="K134" s="210"/>
      <c r="L134" s="215"/>
      <c r="M134" s="216"/>
      <c r="N134" s="217"/>
      <c r="O134" s="217"/>
      <c r="P134" s="218">
        <f>P135+P138+P145+P156</f>
        <v>0</v>
      </c>
      <c r="Q134" s="217"/>
      <c r="R134" s="218">
        <f>R135+R138+R145+R156</f>
        <v>0.42439199999999999</v>
      </c>
      <c r="S134" s="217"/>
      <c r="T134" s="219">
        <f>T135+T138+T145+T156</f>
        <v>0.55079999999999996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86</v>
      </c>
      <c r="AT134" s="221" t="s">
        <v>78</v>
      </c>
      <c r="AU134" s="221" t="s">
        <v>79</v>
      </c>
      <c r="AY134" s="220" t="s">
        <v>190</v>
      </c>
      <c r="BK134" s="222">
        <f>BK135+BK138+BK145+BK156</f>
        <v>0</v>
      </c>
    </row>
    <row r="135" s="12" customFormat="1" ht="22.8" customHeight="1">
      <c r="A135" s="12"/>
      <c r="B135" s="209"/>
      <c r="C135" s="210"/>
      <c r="D135" s="211" t="s">
        <v>78</v>
      </c>
      <c r="E135" s="223" t="s">
        <v>220</v>
      </c>
      <c r="F135" s="223" t="s">
        <v>232</v>
      </c>
      <c r="G135" s="210"/>
      <c r="H135" s="210"/>
      <c r="I135" s="213"/>
      <c r="J135" s="224">
        <f>BK135</f>
        <v>0</v>
      </c>
      <c r="K135" s="210"/>
      <c r="L135" s="215"/>
      <c r="M135" s="216"/>
      <c r="N135" s="217"/>
      <c r="O135" s="217"/>
      <c r="P135" s="218">
        <f>SUM(P136:P137)</f>
        <v>0</v>
      </c>
      <c r="Q135" s="217"/>
      <c r="R135" s="218">
        <f>SUM(R136:R137)</f>
        <v>0.41999999999999998</v>
      </c>
      <c r="S135" s="217"/>
      <c r="T135" s="219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0" t="s">
        <v>86</v>
      </c>
      <c r="AT135" s="221" t="s">
        <v>78</v>
      </c>
      <c r="AU135" s="221" t="s">
        <v>86</v>
      </c>
      <c r="AY135" s="220" t="s">
        <v>190</v>
      </c>
      <c r="BK135" s="222">
        <f>SUM(BK136:BK137)</f>
        <v>0</v>
      </c>
    </row>
    <row r="136" s="2" customFormat="1" ht="21.75" customHeight="1">
      <c r="A136" s="35"/>
      <c r="B136" s="36"/>
      <c r="C136" s="225" t="s">
        <v>86</v>
      </c>
      <c r="D136" s="225" t="s">
        <v>193</v>
      </c>
      <c r="E136" s="226" t="s">
        <v>1555</v>
      </c>
      <c r="F136" s="227" t="s">
        <v>1556</v>
      </c>
      <c r="G136" s="228" t="s">
        <v>196</v>
      </c>
      <c r="H136" s="229">
        <v>7.5</v>
      </c>
      <c r="I136" s="230"/>
      <c r="J136" s="231">
        <f>ROUND(I136*H136,2)</f>
        <v>0</v>
      </c>
      <c r="K136" s="232"/>
      <c r="L136" s="41"/>
      <c r="M136" s="233" t="s">
        <v>1</v>
      </c>
      <c r="N136" s="234" t="s">
        <v>47</v>
      </c>
      <c r="O136" s="89"/>
      <c r="P136" s="235">
        <f>O136*H136</f>
        <v>0</v>
      </c>
      <c r="Q136" s="235">
        <v>0.056000000000000001</v>
      </c>
      <c r="R136" s="235">
        <f>Q136*H136</f>
        <v>0.41999999999999998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197</v>
      </c>
      <c r="AT136" s="237" t="s">
        <v>193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198</v>
      </c>
      <c r="BK136" s="238">
        <f>ROUND(I136*H136,2)</f>
        <v>0</v>
      </c>
      <c r="BL136" s="14" t="s">
        <v>197</v>
      </c>
      <c r="BM136" s="237" t="s">
        <v>2363</v>
      </c>
    </row>
    <row r="137" s="2" customFormat="1">
      <c r="A137" s="35"/>
      <c r="B137" s="36"/>
      <c r="C137" s="37"/>
      <c r="D137" s="239" t="s">
        <v>200</v>
      </c>
      <c r="E137" s="37"/>
      <c r="F137" s="240" t="s">
        <v>1558</v>
      </c>
      <c r="G137" s="37"/>
      <c r="H137" s="37"/>
      <c r="I137" s="241"/>
      <c r="J137" s="37"/>
      <c r="K137" s="37"/>
      <c r="L137" s="41"/>
      <c r="M137" s="242"/>
      <c r="N137" s="243"/>
      <c r="O137" s="89"/>
      <c r="P137" s="89"/>
      <c r="Q137" s="89"/>
      <c r="R137" s="89"/>
      <c r="S137" s="89"/>
      <c r="T137" s="90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200</v>
      </c>
      <c r="AU137" s="14" t="s">
        <v>92</v>
      </c>
    </row>
    <row r="138" s="12" customFormat="1" ht="22.8" customHeight="1">
      <c r="A138" s="12"/>
      <c r="B138" s="209"/>
      <c r="C138" s="210"/>
      <c r="D138" s="211" t="s">
        <v>78</v>
      </c>
      <c r="E138" s="223" t="s">
        <v>238</v>
      </c>
      <c r="F138" s="223" t="s">
        <v>278</v>
      </c>
      <c r="G138" s="210"/>
      <c r="H138" s="210"/>
      <c r="I138" s="213"/>
      <c r="J138" s="224">
        <f>BK138</f>
        <v>0</v>
      </c>
      <c r="K138" s="210"/>
      <c r="L138" s="215"/>
      <c r="M138" s="216"/>
      <c r="N138" s="217"/>
      <c r="O138" s="217"/>
      <c r="P138" s="218">
        <f>SUM(P139:P144)</f>
        <v>0</v>
      </c>
      <c r="Q138" s="217"/>
      <c r="R138" s="218">
        <f>SUM(R139:R144)</f>
        <v>0.0043920000000000001</v>
      </c>
      <c r="S138" s="217"/>
      <c r="T138" s="219">
        <f>SUM(T139:T144)</f>
        <v>0.55079999999999996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86</v>
      </c>
      <c r="AY138" s="220" t="s">
        <v>190</v>
      </c>
      <c r="BK138" s="222">
        <f>SUM(BK139:BK144)</f>
        <v>0</v>
      </c>
    </row>
    <row r="139" s="2" customFormat="1" ht="37.8" customHeight="1">
      <c r="A139" s="35"/>
      <c r="B139" s="36"/>
      <c r="C139" s="225" t="s">
        <v>92</v>
      </c>
      <c r="D139" s="225" t="s">
        <v>193</v>
      </c>
      <c r="E139" s="226" t="s">
        <v>280</v>
      </c>
      <c r="F139" s="227" t="s">
        <v>1559</v>
      </c>
      <c r="G139" s="228" t="s">
        <v>196</v>
      </c>
      <c r="H139" s="229">
        <v>50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273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2364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283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37.8" customHeight="1">
      <c r="A141" s="35"/>
      <c r="B141" s="36"/>
      <c r="C141" s="225" t="s">
        <v>191</v>
      </c>
      <c r="D141" s="225" t="s">
        <v>193</v>
      </c>
      <c r="E141" s="226" t="s">
        <v>1561</v>
      </c>
      <c r="F141" s="227" t="s">
        <v>1562</v>
      </c>
      <c r="G141" s="228" t="s">
        <v>265</v>
      </c>
      <c r="H141" s="229">
        <v>25</v>
      </c>
      <c r="I141" s="230"/>
      <c r="J141" s="231">
        <f>ROUND(I141*H141,2)</f>
        <v>0</v>
      </c>
      <c r="K141" s="232"/>
      <c r="L141" s="41"/>
      <c r="M141" s="233" t="s">
        <v>1</v>
      </c>
      <c r="N141" s="234" t="s">
        <v>47</v>
      </c>
      <c r="O141" s="89"/>
      <c r="P141" s="235">
        <f>O141*H141</f>
        <v>0</v>
      </c>
      <c r="Q141" s="235">
        <v>0</v>
      </c>
      <c r="R141" s="235">
        <f>Q141*H141</f>
        <v>0</v>
      </c>
      <c r="S141" s="235">
        <v>0.017999999999999999</v>
      </c>
      <c r="T141" s="236">
        <f>S141*H141</f>
        <v>0.44999999999999996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197</v>
      </c>
      <c r="AT141" s="237" t="s">
        <v>193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197</v>
      </c>
      <c r="BM141" s="237" t="s">
        <v>2365</v>
      </c>
    </row>
    <row r="142" s="2" customFormat="1">
      <c r="A142" s="35"/>
      <c r="B142" s="36"/>
      <c r="C142" s="37"/>
      <c r="D142" s="239" t="s">
        <v>200</v>
      </c>
      <c r="E142" s="37"/>
      <c r="F142" s="240" t="s">
        <v>1564</v>
      </c>
      <c r="G142" s="37"/>
      <c r="H142" s="37"/>
      <c r="I142" s="241"/>
      <c r="J142" s="37"/>
      <c r="K142" s="37"/>
      <c r="L142" s="41"/>
      <c r="M142" s="242"/>
      <c r="N142" s="243"/>
      <c r="O142" s="89"/>
      <c r="P142" s="89"/>
      <c r="Q142" s="89"/>
      <c r="R142" s="89"/>
      <c r="S142" s="89"/>
      <c r="T142" s="90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200</v>
      </c>
      <c r="AU142" s="14" t="s">
        <v>92</v>
      </c>
    </row>
    <row r="143" s="2" customFormat="1" ht="44.25" customHeight="1">
      <c r="A143" s="35"/>
      <c r="B143" s="36"/>
      <c r="C143" s="225" t="s">
        <v>197</v>
      </c>
      <c r="D143" s="225" t="s">
        <v>193</v>
      </c>
      <c r="E143" s="226" t="s">
        <v>1565</v>
      </c>
      <c r="F143" s="227" t="s">
        <v>1566</v>
      </c>
      <c r="G143" s="228" t="s">
        <v>265</v>
      </c>
      <c r="H143" s="229">
        <v>1.8</v>
      </c>
      <c r="I143" s="230"/>
      <c r="J143" s="231">
        <f>ROUND(I143*H143,2)</f>
        <v>0</v>
      </c>
      <c r="K143" s="232"/>
      <c r="L143" s="41"/>
      <c r="M143" s="233" t="s">
        <v>1</v>
      </c>
      <c r="N143" s="234" t="s">
        <v>47</v>
      </c>
      <c r="O143" s="89"/>
      <c r="P143" s="235">
        <f>O143*H143</f>
        <v>0</v>
      </c>
      <c r="Q143" s="235">
        <v>0.0024399999999999999</v>
      </c>
      <c r="R143" s="235">
        <f>Q143*H143</f>
        <v>0.0043920000000000001</v>
      </c>
      <c r="S143" s="235">
        <v>0.056000000000000001</v>
      </c>
      <c r="T143" s="236">
        <f>S143*H143</f>
        <v>0.1008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7" t="s">
        <v>197</v>
      </c>
      <c r="AT143" s="237" t="s">
        <v>193</v>
      </c>
      <c r="AU143" s="237" t="s">
        <v>92</v>
      </c>
      <c r="AY143" s="14" t="s">
        <v>190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4" t="s">
        <v>198</v>
      </c>
      <c r="BK143" s="238">
        <f>ROUND(I143*H143,2)</f>
        <v>0</v>
      </c>
      <c r="BL143" s="14" t="s">
        <v>197</v>
      </c>
      <c r="BM143" s="237" t="s">
        <v>2366</v>
      </c>
    </row>
    <row r="144" s="2" customFormat="1">
      <c r="A144" s="35"/>
      <c r="B144" s="36"/>
      <c r="C144" s="37"/>
      <c r="D144" s="239" t="s">
        <v>200</v>
      </c>
      <c r="E144" s="37"/>
      <c r="F144" s="240" t="s">
        <v>1568</v>
      </c>
      <c r="G144" s="37"/>
      <c r="H144" s="37"/>
      <c r="I144" s="241"/>
      <c r="J144" s="37"/>
      <c r="K144" s="37"/>
      <c r="L144" s="41"/>
      <c r="M144" s="242"/>
      <c r="N144" s="243"/>
      <c r="O144" s="89"/>
      <c r="P144" s="89"/>
      <c r="Q144" s="89"/>
      <c r="R144" s="89"/>
      <c r="S144" s="89"/>
      <c r="T144" s="90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200</v>
      </c>
      <c r="AU144" s="14" t="s">
        <v>92</v>
      </c>
    </row>
    <row r="145" s="12" customFormat="1" ht="22.8" customHeight="1">
      <c r="A145" s="12"/>
      <c r="B145" s="209"/>
      <c r="C145" s="210"/>
      <c r="D145" s="211" t="s">
        <v>78</v>
      </c>
      <c r="E145" s="223" t="s">
        <v>363</v>
      </c>
      <c r="F145" s="223" t="s">
        <v>364</v>
      </c>
      <c r="G145" s="210"/>
      <c r="H145" s="210"/>
      <c r="I145" s="213"/>
      <c r="J145" s="224">
        <f>BK145</f>
        <v>0</v>
      </c>
      <c r="K145" s="210"/>
      <c r="L145" s="215"/>
      <c r="M145" s="216"/>
      <c r="N145" s="217"/>
      <c r="O145" s="217"/>
      <c r="P145" s="218">
        <f>SUM(P146:P155)</f>
        <v>0</v>
      </c>
      <c r="Q145" s="217"/>
      <c r="R145" s="218">
        <f>SUM(R146:R155)</f>
        <v>0</v>
      </c>
      <c r="S145" s="217"/>
      <c r="T145" s="219">
        <f>SUM(T146:T155)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0" t="s">
        <v>86</v>
      </c>
      <c r="AT145" s="221" t="s">
        <v>78</v>
      </c>
      <c r="AU145" s="221" t="s">
        <v>86</v>
      </c>
      <c r="AY145" s="220" t="s">
        <v>190</v>
      </c>
      <c r="BK145" s="222">
        <f>SUM(BK146:BK155)</f>
        <v>0</v>
      </c>
    </row>
    <row r="146" s="2" customFormat="1" ht="33" customHeight="1">
      <c r="A146" s="35"/>
      <c r="B146" s="36"/>
      <c r="C146" s="225" t="s">
        <v>198</v>
      </c>
      <c r="D146" s="225" t="s">
        <v>193</v>
      </c>
      <c r="E146" s="226" t="s">
        <v>371</v>
      </c>
      <c r="F146" s="227" t="s">
        <v>1569</v>
      </c>
      <c r="G146" s="228" t="s">
        <v>213</v>
      </c>
      <c r="H146" s="229">
        <v>0.55100000000000005</v>
      </c>
      <c r="I146" s="230"/>
      <c r="J146" s="231">
        <f>ROUND(I146*H146,2)</f>
        <v>0</v>
      </c>
      <c r="K146" s="232"/>
      <c r="L146" s="41"/>
      <c r="M146" s="233" t="s">
        <v>1</v>
      </c>
      <c r="N146" s="23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197</v>
      </c>
      <c r="AT146" s="237" t="s">
        <v>193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197</v>
      </c>
      <c r="BM146" s="237" t="s">
        <v>2367</v>
      </c>
    </row>
    <row r="147" s="2" customFormat="1">
      <c r="A147" s="35"/>
      <c r="B147" s="36"/>
      <c r="C147" s="37"/>
      <c r="D147" s="239" t="s">
        <v>200</v>
      </c>
      <c r="E147" s="37"/>
      <c r="F147" s="240" t="s">
        <v>374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200</v>
      </c>
      <c r="AU147" s="14" t="s">
        <v>92</v>
      </c>
    </row>
    <row r="148" s="2" customFormat="1" ht="44.25" customHeight="1">
      <c r="A148" s="35"/>
      <c r="B148" s="36"/>
      <c r="C148" s="225" t="s">
        <v>220</v>
      </c>
      <c r="D148" s="225" t="s">
        <v>193</v>
      </c>
      <c r="E148" s="226" t="s">
        <v>376</v>
      </c>
      <c r="F148" s="227" t="s">
        <v>1571</v>
      </c>
      <c r="G148" s="228" t="s">
        <v>213</v>
      </c>
      <c r="H148" s="229">
        <v>8.2650000000000006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197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197</v>
      </c>
      <c r="BM148" s="237" t="s">
        <v>2368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379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37.8" customHeight="1">
      <c r="A150" s="35"/>
      <c r="B150" s="36"/>
      <c r="C150" s="225" t="s">
        <v>226</v>
      </c>
      <c r="D150" s="225" t="s">
        <v>193</v>
      </c>
      <c r="E150" s="226" t="s">
        <v>1573</v>
      </c>
      <c r="F150" s="227" t="s">
        <v>1574</v>
      </c>
      <c r="G150" s="228" t="s">
        <v>213</v>
      </c>
      <c r="H150" s="229">
        <v>0.55100000000000005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197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197</v>
      </c>
      <c r="BM150" s="237" t="s">
        <v>2369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1576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33" customHeight="1">
      <c r="A152" s="35"/>
      <c r="B152" s="36"/>
      <c r="C152" s="225" t="s">
        <v>233</v>
      </c>
      <c r="D152" s="225" t="s">
        <v>193</v>
      </c>
      <c r="E152" s="226" t="s">
        <v>1577</v>
      </c>
      <c r="F152" s="227" t="s">
        <v>1578</v>
      </c>
      <c r="G152" s="228" t="s">
        <v>213</v>
      </c>
      <c r="H152" s="229">
        <v>0.45000000000000001</v>
      </c>
      <c r="I152" s="230"/>
      <c r="J152" s="231">
        <f>ROUND(I152*H152,2)</f>
        <v>0</v>
      </c>
      <c r="K152" s="232"/>
      <c r="L152" s="41"/>
      <c r="M152" s="233" t="s">
        <v>1</v>
      </c>
      <c r="N152" s="23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197</v>
      </c>
      <c r="AT152" s="237" t="s">
        <v>193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197</v>
      </c>
      <c r="BM152" s="237" t="s">
        <v>2370</v>
      </c>
    </row>
    <row r="153" s="2" customFormat="1">
      <c r="A153" s="35"/>
      <c r="B153" s="36"/>
      <c r="C153" s="37"/>
      <c r="D153" s="239" t="s">
        <v>200</v>
      </c>
      <c r="E153" s="37"/>
      <c r="F153" s="240" t="s">
        <v>1580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200</v>
      </c>
      <c r="AU153" s="14" t="s">
        <v>92</v>
      </c>
    </row>
    <row r="154" s="2" customFormat="1" ht="33" customHeight="1">
      <c r="A154" s="35"/>
      <c r="B154" s="36"/>
      <c r="C154" s="225" t="s">
        <v>238</v>
      </c>
      <c r="D154" s="225" t="s">
        <v>193</v>
      </c>
      <c r="E154" s="226" t="s">
        <v>381</v>
      </c>
      <c r="F154" s="227" t="s">
        <v>382</v>
      </c>
      <c r="G154" s="228" t="s">
        <v>213</v>
      </c>
      <c r="H154" s="229">
        <v>0.10100000000000001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47</v>
      </c>
      <c r="O154" s="89"/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197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197</v>
      </c>
      <c r="BM154" s="237" t="s">
        <v>2371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384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12" customFormat="1" ht="22.8" customHeight="1">
      <c r="A156" s="12"/>
      <c r="B156" s="209"/>
      <c r="C156" s="210"/>
      <c r="D156" s="211" t="s">
        <v>78</v>
      </c>
      <c r="E156" s="223" t="s">
        <v>385</v>
      </c>
      <c r="F156" s="223" t="s">
        <v>386</v>
      </c>
      <c r="G156" s="210"/>
      <c r="H156" s="210"/>
      <c r="I156" s="213"/>
      <c r="J156" s="224">
        <f>BK156</f>
        <v>0</v>
      </c>
      <c r="K156" s="210"/>
      <c r="L156" s="215"/>
      <c r="M156" s="216"/>
      <c r="N156" s="217"/>
      <c r="O156" s="217"/>
      <c r="P156" s="218">
        <f>SUM(P157:P158)</f>
        <v>0</v>
      </c>
      <c r="Q156" s="217"/>
      <c r="R156" s="218">
        <f>SUM(R157:R158)</f>
        <v>0</v>
      </c>
      <c r="S156" s="217"/>
      <c r="T156" s="219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0" t="s">
        <v>86</v>
      </c>
      <c r="AT156" s="221" t="s">
        <v>78</v>
      </c>
      <c r="AU156" s="221" t="s">
        <v>86</v>
      </c>
      <c r="AY156" s="220" t="s">
        <v>190</v>
      </c>
      <c r="BK156" s="222">
        <f>SUM(BK157:BK158)</f>
        <v>0</v>
      </c>
    </row>
    <row r="157" s="2" customFormat="1" ht="66.75" customHeight="1">
      <c r="A157" s="35"/>
      <c r="B157" s="36"/>
      <c r="C157" s="225" t="s">
        <v>243</v>
      </c>
      <c r="D157" s="225" t="s">
        <v>193</v>
      </c>
      <c r="E157" s="226" t="s">
        <v>1582</v>
      </c>
      <c r="F157" s="227" t="s">
        <v>1583</v>
      </c>
      <c r="G157" s="228" t="s">
        <v>213</v>
      </c>
      <c r="H157" s="229">
        <v>0.42399999999999999</v>
      </c>
      <c r="I157" s="230"/>
      <c r="J157" s="231">
        <f>ROUND(I157*H157,2)</f>
        <v>0</v>
      </c>
      <c r="K157" s="232"/>
      <c r="L157" s="41"/>
      <c r="M157" s="233" t="s">
        <v>1</v>
      </c>
      <c r="N157" s="234" t="s">
        <v>47</v>
      </c>
      <c r="O157" s="89"/>
      <c r="P157" s="235">
        <f>O157*H157</f>
        <v>0</v>
      </c>
      <c r="Q157" s="235">
        <v>0</v>
      </c>
      <c r="R157" s="235">
        <f>Q157*H157</f>
        <v>0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197</v>
      </c>
      <c r="AT157" s="237" t="s">
        <v>193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197</v>
      </c>
      <c r="BM157" s="237" t="s">
        <v>2372</v>
      </c>
    </row>
    <row r="158" s="2" customFormat="1">
      <c r="A158" s="35"/>
      <c r="B158" s="36"/>
      <c r="C158" s="37"/>
      <c r="D158" s="239" t="s">
        <v>200</v>
      </c>
      <c r="E158" s="37"/>
      <c r="F158" s="240" t="s">
        <v>1585</v>
      </c>
      <c r="G158" s="37"/>
      <c r="H158" s="37"/>
      <c r="I158" s="241"/>
      <c r="J158" s="37"/>
      <c r="K158" s="37"/>
      <c r="L158" s="41"/>
      <c r="M158" s="242"/>
      <c r="N158" s="243"/>
      <c r="O158" s="89"/>
      <c r="P158" s="89"/>
      <c r="Q158" s="89"/>
      <c r="R158" s="89"/>
      <c r="S158" s="89"/>
      <c r="T158" s="90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200</v>
      </c>
      <c r="AU158" s="14" t="s">
        <v>92</v>
      </c>
    </row>
    <row r="159" s="12" customFormat="1" ht="25.92" customHeight="1">
      <c r="A159" s="12"/>
      <c r="B159" s="209"/>
      <c r="C159" s="210"/>
      <c r="D159" s="211" t="s">
        <v>78</v>
      </c>
      <c r="E159" s="212" t="s">
        <v>392</v>
      </c>
      <c r="F159" s="212" t="s">
        <v>393</v>
      </c>
      <c r="G159" s="210"/>
      <c r="H159" s="210"/>
      <c r="I159" s="213"/>
      <c r="J159" s="214">
        <f>BK159</f>
        <v>0</v>
      </c>
      <c r="K159" s="210"/>
      <c r="L159" s="215"/>
      <c r="M159" s="216"/>
      <c r="N159" s="217"/>
      <c r="O159" s="217"/>
      <c r="P159" s="218">
        <f>P160+P171+P190+P222+P227+P231</f>
        <v>0</v>
      </c>
      <c r="Q159" s="217"/>
      <c r="R159" s="218">
        <f>R160+R171+R190+R222+R227+R231</f>
        <v>0.20527000000000009</v>
      </c>
      <c r="S159" s="217"/>
      <c r="T159" s="219">
        <f>T160+T171+T190+T222+T227+T231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0" t="s">
        <v>92</v>
      </c>
      <c r="AT159" s="221" t="s">
        <v>78</v>
      </c>
      <c r="AU159" s="221" t="s">
        <v>79</v>
      </c>
      <c r="AY159" s="220" t="s">
        <v>190</v>
      </c>
      <c r="BK159" s="222">
        <f>BK160+BK171+BK190+BK222+BK227+BK231</f>
        <v>0</v>
      </c>
    </row>
    <row r="160" s="12" customFormat="1" ht="22.8" customHeight="1">
      <c r="A160" s="12"/>
      <c r="B160" s="209"/>
      <c r="C160" s="210"/>
      <c r="D160" s="211" t="s">
        <v>78</v>
      </c>
      <c r="E160" s="223" t="s">
        <v>1586</v>
      </c>
      <c r="F160" s="223" t="s">
        <v>1587</v>
      </c>
      <c r="G160" s="210"/>
      <c r="H160" s="210"/>
      <c r="I160" s="213"/>
      <c r="J160" s="224">
        <f>BK160</f>
        <v>0</v>
      </c>
      <c r="K160" s="210"/>
      <c r="L160" s="215"/>
      <c r="M160" s="216"/>
      <c r="N160" s="217"/>
      <c r="O160" s="217"/>
      <c r="P160" s="218">
        <f>SUM(P161:P170)</f>
        <v>0</v>
      </c>
      <c r="Q160" s="217"/>
      <c r="R160" s="218">
        <f>SUM(R161:R170)</f>
        <v>0.01107</v>
      </c>
      <c r="S160" s="217"/>
      <c r="T160" s="219">
        <f>SUM(T161:T170)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0" t="s">
        <v>92</v>
      </c>
      <c r="AT160" s="221" t="s">
        <v>78</v>
      </c>
      <c r="AU160" s="221" t="s">
        <v>86</v>
      </c>
      <c r="AY160" s="220" t="s">
        <v>190</v>
      </c>
      <c r="BK160" s="222">
        <f>SUM(BK161:BK170)</f>
        <v>0</v>
      </c>
    </row>
    <row r="161" s="2" customFormat="1" ht="21.75" customHeight="1">
      <c r="A161" s="35"/>
      <c r="B161" s="36"/>
      <c r="C161" s="225" t="s">
        <v>248</v>
      </c>
      <c r="D161" s="225" t="s">
        <v>193</v>
      </c>
      <c r="E161" s="226" t="s">
        <v>1588</v>
      </c>
      <c r="F161" s="227" t="s">
        <v>1589</v>
      </c>
      <c r="G161" s="228" t="s">
        <v>265</v>
      </c>
      <c r="H161" s="229">
        <v>3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0.00040000000000000002</v>
      </c>
      <c r="R161" s="235">
        <f>Q161*H161</f>
        <v>0.0012000000000000001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2373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1591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21.75" customHeight="1">
      <c r="A163" s="35"/>
      <c r="B163" s="36"/>
      <c r="C163" s="225" t="s">
        <v>8</v>
      </c>
      <c r="D163" s="225" t="s">
        <v>193</v>
      </c>
      <c r="E163" s="226" t="s">
        <v>1592</v>
      </c>
      <c r="F163" s="227" t="s">
        <v>1593</v>
      </c>
      <c r="G163" s="228" t="s">
        <v>265</v>
      </c>
      <c r="H163" s="229">
        <v>7.5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0.00050000000000000001</v>
      </c>
      <c r="R163" s="235">
        <f>Q163*H163</f>
        <v>0.0037499999999999999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2374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1595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1.75" customHeight="1">
      <c r="A165" s="35"/>
      <c r="B165" s="36"/>
      <c r="C165" s="225" t="s">
        <v>257</v>
      </c>
      <c r="D165" s="225" t="s">
        <v>193</v>
      </c>
      <c r="E165" s="226" t="s">
        <v>1596</v>
      </c>
      <c r="F165" s="227" t="s">
        <v>1597</v>
      </c>
      <c r="G165" s="228" t="s">
        <v>265</v>
      </c>
      <c r="H165" s="229">
        <v>4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0.0015299999999999999</v>
      </c>
      <c r="R165" s="235">
        <f>Q165*H165</f>
        <v>0.0061199999999999996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273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2375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1599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262</v>
      </c>
      <c r="D167" s="225" t="s">
        <v>193</v>
      </c>
      <c r="E167" s="226" t="s">
        <v>1600</v>
      </c>
      <c r="F167" s="227" t="s">
        <v>1601</v>
      </c>
      <c r="G167" s="228" t="s">
        <v>265</v>
      </c>
      <c r="H167" s="229">
        <v>14.5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2376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1603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33" customHeight="1">
      <c r="A169" s="35"/>
      <c r="B169" s="36"/>
      <c r="C169" s="225" t="s">
        <v>268</v>
      </c>
      <c r="D169" s="225" t="s">
        <v>193</v>
      </c>
      <c r="E169" s="226" t="s">
        <v>1604</v>
      </c>
      <c r="F169" s="227" t="s">
        <v>1605</v>
      </c>
      <c r="G169" s="228" t="s">
        <v>213</v>
      </c>
      <c r="H169" s="229">
        <v>0.010999999999999999</v>
      </c>
      <c r="I169" s="230"/>
      <c r="J169" s="231">
        <f>ROUND(I169*H169,2)</f>
        <v>0</v>
      </c>
      <c r="K169" s="232"/>
      <c r="L169" s="41"/>
      <c r="M169" s="233" t="s">
        <v>1</v>
      </c>
      <c r="N169" s="234" t="s">
        <v>47</v>
      </c>
      <c r="O169" s="89"/>
      <c r="P169" s="235">
        <f>O169*H169</f>
        <v>0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273</v>
      </c>
      <c r="AT169" s="237" t="s">
        <v>193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2377</v>
      </c>
    </row>
    <row r="170" s="2" customFormat="1">
      <c r="A170" s="35"/>
      <c r="B170" s="36"/>
      <c r="C170" s="37"/>
      <c r="D170" s="239" t="s">
        <v>200</v>
      </c>
      <c r="E170" s="37"/>
      <c r="F170" s="240" t="s">
        <v>1607</v>
      </c>
      <c r="G170" s="37"/>
      <c r="H170" s="37"/>
      <c r="I170" s="241"/>
      <c r="J170" s="37"/>
      <c r="K170" s="37"/>
      <c r="L170" s="41"/>
      <c r="M170" s="242"/>
      <c r="N170" s="243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200</v>
      </c>
      <c r="AU170" s="14" t="s">
        <v>92</v>
      </c>
    </row>
    <row r="171" s="12" customFormat="1" ht="22.8" customHeight="1">
      <c r="A171" s="12"/>
      <c r="B171" s="209"/>
      <c r="C171" s="210"/>
      <c r="D171" s="211" t="s">
        <v>78</v>
      </c>
      <c r="E171" s="223" t="s">
        <v>1608</v>
      </c>
      <c r="F171" s="223" t="s">
        <v>1609</v>
      </c>
      <c r="G171" s="210"/>
      <c r="H171" s="210"/>
      <c r="I171" s="213"/>
      <c r="J171" s="224">
        <f>BK171</f>
        <v>0</v>
      </c>
      <c r="K171" s="210"/>
      <c r="L171" s="215"/>
      <c r="M171" s="216"/>
      <c r="N171" s="217"/>
      <c r="O171" s="217"/>
      <c r="P171" s="218">
        <f>SUM(P172:P189)</f>
        <v>0</v>
      </c>
      <c r="Q171" s="217"/>
      <c r="R171" s="218">
        <f>SUM(R172:R189)</f>
        <v>0.039710000000000002</v>
      </c>
      <c r="S171" s="217"/>
      <c r="T171" s="219">
        <f>SUM(T172:T189)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0" t="s">
        <v>92</v>
      </c>
      <c r="AT171" s="221" t="s">
        <v>78</v>
      </c>
      <c r="AU171" s="221" t="s">
        <v>86</v>
      </c>
      <c r="AY171" s="220" t="s">
        <v>190</v>
      </c>
      <c r="BK171" s="222">
        <f>SUM(BK172:BK189)</f>
        <v>0</v>
      </c>
    </row>
    <row r="172" s="2" customFormat="1" ht="37.8" customHeight="1">
      <c r="A172" s="35"/>
      <c r="B172" s="36"/>
      <c r="C172" s="225" t="s">
        <v>273</v>
      </c>
      <c r="D172" s="225" t="s">
        <v>193</v>
      </c>
      <c r="E172" s="226" t="s">
        <v>1610</v>
      </c>
      <c r="F172" s="227" t="s">
        <v>1611</v>
      </c>
      <c r="G172" s="228" t="s">
        <v>265</v>
      </c>
      <c r="H172" s="229">
        <v>15.5</v>
      </c>
      <c r="I172" s="230"/>
      <c r="J172" s="231">
        <f>ROUND(I172*H172,2)</f>
        <v>0</v>
      </c>
      <c r="K172" s="232"/>
      <c r="L172" s="41"/>
      <c r="M172" s="233" t="s">
        <v>1</v>
      </c>
      <c r="N172" s="234" t="s">
        <v>47</v>
      </c>
      <c r="O172" s="89"/>
      <c r="P172" s="235">
        <f>O172*H172</f>
        <v>0</v>
      </c>
      <c r="Q172" s="235">
        <v>0.00080999999999999996</v>
      </c>
      <c r="R172" s="235">
        <f>Q172*H172</f>
        <v>0.012555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273</v>
      </c>
      <c r="AT172" s="237" t="s">
        <v>193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273</v>
      </c>
      <c r="BM172" s="237" t="s">
        <v>2378</v>
      </c>
    </row>
    <row r="173" s="2" customFormat="1">
      <c r="A173" s="35"/>
      <c r="B173" s="36"/>
      <c r="C173" s="37"/>
      <c r="D173" s="239" t="s">
        <v>200</v>
      </c>
      <c r="E173" s="37"/>
      <c r="F173" s="240" t="s">
        <v>1613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200</v>
      </c>
      <c r="AU173" s="14" t="s">
        <v>92</v>
      </c>
    </row>
    <row r="174" s="2" customFormat="1" ht="37.8" customHeight="1">
      <c r="A174" s="35"/>
      <c r="B174" s="36"/>
      <c r="C174" s="225" t="s">
        <v>279</v>
      </c>
      <c r="D174" s="225" t="s">
        <v>193</v>
      </c>
      <c r="E174" s="226" t="s">
        <v>1614</v>
      </c>
      <c r="F174" s="227" t="s">
        <v>1615</v>
      </c>
      <c r="G174" s="228" t="s">
        <v>265</v>
      </c>
      <c r="H174" s="229">
        <v>8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0.0011900000000000001</v>
      </c>
      <c r="R174" s="235">
        <f>Q174*H174</f>
        <v>0.0095200000000000007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2379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1617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37.8" customHeight="1">
      <c r="A176" s="35"/>
      <c r="B176" s="36"/>
      <c r="C176" s="225" t="s">
        <v>284</v>
      </c>
      <c r="D176" s="225" t="s">
        <v>193</v>
      </c>
      <c r="E176" s="226" t="s">
        <v>1618</v>
      </c>
      <c r="F176" s="227" t="s">
        <v>1619</v>
      </c>
      <c r="G176" s="228" t="s">
        <v>265</v>
      </c>
      <c r="H176" s="229">
        <v>7.5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0.00085999999999999998</v>
      </c>
      <c r="R176" s="235">
        <f>Q176*H176</f>
        <v>0.00645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2380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1621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2" customFormat="1" ht="37.8" customHeight="1">
      <c r="A178" s="35"/>
      <c r="B178" s="36"/>
      <c r="C178" s="225" t="s">
        <v>289</v>
      </c>
      <c r="D178" s="225" t="s">
        <v>193</v>
      </c>
      <c r="E178" s="226" t="s">
        <v>1622</v>
      </c>
      <c r="F178" s="227" t="s">
        <v>1623</v>
      </c>
      <c r="G178" s="228" t="s">
        <v>265</v>
      </c>
      <c r="H178" s="229">
        <v>1</v>
      </c>
      <c r="I178" s="230"/>
      <c r="J178" s="231">
        <f>ROUND(I178*H178,2)</f>
        <v>0</v>
      </c>
      <c r="K178" s="232"/>
      <c r="L178" s="41"/>
      <c r="M178" s="233" t="s">
        <v>1</v>
      </c>
      <c r="N178" s="234" t="s">
        <v>47</v>
      </c>
      <c r="O178" s="89"/>
      <c r="P178" s="235">
        <f>O178*H178</f>
        <v>0</v>
      </c>
      <c r="Q178" s="235">
        <v>0.0012999999999999999</v>
      </c>
      <c r="R178" s="235">
        <f>Q178*H178</f>
        <v>0.0012999999999999999</v>
      </c>
      <c r="S178" s="235">
        <v>0</v>
      </c>
      <c r="T178" s="23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7" t="s">
        <v>273</v>
      </c>
      <c r="AT178" s="237" t="s">
        <v>193</v>
      </c>
      <c r="AU178" s="237" t="s">
        <v>92</v>
      </c>
      <c r="AY178" s="14" t="s">
        <v>190</v>
      </c>
      <c r="BE178" s="238">
        <f>IF(N178="základní",J178,0)</f>
        <v>0</v>
      </c>
      <c r="BF178" s="238">
        <f>IF(N178="snížená",J178,0)</f>
        <v>0</v>
      </c>
      <c r="BG178" s="238">
        <f>IF(N178="zákl. přenesená",J178,0)</f>
        <v>0</v>
      </c>
      <c r="BH178" s="238">
        <f>IF(N178="sníž. přenesená",J178,0)</f>
        <v>0</v>
      </c>
      <c r="BI178" s="238">
        <f>IF(N178="nulová",J178,0)</f>
        <v>0</v>
      </c>
      <c r="BJ178" s="14" t="s">
        <v>198</v>
      </c>
      <c r="BK178" s="238">
        <f>ROUND(I178*H178,2)</f>
        <v>0</v>
      </c>
      <c r="BL178" s="14" t="s">
        <v>273</v>
      </c>
      <c r="BM178" s="237" t="s">
        <v>2381</v>
      </c>
    </row>
    <row r="179" s="2" customFormat="1">
      <c r="A179" s="35"/>
      <c r="B179" s="36"/>
      <c r="C179" s="37"/>
      <c r="D179" s="239" t="s">
        <v>200</v>
      </c>
      <c r="E179" s="37"/>
      <c r="F179" s="240" t="s">
        <v>1625</v>
      </c>
      <c r="G179" s="37"/>
      <c r="H179" s="37"/>
      <c r="I179" s="241"/>
      <c r="J179" s="37"/>
      <c r="K179" s="37"/>
      <c r="L179" s="41"/>
      <c r="M179" s="242"/>
      <c r="N179" s="243"/>
      <c r="O179" s="89"/>
      <c r="P179" s="89"/>
      <c r="Q179" s="89"/>
      <c r="R179" s="89"/>
      <c r="S179" s="89"/>
      <c r="T179" s="90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200</v>
      </c>
      <c r="AU179" s="14" t="s">
        <v>92</v>
      </c>
    </row>
    <row r="180" s="2" customFormat="1" ht="55.5" customHeight="1">
      <c r="A180" s="35"/>
      <c r="B180" s="36"/>
      <c r="C180" s="225" t="s">
        <v>294</v>
      </c>
      <c r="D180" s="225" t="s">
        <v>193</v>
      </c>
      <c r="E180" s="226" t="s">
        <v>1626</v>
      </c>
      <c r="F180" s="227" t="s">
        <v>1627</v>
      </c>
      <c r="G180" s="228" t="s">
        <v>265</v>
      </c>
      <c r="H180" s="229">
        <v>23.5</v>
      </c>
      <c r="I180" s="230"/>
      <c r="J180" s="231">
        <f>ROUND(I180*H180,2)</f>
        <v>0</v>
      </c>
      <c r="K180" s="232"/>
      <c r="L180" s="41"/>
      <c r="M180" s="233" t="s">
        <v>1</v>
      </c>
      <c r="N180" s="234" t="s">
        <v>47</v>
      </c>
      <c r="O180" s="89"/>
      <c r="P180" s="235">
        <f>O180*H180</f>
        <v>0</v>
      </c>
      <c r="Q180" s="235">
        <v>0.00034000000000000002</v>
      </c>
      <c r="R180" s="235">
        <f>Q180*H180</f>
        <v>0.0079900000000000006</v>
      </c>
      <c r="S180" s="235">
        <v>0</v>
      </c>
      <c r="T180" s="23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7" t="s">
        <v>273</v>
      </c>
      <c r="AT180" s="237" t="s">
        <v>193</v>
      </c>
      <c r="AU180" s="237" t="s">
        <v>92</v>
      </c>
      <c r="AY180" s="14" t="s">
        <v>190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4" t="s">
        <v>198</v>
      </c>
      <c r="BK180" s="238">
        <f>ROUND(I180*H180,2)</f>
        <v>0</v>
      </c>
      <c r="BL180" s="14" t="s">
        <v>273</v>
      </c>
      <c r="BM180" s="237" t="s">
        <v>2382</v>
      </c>
    </row>
    <row r="181" s="2" customFormat="1">
      <c r="A181" s="35"/>
      <c r="B181" s="36"/>
      <c r="C181" s="37"/>
      <c r="D181" s="239" t="s">
        <v>200</v>
      </c>
      <c r="E181" s="37"/>
      <c r="F181" s="240" t="s">
        <v>1629</v>
      </c>
      <c r="G181" s="37"/>
      <c r="H181" s="37"/>
      <c r="I181" s="241"/>
      <c r="J181" s="37"/>
      <c r="K181" s="37"/>
      <c r="L181" s="41"/>
      <c r="M181" s="242"/>
      <c r="N181" s="243"/>
      <c r="O181" s="89"/>
      <c r="P181" s="89"/>
      <c r="Q181" s="89"/>
      <c r="R181" s="89"/>
      <c r="S181" s="89"/>
      <c r="T181" s="90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200</v>
      </c>
      <c r="AU181" s="14" t="s">
        <v>92</v>
      </c>
    </row>
    <row r="182" s="2" customFormat="1" ht="55.5" customHeight="1">
      <c r="A182" s="35"/>
      <c r="B182" s="36"/>
      <c r="C182" s="225" t="s">
        <v>7</v>
      </c>
      <c r="D182" s="225" t="s">
        <v>193</v>
      </c>
      <c r="E182" s="226" t="s">
        <v>1630</v>
      </c>
      <c r="F182" s="227" t="s">
        <v>1631</v>
      </c>
      <c r="G182" s="228" t="s">
        <v>265</v>
      </c>
      <c r="H182" s="229">
        <v>8.5</v>
      </c>
      <c r="I182" s="230"/>
      <c r="J182" s="231">
        <f>ROUND(I182*H182,2)</f>
        <v>0</v>
      </c>
      <c r="K182" s="232"/>
      <c r="L182" s="41"/>
      <c r="M182" s="233" t="s">
        <v>1</v>
      </c>
      <c r="N182" s="234" t="s">
        <v>47</v>
      </c>
      <c r="O182" s="89"/>
      <c r="P182" s="235">
        <f>O182*H182</f>
        <v>0</v>
      </c>
      <c r="Q182" s="235">
        <v>0.00011</v>
      </c>
      <c r="R182" s="235">
        <f>Q182*H182</f>
        <v>0.00093500000000000007</v>
      </c>
      <c r="S182" s="235">
        <v>0</v>
      </c>
      <c r="T182" s="23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273</v>
      </c>
      <c r="AT182" s="237" t="s">
        <v>193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273</v>
      </c>
      <c r="BM182" s="237" t="s">
        <v>2383</v>
      </c>
    </row>
    <row r="183" s="2" customFormat="1">
      <c r="A183" s="35"/>
      <c r="B183" s="36"/>
      <c r="C183" s="37"/>
      <c r="D183" s="239" t="s">
        <v>200</v>
      </c>
      <c r="E183" s="37"/>
      <c r="F183" s="240" t="s">
        <v>1633</v>
      </c>
      <c r="G183" s="37"/>
      <c r="H183" s="37"/>
      <c r="I183" s="241"/>
      <c r="J183" s="37"/>
      <c r="K183" s="37"/>
      <c r="L183" s="41"/>
      <c r="M183" s="242"/>
      <c r="N183" s="243"/>
      <c r="O183" s="89"/>
      <c r="P183" s="89"/>
      <c r="Q183" s="89"/>
      <c r="R183" s="89"/>
      <c r="S183" s="89"/>
      <c r="T183" s="90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200</v>
      </c>
      <c r="AU183" s="14" t="s">
        <v>92</v>
      </c>
    </row>
    <row r="184" s="2" customFormat="1" ht="33" customHeight="1">
      <c r="A184" s="35"/>
      <c r="B184" s="36"/>
      <c r="C184" s="225" t="s">
        <v>303</v>
      </c>
      <c r="D184" s="225" t="s">
        <v>193</v>
      </c>
      <c r="E184" s="226" t="s">
        <v>1634</v>
      </c>
      <c r="F184" s="227" t="s">
        <v>1635</v>
      </c>
      <c r="G184" s="228" t="s">
        <v>265</v>
      </c>
      <c r="H184" s="229">
        <v>32</v>
      </c>
      <c r="I184" s="230"/>
      <c r="J184" s="231">
        <f>ROUND(I184*H184,2)</f>
        <v>0</v>
      </c>
      <c r="K184" s="232"/>
      <c r="L184" s="41"/>
      <c r="M184" s="233" t="s">
        <v>1</v>
      </c>
      <c r="N184" s="234" t="s">
        <v>47</v>
      </c>
      <c r="O184" s="89"/>
      <c r="P184" s="235">
        <f>O184*H184</f>
        <v>0</v>
      </c>
      <c r="Q184" s="235">
        <v>1.0000000000000001E-05</v>
      </c>
      <c r="R184" s="235">
        <f>Q184*H184</f>
        <v>0.00032000000000000003</v>
      </c>
      <c r="S184" s="235">
        <v>0</v>
      </c>
      <c r="T184" s="23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7" t="s">
        <v>273</v>
      </c>
      <c r="AT184" s="237" t="s">
        <v>193</v>
      </c>
      <c r="AU184" s="237" t="s">
        <v>92</v>
      </c>
      <c r="AY184" s="14" t="s">
        <v>190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4" t="s">
        <v>198</v>
      </c>
      <c r="BK184" s="238">
        <f>ROUND(I184*H184,2)</f>
        <v>0</v>
      </c>
      <c r="BL184" s="14" t="s">
        <v>273</v>
      </c>
      <c r="BM184" s="237" t="s">
        <v>2384</v>
      </c>
    </row>
    <row r="185" s="2" customFormat="1">
      <c r="A185" s="35"/>
      <c r="B185" s="36"/>
      <c r="C185" s="37"/>
      <c r="D185" s="239" t="s">
        <v>200</v>
      </c>
      <c r="E185" s="37"/>
      <c r="F185" s="240" t="s">
        <v>1637</v>
      </c>
      <c r="G185" s="37"/>
      <c r="H185" s="37"/>
      <c r="I185" s="241"/>
      <c r="J185" s="37"/>
      <c r="K185" s="37"/>
      <c r="L185" s="41"/>
      <c r="M185" s="242"/>
      <c r="N185" s="243"/>
      <c r="O185" s="89"/>
      <c r="P185" s="89"/>
      <c r="Q185" s="89"/>
      <c r="R185" s="89"/>
      <c r="S185" s="89"/>
      <c r="T185" s="90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200</v>
      </c>
      <c r="AU185" s="14" t="s">
        <v>92</v>
      </c>
    </row>
    <row r="186" s="2" customFormat="1" ht="37.8" customHeight="1">
      <c r="A186" s="35"/>
      <c r="B186" s="36"/>
      <c r="C186" s="225" t="s">
        <v>308</v>
      </c>
      <c r="D186" s="225" t="s">
        <v>193</v>
      </c>
      <c r="E186" s="226" t="s">
        <v>1638</v>
      </c>
      <c r="F186" s="227" t="s">
        <v>1639</v>
      </c>
      <c r="G186" s="228" t="s">
        <v>265</v>
      </c>
      <c r="H186" s="229">
        <v>32</v>
      </c>
      <c r="I186" s="230"/>
      <c r="J186" s="231">
        <f>ROUND(I186*H186,2)</f>
        <v>0</v>
      </c>
      <c r="K186" s="232"/>
      <c r="L186" s="41"/>
      <c r="M186" s="233" t="s">
        <v>1</v>
      </c>
      <c r="N186" s="234" t="s">
        <v>47</v>
      </c>
      <c r="O186" s="89"/>
      <c r="P186" s="235">
        <f>O186*H186</f>
        <v>0</v>
      </c>
      <c r="Q186" s="235">
        <v>2.0000000000000002E-05</v>
      </c>
      <c r="R186" s="235">
        <f>Q186*H186</f>
        <v>0.00064000000000000005</v>
      </c>
      <c r="S186" s="235">
        <v>0</v>
      </c>
      <c r="T186" s="23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7" t="s">
        <v>273</v>
      </c>
      <c r="AT186" s="237" t="s">
        <v>193</v>
      </c>
      <c r="AU186" s="237" t="s">
        <v>92</v>
      </c>
      <c r="AY186" s="14" t="s">
        <v>190</v>
      </c>
      <c r="BE186" s="238">
        <f>IF(N186="základní",J186,0)</f>
        <v>0</v>
      </c>
      <c r="BF186" s="238">
        <f>IF(N186="snížená",J186,0)</f>
        <v>0</v>
      </c>
      <c r="BG186" s="238">
        <f>IF(N186="zákl. přenesená",J186,0)</f>
        <v>0</v>
      </c>
      <c r="BH186" s="238">
        <f>IF(N186="sníž. přenesená",J186,0)</f>
        <v>0</v>
      </c>
      <c r="BI186" s="238">
        <f>IF(N186="nulová",J186,0)</f>
        <v>0</v>
      </c>
      <c r="BJ186" s="14" t="s">
        <v>198</v>
      </c>
      <c r="BK186" s="238">
        <f>ROUND(I186*H186,2)</f>
        <v>0</v>
      </c>
      <c r="BL186" s="14" t="s">
        <v>273</v>
      </c>
      <c r="BM186" s="237" t="s">
        <v>2385</v>
      </c>
    </row>
    <row r="187" s="2" customFormat="1">
      <c r="A187" s="35"/>
      <c r="B187" s="36"/>
      <c r="C187" s="37"/>
      <c r="D187" s="239" t="s">
        <v>200</v>
      </c>
      <c r="E187" s="37"/>
      <c r="F187" s="240" t="s">
        <v>1641</v>
      </c>
      <c r="G187" s="37"/>
      <c r="H187" s="37"/>
      <c r="I187" s="241"/>
      <c r="J187" s="37"/>
      <c r="K187" s="37"/>
      <c r="L187" s="41"/>
      <c r="M187" s="242"/>
      <c r="N187" s="243"/>
      <c r="O187" s="89"/>
      <c r="P187" s="89"/>
      <c r="Q187" s="89"/>
      <c r="R187" s="89"/>
      <c r="S187" s="89"/>
      <c r="T187" s="90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4" t="s">
        <v>200</v>
      </c>
      <c r="AU187" s="14" t="s">
        <v>92</v>
      </c>
    </row>
    <row r="188" s="2" customFormat="1" ht="33" customHeight="1">
      <c r="A188" s="35"/>
      <c r="B188" s="36"/>
      <c r="C188" s="225" t="s">
        <v>313</v>
      </c>
      <c r="D188" s="225" t="s">
        <v>193</v>
      </c>
      <c r="E188" s="226" t="s">
        <v>1642</v>
      </c>
      <c r="F188" s="227" t="s">
        <v>1643</v>
      </c>
      <c r="G188" s="228" t="s">
        <v>213</v>
      </c>
      <c r="H188" s="229">
        <v>0.040000000000000001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273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273</v>
      </c>
      <c r="BM188" s="237" t="s">
        <v>2386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1645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12" customFormat="1" ht="22.8" customHeight="1">
      <c r="A190" s="12"/>
      <c r="B190" s="209"/>
      <c r="C190" s="210"/>
      <c r="D190" s="211" t="s">
        <v>78</v>
      </c>
      <c r="E190" s="223" t="s">
        <v>1651</v>
      </c>
      <c r="F190" s="223" t="s">
        <v>1652</v>
      </c>
      <c r="G190" s="210"/>
      <c r="H190" s="210"/>
      <c r="I190" s="213"/>
      <c r="J190" s="224">
        <f>BK190</f>
        <v>0</v>
      </c>
      <c r="K190" s="210"/>
      <c r="L190" s="215"/>
      <c r="M190" s="216"/>
      <c r="N190" s="217"/>
      <c r="O190" s="217"/>
      <c r="P190" s="218">
        <f>SUM(P191:P221)</f>
        <v>0</v>
      </c>
      <c r="Q190" s="217"/>
      <c r="R190" s="218">
        <f>SUM(R191:R221)</f>
        <v>0.13490000000000005</v>
      </c>
      <c r="S190" s="217"/>
      <c r="T190" s="219">
        <f>SUM(T191:T221)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20" t="s">
        <v>92</v>
      </c>
      <c r="AT190" s="221" t="s">
        <v>78</v>
      </c>
      <c r="AU190" s="221" t="s">
        <v>86</v>
      </c>
      <c r="AY190" s="220" t="s">
        <v>190</v>
      </c>
      <c r="BK190" s="222">
        <f>SUM(BK191:BK221)</f>
        <v>0</v>
      </c>
    </row>
    <row r="191" s="2" customFormat="1" ht="33" customHeight="1">
      <c r="A191" s="35"/>
      <c r="B191" s="36"/>
      <c r="C191" s="225" t="s">
        <v>318</v>
      </c>
      <c r="D191" s="225" t="s">
        <v>193</v>
      </c>
      <c r="E191" s="226" t="s">
        <v>1653</v>
      </c>
      <c r="F191" s="227" t="s">
        <v>1654</v>
      </c>
      <c r="G191" s="228" t="s">
        <v>229</v>
      </c>
      <c r="H191" s="229">
        <v>1</v>
      </c>
      <c r="I191" s="230"/>
      <c r="J191" s="231">
        <f>ROUND(I191*H191,2)</f>
        <v>0</v>
      </c>
      <c r="K191" s="232"/>
      <c r="L191" s="41"/>
      <c r="M191" s="233" t="s">
        <v>1</v>
      </c>
      <c r="N191" s="234" t="s">
        <v>47</v>
      </c>
      <c r="O191" s="89"/>
      <c r="P191" s="235">
        <f>O191*H191</f>
        <v>0</v>
      </c>
      <c r="Q191" s="235">
        <v>0.00042000000000000002</v>
      </c>
      <c r="R191" s="235">
        <f>Q191*H191</f>
        <v>0.00042000000000000002</v>
      </c>
      <c r="S191" s="235">
        <v>0</v>
      </c>
      <c r="T191" s="23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7" t="s">
        <v>273</v>
      </c>
      <c r="AT191" s="237" t="s">
        <v>193</v>
      </c>
      <c r="AU191" s="237" t="s">
        <v>92</v>
      </c>
      <c r="AY191" s="14" t="s">
        <v>190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4" t="s">
        <v>198</v>
      </c>
      <c r="BK191" s="238">
        <f>ROUND(I191*H191,2)</f>
        <v>0</v>
      </c>
      <c r="BL191" s="14" t="s">
        <v>273</v>
      </c>
      <c r="BM191" s="237" t="s">
        <v>2387</v>
      </c>
    </row>
    <row r="192" s="2" customFormat="1">
      <c r="A192" s="35"/>
      <c r="B192" s="36"/>
      <c r="C192" s="37"/>
      <c r="D192" s="239" t="s">
        <v>200</v>
      </c>
      <c r="E192" s="37"/>
      <c r="F192" s="240" t="s">
        <v>1656</v>
      </c>
      <c r="G192" s="37"/>
      <c r="H192" s="37"/>
      <c r="I192" s="241"/>
      <c r="J192" s="37"/>
      <c r="K192" s="37"/>
      <c r="L192" s="41"/>
      <c r="M192" s="242"/>
      <c r="N192" s="243"/>
      <c r="O192" s="89"/>
      <c r="P192" s="89"/>
      <c r="Q192" s="89"/>
      <c r="R192" s="89"/>
      <c r="S192" s="89"/>
      <c r="T192" s="90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200</v>
      </c>
      <c r="AU192" s="14" t="s">
        <v>92</v>
      </c>
    </row>
    <row r="193" s="2" customFormat="1" ht="24.15" customHeight="1">
      <c r="A193" s="35"/>
      <c r="B193" s="36"/>
      <c r="C193" s="225" t="s">
        <v>323</v>
      </c>
      <c r="D193" s="225" t="s">
        <v>193</v>
      </c>
      <c r="E193" s="226" t="s">
        <v>1657</v>
      </c>
      <c r="F193" s="227" t="s">
        <v>1658</v>
      </c>
      <c r="G193" s="228" t="s">
        <v>229</v>
      </c>
      <c r="H193" s="229">
        <v>1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47</v>
      </c>
      <c r="O193" s="89"/>
      <c r="P193" s="235">
        <f>O193*H193</f>
        <v>0</v>
      </c>
      <c r="Q193" s="235">
        <v>0.0012700000000000001</v>
      </c>
      <c r="R193" s="235">
        <f>Q193*H193</f>
        <v>0.0012700000000000001</v>
      </c>
      <c r="S193" s="235">
        <v>0</v>
      </c>
      <c r="T193" s="23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273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198</v>
      </c>
      <c r="BK193" s="238">
        <f>ROUND(I193*H193,2)</f>
        <v>0</v>
      </c>
      <c r="BL193" s="14" t="s">
        <v>273</v>
      </c>
      <c r="BM193" s="237" t="s">
        <v>2388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1660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 ht="24.15" customHeight="1">
      <c r="A195" s="35"/>
      <c r="B195" s="36"/>
      <c r="C195" s="225" t="s">
        <v>328</v>
      </c>
      <c r="D195" s="225" t="s">
        <v>193</v>
      </c>
      <c r="E195" s="226" t="s">
        <v>1661</v>
      </c>
      <c r="F195" s="227" t="s">
        <v>1662</v>
      </c>
      <c r="G195" s="228" t="s">
        <v>229</v>
      </c>
      <c r="H195" s="229">
        <v>1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47</v>
      </c>
      <c r="O195" s="89"/>
      <c r="P195" s="235">
        <f>O195*H195</f>
        <v>0</v>
      </c>
      <c r="Q195" s="235">
        <v>0</v>
      </c>
      <c r="R195" s="235">
        <f>Q195*H195</f>
        <v>0</v>
      </c>
      <c r="S195" s="235">
        <v>0</v>
      </c>
      <c r="T195" s="23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273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198</v>
      </c>
      <c r="BK195" s="238">
        <f>ROUND(I195*H195,2)</f>
        <v>0</v>
      </c>
      <c r="BL195" s="14" t="s">
        <v>273</v>
      </c>
      <c r="BM195" s="237" t="s">
        <v>2389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1664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2" customFormat="1" ht="24.15" customHeight="1">
      <c r="A197" s="35"/>
      <c r="B197" s="36"/>
      <c r="C197" s="244" t="s">
        <v>333</v>
      </c>
      <c r="D197" s="244" t="s">
        <v>402</v>
      </c>
      <c r="E197" s="245" t="s">
        <v>1665</v>
      </c>
      <c r="F197" s="246" t="s">
        <v>1666</v>
      </c>
      <c r="G197" s="247" t="s">
        <v>229</v>
      </c>
      <c r="H197" s="248">
        <v>1</v>
      </c>
      <c r="I197" s="249"/>
      <c r="J197" s="250">
        <f>ROUND(I197*H197,2)</f>
        <v>0</v>
      </c>
      <c r="K197" s="251"/>
      <c r="L197" s="252"/>
      <c r="M197" s="253" t="s">
        <v>1</v>
      </c>
      <c r="N197" s="254" t="s">
        <v>47</v>
      </c>
      <c r="O197" s="89"/>
      <c r="P197" s="235">
        <f>O197*H197</f>
        <v>0</v>
      </c>
      <c r="Q197" s="235">
        <v>0.014999999999999999</v>
      </c>
      <c r="R197" s="235">
        <f>Q197*H197</f>
        <v>0.014999999999999999</v>
      </c>
      <c r="S197" s="235">
        <v>0</v>
      </c>
      <c r="T197" s="23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353</v>
      </c>
      <c r="AT197" s="237" t="s">
        <v>402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273</v>
      </c>
      <c r="BM197" s="237" t="s">
        <v>2390</v>
      </c>
    </row>
    <row r="198" s="2" customFormat="1" ht="16.5" customHeight="1">
      <c r="A198" s="35"/>
      <c r="B198" s="36"/>
      <c r="C198" s="244" t="s">
        <v>338</v>
      </c>
      <c r="D198" s="244" t="s">
        <v>402</v>
      </c>
      <c r="E198" s="245" t="s">
        <v>1668</v>
      </c>
      <c r="F198" s="246" t="s">
        <v>1669</v>
      </c>
      <c r="G198" s="247" t="s">
        <v>229</v>
      </c>
      <c r="H198" s="248">
        <v>1</v>
      </c>
      <c r="I198" s="249"/>
      <c r="J198" s="250">
        <f>ROUND(I198*H198,2)</f>
        <v>0</v>
      </c>
      <c r="K198" s="251"/>
      <c r="L198" s="252"/>
      <c r="M198" s="253" t="s">
        <v>1</v>
      </c>
      <c r="N198" s="254" t="s">
        <v>47</v>
      </c>
      <c r="O198" s="89"/>
      <c r="P198" s="235">
        <f>O198*H198</f>
        <v>0</v>
      </c>
      <c r="Q198" s="235">
        <v>0.0022000000000000001</v>
      </c>
      <c r="R198" s="235">
        <f>Q198*H198</f>
        <v>0.0022000000000000001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353</v>
      </c>
      <c r="AT198" s="237" t="s">
        <v>402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2391</v>
      </c>
    </row>
    <row r="199" s="2" customFormat="1" ht="24.15" customHeight="1">
      <c r="A199" s="35"/>
      <c r="B199" s="36"/>
      <c r="C199" s="244" t="s">
        <v>343</v>
      </c>
      <c r="D199" s="244" t="s">
        <v>402</v>
      </c>
      <c r="E199" s="245" t="s">
        <v>1671</v>
      </c>
      <c r="F199" s="246" t="s">
        <v>1672</v>
      </c>
      <c r="G199" s="247" t="s">
        <v>229</v>
      </c>
      <c r="H199" s="248">
        <v>1</v>
      </c>
      <c r="I199" s="249"/>
      <c r="J199" s="250">
        <f>ROUND(I199*H199,2)</f>
        <v>0</v>
      </c>
      <c r="K199" s="251"/>
      <c r="L199" s="252"/>
      <c r="M199" s="253" t="s">
        <v>1</v>
      </c>
      <c r="N199" s="254" t="s">
        <v>47</v>
      </c>
      <c r="O199" s="89"/>
      <c r="P199" s="235">
        <f>O199*H199</f>
        <v>0</v>
      </c>
      <c r="Q199" s="235">
        <v>0.001</v>
      </c>
      <c r="R199" s="235">
        <f>Q199*H199</f>
        <v>0.001</v>
      </c>
      <c r="S199" s="235">
        <v>0</v>
      </c>
      <c r="T199" s="23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353</v>
      </c>
      <c r="AT199" s="237" t="s">
        <v>402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273</v>
      </c>
      <c r="BM199" s="237" t="s">
        <v>2392</v>
      </c>
    </row>
    <row r="200" s="2" customFormat="1" ht="21.75" customHeight="1">
      <c r="A200" s="35"/>
      <c r="B200" s="36"/>
      <c r="C200" s="225" t="s">
        <v>348</v>
      </c>
      <c r="D200" s="225" t="s">
        <v>193</v>
      </c>
      <c r="E200" s="226" t="s">
        <v>1674</v>
      </c>
      <c r="F200" s="227" t="s">
        <v>1675</v>
      </c>
      <c r="G200" s="228" t="s">
        <v>1648</v>
      </c>
      <c r="H200" s="229">
        <v>1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47</v>
      </c>
      <c r="O200" s="89"/>
      <c r="P200" s="235">
        <f>O200*H200</f>
        <v>0</v>
      </c>
      <c r="Q200" s="235">
        <v>0.00381</v>
      </c>
      <c r="R200" s="235">
        <f>Q200*H200</f>
        <v>0.00381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2393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1677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16.5" customHeight="1">
      <c r="A202" s="35"/>
      <c r="B202" s="36"/>
      <c r="C202" s="244" t="s">
        <v>353</v>
      </c>
      <c r="D202" s="244" t="s">
        <v>402</v>
      </c>
      <c r="E202" s="245" t="s">
        <v>1678</v>
      </c>
      <c r="F202" s="246" t="s">
        <v>1679</v>
      </c>
      <c r="G202" s="247" t="s">
        <v>229</v>
      </c>
      <c r="H202" s="248">
        <v>1</v>
      </c>
      <c r="I202" s="249"/>
      <c r="J202" s="250">
        <f>ROUND(I202*H202,2)</f>
        <v>0</v>
      </c>
      <c r="K202" s="251"/>
      <c r="L202" s="252"/>
      <c r="M202" s="253" t="s">
        <v>1</v>
      </c>
      <c r="N202" s="254" t="s">
        <v>47</v>
      </c>
      <c r="O202" s="89"/>
      <c r="P202" s="235">
        <f>O202*H202</f>
        <v>0</v>
      </c>
      <c r="Q202" s="235">
        <v>0.014999999999999999</v>
      </c>
      <c r="R202" s="235">
        <f>Q202*H202</f>
        <v>0.014999999999999999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353</v>
      </c>
      <c r="AT202" s="237" t="s">
        <v>402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2394</v>
      </c>
    </row>
    <row r="203" s="2" customFormat="1" ht="16.5" customHeight="1">
      <c r="A203" s="35"/>
      <c r="B203" s="36"/>
      <c r="C203" s="244" t="s">
        <v>358</v>
      </c>
      <c r="D203" s="244" t="s">
        <v>402</v>
      </c>
      <c r="E203" s="245" t="s">
        <v>1681</v>
      </c>
      <c r="F203" s="246" t="s">
        <v>1682</v>
      </c>
      <c r="G203" s="247" t="s">
        <v>229</v>
      </c>
      <c r="H203" s="248">
        <v>1</v>
      </c>
      <c r="I203" s="249"/>
      <c r="J203" s="250">
        <f>ROUND(I203*H203,2)</f>
        <v>0</v>
      </c>
      <c r="K203" s="251"/>
      <c r="L203" s="252"/>
      <c r="M203" s="253" t="s">
        <v>1</v>
      </c>
      <c r="N203" s="254" t="s">
        <v>47</v>
      </c>
      <c r="O203" s="89"/>
      <c r="P203" s="235">
        <f>O203*H203</f>
        <v>0</v>
      </c>
      <c r="Q203" s="235">
        <v>0.0071000000000000004</v>
      </c>
      <c r="R203" s="235">
        <f>Q203*H203</f>
        <v>0.0071000000000000004</v>
      </c>
      <c r="S203" s="235">
        <v>0</v>
      </c>
      <c r="T203" s="23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7" t="s">
        <v>353</v>
      </c>
      <c r="AT203" s="237" t="s">
        <v>402</v>
      </c>
      <c r="AU203" s="237" t="s">
        <v>92</v>
      </c>
      <c r="AY203" s="14" t="s">
        <v>190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4" t="s">
        <v>198</v>
      </c>
      <c r="BK203" s="238">
        <f>ROUND(I203*H203,2)</f>
        <v>0</v>
      </c>
      <c r="BL203" s="14" t="s">
        <v>273</v>
      </c>
      <c r="BM203" s="237" t="s">
        <v>2395</v>
      </c>
    </row>
    <row r="204" s="2" customFormat="1" ht="24.15" customHeight="1">
      <c r="A204" s="35"/>
      <c r="B204" s="36"/>
      <c r="C204" s="225" t="s">
        <v>365</v>
      </c>
      <c r="D204" s="225" t="s">
        <v>193</v>
      </c>
      <c r="E204" s="226" t="s">
        <v>1684</v>
      </c>
      <c r="F204" s="227" t="s">
        <v>1685</v>
      </c>
      <c r="G204" s="228" t="s">
        <v>1648</v>
      </c>
      <c r="H204" s="229">
        <v>1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0.0020699999999999998</v>
      </c>
      <c r="R204" s="235">
        <f>Q204*H204</f>
        <v>0.0020699999999999998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2396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1687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16.5" customHeight="1">
      <c r="A206" s="35"/>
      <c r="B206" s="36"/>
      <c r="C206" s="244" t="s">
        <v>370</v>
      </c>
      <c r="D206" s="244" t="s">
        <v>402</v>
      </c>
      <c r="E206" s="245" t="s">
        <v>1688</v>
      </c>
      <c r="F206" s="246" t="s">
        <v>1689</v>
      </c>
      <c r="G206" s="247" t="s">
        <v>229</v>
      </c>
      <c r="H206" s="248">
        <v>1</v>
      </c>
      <c r="I206" s="249"/>
      <c r="J206" s="250">
        <f>ROUND(I206*H206,2)</f>
        <v>0</v>
      </c>
      <c r="K206" s="251"/>
      <c r="L206" s="252"/>
      <c r="M206" s="253" t="s">
        <v>1</v>
      </c>
      <c r="N206" s="254" t="s">
        <v>47</v>
      </c>
      <c r="O206" s="89"/>
      <c r="P206" s="235">
        <f>O206*H206</f>
        <v>0</v>
      </c>
      <c r="Q206" s="235">
        <v>0.023</v>
      </c>
      <c r="R206" s="235">
        <f>Q206*H206</f>
        <v>0.023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353</v>
      </c>
      <c r="AT206" s="237" t="s">
        <v>402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2397</v>
      </c>
    </row>
    <row r="207" s="2" customFormat="1" ht="24.15" customHeight="1">
      <c r="A207" s="35"/>
      <c r="B207" s="36"/>
      <c r="C207" s="244" t="s">
        <v>375</v>
      </c>
      <c r="D207" s="244" t="s">
        <v>402</v>
      </c>
      <c r="E207" s="245" t="s">
        <v>1691</v>
      </c>
      <c r="F207" s="246" t="s">
        <v>1692</v>
      </c>
      <c r="G207" s="247" t="s">
        <v>1232</v>
      </c>
      <c r="H207" s="248">
        <v>1</v>
      </c>
      <c r="I207" s="249"/>
      <c r="J207" s="250">
        <f>ROUND(I207*H207,2)</f>
        <v>0</v>
      </c>
      <c r="K207" s="251"/>
      <c r="L207" s="252"/>
      <c r="M207" s="253" t="s">
        <v>1</v>
      </c>
      <c r="N207" s="254" t="s">
        <v>47</v>
      </c>
      <c r="O207" s="89"/>
      <c r="P207" s="235">
        <f>O207*H207</f>
        <v>0</v>
      </c>
      <c r="Q207" s="235">
        <v>0.056000000000000001</v>
      </c>
      <c r="R207" s="235">
        <f>Q207*H207</f>
        <v>0.056000000000000001</v>
      </c>
      <c r="S207" s="235">
        <v>0</v>
      </c>
      <c r="T207" s="23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7" t="s">
        <v>353</v>
      </c>
      <c r="AT207" s="237" t="s">
        <v>402</v>
      </c>
      <c r="AU207" s="237" t="s">
        <v>92</v>
      </c>
      <c r="AY207" s="14" t="s">
        <v>190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4" t="s">
        <v>198</v>
      </c>
      <c r="BK207" s="238">
        <f>ROUND(I207*H207,2)</f>
        <v>0</v>
      </c>
      <c r="BL207" s="14" t="s">
        <v>273</v>
      </c>
      <c r="BM207" s="237" t="s">
        <v>2398</v>
      </c>
    </row>
    <row r="208" s="2" customFormat="1" ht="16.5" customHeight="1">
      <c r="A208" s="35"/>
      <c r="B208" s="36"/>
      <c r="C208" s="225" t="s">
        <v>380</v>
      </c>
      <c r="D208" s="225" t="s">
        <v>193</v>
      </c>
      <c r="E208" s="226" t="s">
        <v>1694</v>
      </c>
      <c r="F208" s="227" t="s">
        <v>1695</v>
      </c>
      <c r="G208" s="228" t="s">
        <v>229</v>
      </c>
      <c r="H208" s="229">
        <v>2</v>
      </c>
      <c r="I208" s="230"/>
      <c r="J208" s="231">
        <f>ROUND(I208*H208,2)</f>
        <v>0</v>
      </c>
      <c r="K208" s="232"/>
      <c r="L208" s="41"/>
      <c r="M208" s="233" t="s">
        <v>1</v>
      </c>
      <c r="N208" s="234" t="s">
        <v>47</v>
      </c>
      <c r="O208" s="89"/>
      <c r="P208" s="235">
        <f>O208*H208</f>
        <v>0</v>
      </c>
      <c r="Q208" s="235">
        <v>0.00059999999999999995</v>
      </c>
      <c r="R208" s="235">
        <f>Q208*H208</f>
        <v>0.0011999999999999999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273</v>
      </c>
      <c r="AT208" s="237" t="s">
        <v>193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2399</v>
      </c>
    </row>
    <row r="209" s="2" customFormat="1">
      <c r="A209" s="35"/>
      <c r="B209" s="36"/>
      <c r="C209" s="37"/>
      <c r="D209" s="239" t="s">
        <v>200</v>
      </c>
      <c r="E209" s="37"/>
      <c r="F209" s="240" t="s">
        <v>1697</v>
      </c>
      <c r="G209" s="37"/>
      <c r="H209" s="37"/>
      <c r="I209" s="241"/>
      <c r="J209" s="37"/>
      <c r="K209" s="37"/>
      <c r="L209" s="41"/>
      <c r="M209" s="242"/>
      <c r="N209" s="243"/>
      <c r="O209" s="89"/>
      <c r="P209" s="89"/>
      <c r="Q209" s="89"/>
      <c r="R209" s="89"/>
      <c r="S209" s="89"/>
      <c r="T209" s="90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4" t="s">
        <v>200</v>
      </c>
      <c r="AU209" s="14" t="s">
        <v>92</v>
      </c>
    </row>
    <row r="210" s="2" customFormat="1" ht="16.5" customHeight="1">
      <c r="A210" s="35"/>
      <c r="B210" s="36"/>
      <c r="C210" s="225" t="s">
        <v>387</v>
      </c>
      <c r="D210" s="225" t="s">
        <v>193</v>
      </c>
      <c r="E210" s="226" t="s">
        <v>1698</v>
      </c>
      <c r="F210" s="227" t="s">
        <v>1699</v>
      </c>
      <c r="G210" s="228" t="s">
        <v>1648</v>
      </c>
      <c r="H210" s="229">
        <v>1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0.0018400000000000001</v>
      </c>
      <c r="R210" s="235">
        <f>Q210*H210</f>
        <v>0.0018400000000000001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273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2400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1701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2" customFormat="1" ht="24.15" customHeight="1">
      <c r="A212" s="35"/>
      <c r="B212" s="36"/>
      <c r="C212" s="225" t="s">
        <v>396</v>
      </c>
      <c r="D212" s="225" t="s">
        <v>193</v>
      </c>
      <c r="E212" s="226" t="s">
        <v>1646</v>
      </c>
      <c r="F212" s="227" t="s">
        <v>1647</v>
      </c>
      <c r="G212" s="228" t="s">
        <v>1648</v>
      </c>
      <c r="H212" s="229">
        <v>1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47</v>
      </c>
      <c r="O212" s="89"/>
      <c r="P212" s="235">
        <f>O212*H212</f>
        <v>0</v>
      </c>
      <c r="Q212" s="235">
        <v>0.0023400000000000001</v>
      </c>
      <c r="R212" s="235">
        <f>Q212*H212</f>
        <v>0.0023400000000000001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273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2401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1650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24.15" customHeight="1">
      <c r="A214" s="35"/>
      <c r="B214" s="36"/>
      <c r="C214" s="225" t="s">
        <v>401</v>
      </c>
      <c r="D214" s="225" t="s">
        <v>193</v>
      </c>
      <c r="E214" s="226" t="s">
        <v>1703</v>
      </c>
      <c r="F214" s="227" t="s">
        <v>1704</v>
      </c>
      <c r="G214" s="228" t="s">
        <v>229</v>
      </c>
      <c r="H214" s="229">
        <v>1</v>
      </c>
      <c r="I214" s="230"/>
      <c r="J214" s="231">
        <f>ROUND(I214*H214,2)</f>
        <v>0</v>
      </c>
      <c r="K214" s="232"/>
      <c r="L214" s="41"/>
      <c r="M214" s="233" t="s">
        <v>1</v>
      </c>
      <c r="N214" s="234" t="s">
        <v>47</v>
      </c>
      <c r="O214" s="89"/>
      <c r="P214" s="235">
        <f>O214*H214</f>
        <v>0</v>
      </c>
      <c r="Q214" s="235">
        <v>0.0010100000000000001</v>
      </c>
      <c r="R214" s="235">
        <f>Q214*H214</f>
        <v>0.0010100000000000001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273</v>
      </c>
      <c r="AT214" s="237" t="s">
        <v>193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2402</v>
      </c>
    </row>
    <row r="215" s="2" customFormat="1">
      <c r="A215" s="35"/>
      <c r="B215" s="36"/>
      <c r="C215" s="37"/>
      <c r="D215" s="239" t="s">
        <v>200</v>
      </c>
      <c r="E215" s="37"/>
      <c r="F215" s="240" t="s">
        <v>1706</v>
      </c>
      <c r="G215" s="37"/>
      <c r="H215" s="37"/>
      <c r="I215" s="241"/>
      <c r="J215" s="37"/>
      <c r="K215" s="37"/>
      <c r="L215" s="41"/>
      <c r="M215" s="242"/>
      <c r="N215" s="243"/>
      <c r="O215" s="89"/>
      <c r="P215" s="89"/>
      <c r="Q215" s="89"/>
      <c r="R215" s="89"/>
      <c r="S215" s="89"/>
      <c r="T215" s="90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4" t="s">
        <v>200</v>
      </c>
      <c r="AU215" s="14" t="s">
        <v>92</v>
      </c>
    </row>
    <row r="216" s="2" customFormat="1" ht="24.15" customHeight="1">
      <c r="A216" s="35"/>
      <c r="B216" s="36"/>
      <c r="C216" s="244" t="s">
        <v>406</v>
      </c>
      <c r="D216" s="244" t="s">
        <v>402</v>
      </c>
      <c r="E216" s="245" t="s">
        <v>1707</v>
      </c>
      <c r="F216" s="246" t="s">
        <v>1708</v>
      </c>
      <c r="G216" s="247" t="s">
        <v>229</v>
      </c>
      <c r="H216" s="248">
        <v>1</v>
      </c>
      <c r="I216" s="249"/>
      <c r="J216" s="250">
        <f>ROUND(I216*H216,2)</f>
        <v>0</v>
      </c>
      <c r="K216" s="251"/>
      <c r="L216" s="252"/>
      <c r="M216" s="253" t="s">
        <v>1</v>
      </c>
      <c r="N216" s="254" t="s">
        <v>47</v>
      </c>
      <c r="O216" s="89"/>
      <c r="P216" s="235">
        <f>O216*H216</f>
        <v>0</v>
      </c>
      <c r="Q216" s="235">
        <v>0.00059000000000000003</v>
      </c>
      <c r="R216" s="235">
        <f>Q216*H216</f>
        <v>0.00059000000000000003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353</v>
      </c>
      <c r="AT216" s="237" t="s">
        <v>402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198</v>
      </c>
      <c r="BK216" s="238">
        <f>ROUND(I216*H216,2)</f>
        <v>0</v>
      </c>
      <c r="BL216" s="14" t="s">
        <v>273</v>
      </c>
      <c r="BM216" s="237" t="s">
        <v>2403</v>
      </c>
    </row>
    <row r="217" s="2" customFormat="1" ht="21.75" customHeight="1">
      <c r="A217" s="35"/>
      <c r="B217" s="36"/>
      <c r="C217" s="225" t="s">
        <v>411</v>
      </c>
      <c r="D217" s="225" t="s">
        <v>193</v>
      </c>
      <c r="E217" s="226" t="s">
        <v>1710</v>
      </c>
      <c r="F217" s="227" t="s">
        <v>1711</v>
      </c>
      <c r="G217" s="228" t="s">
        <v>229</v>
      </c>
      <c r="H217" s="229">
        <v>1</v>
      </c>
      <c r="I217" s="230"/>
      <c r="J217" s="231">
        <f>ROUND(I217*H217,2)</f>
        <v>0</v>
      </c>
      <c r="K217" s="232"/>
      <c r="L217" s="41"/>
      <c r="M217" s="233" t="s">
        <v>1</v>
      </c>
      <c r="N217" s="234" t="s">
        <v>47</v>
      </c>
      <c r="O217" s="89"/>
      <c r="P217" s="235">
        <f>O217*H217</f>
        <v>0</v>
      </c>
      <c r="Q217" s="235">
        <v>0.00014999999999999999</v>
      </c>
      <c r="R217" s="235">
        <f>Q217*H217</f>
        <v>0.00014999999999999999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273</v>
      </c>
      <c r="AT217" s="237" t="s">
        <v>193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2404</v>
      </c>
    </row>
    <row r="218" s="2" customFormat="1">
      <c r="A218" s="35"/>
      <c r="B218" s="36"/>
      <c r="C218" s="37"/>
      <c r="D218" s="239" t="s">
        <v>200</v>
      </c>
      <c r="E218" s="37"/>
      <c r="F218" s="240" t="s">
        <v>1713</v>
      </c>
      <c r="G218" s="37"/>
      <c r="H218" s="37"/>
      <c r="I218" s="241"/>
      <c r="J218" s="37"/>
      <c r="K218" s="37"/>
      <c r="L218" s="41"/>
      <c r="M218" s="242"/>
      <c r="N218" s="243"/>
      <c r="O218" s="89"/>
      <c r="P218" s="89"/>
      <c r="Q218" s="89"/>
      <c r="R218" s="89"/>
      <c r="S218" s="89"/>
      <c r="T218" s="90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200</v>
      </c>
      <c r="AU218" s="14" t="s">
        <v>92</v>
      </c>
    </row>
    <row r="219" s="2" customFormat="1" ht="24.15" customHeight="1">
      <c r="A219" s="35"/>
      <c r="B219" s="36"/>
      <c r="C219" s="244" t="s">
        <v>415</v>
      </c>
      <c r="D219" s="244" t="s">
        <v>402</v>
      </c>
      <c r="E219" s="245" t="s">
        <v>1714</v>
      </c>
      <c r="F219" s="246" t="s">
        <v>1715</v>
      </c>
      <c r="G219" s="247" t="s">
        <v>229</v>
      </c>
      <c r="H219" s="248">
        <v>1</v>
      </c>
      <c r="I219" s="249"/>
      <c r="J219" s="250">
        <f>ROUND(I219*H219,2)</f>
        <v>0</v>
      </c>
      <c r="K219" s="251"/>
      <c r="L219" s="252"/>
      <c r="M219" s="253" t="s">
        <v>1</v>
      </c>
      <c r="N219" s="254" t="s">
        <v>47</v>
      </c>
      <c r="O219" s="89"/>
      <c r="P219" s="235">
        <f>O219*H219</f>
        <v>0</v>
      </c>
      <c r="Q219" s="235">
        <v>0.00089999999999999998</v>
      </c>
      <c r="R219" s="235">
        <f>Q219*H219</f>
        <v>0.00089999999999999998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353</v>
      </c>
      <c r="AT219" s="237" t="s">
        <v>402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2405</v>
      </c>
    </row>
    <row r="220" s="2" customFormat="1" ht="33" customHeight="1">
      <c r="A220" s="35"/>
      <c r="B220" s="36"/>
      <c r="C220" s="225" t="s">
        <v>419</v>
      </c>
      <c r="D220" s="225" t="s">
        <v>193</v>
      </c>
      <c r="E220" s="226" t="s">
        <v>1717</v>
      </c>
      <c r="F220" s="227" t="s">
        <v>1718</v>
      </c>
      <c r="G220" s="228" t="s">
        <v>213</v>
      </c>
      <c r="H220" s="229">
        <v>0.13500000000000001</v>
      </c>
      <c r="I220" s="230"/>
      <c r="J220" s="231">
        <f>ROUND(I220*H220,2)</f>
        <v>0</v>
      </c>
      <c r="K220" s="232"/>
      <c r="L220" s="41"/>
      <c r="M220" s="233" t="s">
        <v>1</v>
      </c>
      <c r="N220" s="234" t="s">
        <v>47</v>
      </c>
      <c r="O220" s="89"/>
      <c r="P220" s="235">
        <f>O220*H220</f>
        <v>0</v>
      </c>
      <c r="Q220" s="235">
        <v>0</v>
      </c>
      <c r="R220" s="235">
        <f>Q220*H220</f>
        <v>0</v>
      </c>
      <c r="S220" s="235">
        <v>0</v>
      </c>
      <c r="T220" s="23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7" t="s">
        <v>273</v>
      </c>
      <c r="AT220" s="237" t="s">
        <v>193</v>
      </c>
      <c r="AU220" s="237" t="s">
        <v>92</v>
      </c>
      <c r="AY220" s="14" t="s">
        <v>190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4" t="s">
        <v>198</v>
      </c>
      <c r="BK220" s="238">
        <f>ROUND(I220*H220,2)</f>
        <v>0</v>
      </c>
      <c r="BL220" s="14" t="s">
        <v>273</v>
      </c>
      <c r="BM220" s="237" t="s">
        <v>2406</v>
      </c>
    </row>
    <row r="221" s="2" customFormat="1">
      <c r="A221" s="35"/>
      <c r="B221" s="36"/>
      <c r="C221" s="37"/>
      <c r="D221" s="239" t="s">
        <v>200</v>
      </c>
      <c r="E221" s="37"/>
      <c r="F221" s="240" t="s">
        <v>1720</v>
      </c>
      <c r="G221" s="37"/>
      <c r="H221" s="37"/>
      <c r="I221" s="241"/>
      <c r="J221" s="37"/>
      <c r="K221" s="37"/>
      <c r="L221" s="41"/>
      <c r="M221" s="242"/>
      <c r="N221" s="243"/>
      <c r="O221" s="89"/>
      <c r="P221" s="89"/>
      <c r="Q221" s="89"/>
      <c r="R221" s="89"/>
      <c r="S221" s="89"/>
      <c r="T221" s="90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4" t="s">
        <v>200</v>
      </c>
      <c r="AU221" s="14" t="s">
        <v>92</v>
      </c>
    </row>
    <row r="222" s="12" customFormat="1" ht="22.8" customHeight="1">
      <c r="A222" s="12"/>
      <c r="B222" s="209"/>
      <c r="C222" s="210"/>
      <c r="D222" s="211" t="s">
        <v>78</v>
      </c>
      <c r="E222" s="223" t="s">
        <v>1721</v>
      </c>
      <c r="F222" s="223" t="s">
        <v>1722</v>
      </c>
      <c r="G222" s="210"/>
      <c r="H222" s="210"/>
      <c r="I222" s="213"/>
      <c r="J222" s="224">
        <f>BK222</f>
        <v>0</v>
      </c>
      <c r="K222" s="210"/>
      <c r="L222" s="215"/>
      <c r="M222" s="216"/>
      <c r="N222" s="217"/>
      <c r="O222" s="217"/>
      <c r="P222" s="218">
        <f>SUM(P223:P226)</f>
        <v>0</v>
      </c>
      <c r="Q222" s="217"/>
      <c r="R222" s="218">
        <f>SUM(R223:R226)</f>
        <v>0.019349999999999999</v>
      </c>
      <c r="S222" s="217"/>
      <c r="T222" s="219">
        <f>SUM(T223:T226)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20" t="s">
        <v>92</v>
      </c>
      <c r="AT222" s="221" t="s">
        <v>78</v>
      </c>
      <c r="AU222" s="221" t="s">
        <v>86</v>
      </c>
      <c r="AY222" s="220" t="s">
        <v>190</v>
      </c>
      <c r="BK222" s="222">
        <f>SUM(BK223:BK226)</f>
        <v>0</v>
      </c>
    </row>
    <row r="223" s="2" customFormat="1" ht="24.15" customHeight="1">
      <c r="A223" s="35"/>
      <c r="B223" s="36"/>
      <c r="C223" s="225" t="s">
        <v>424</v>
      </c>
      <c r="D223" s="225" t="s">
        <v>193</v>
      </c>
      <c r="E223" s="226" t="s">
        <v>1723</v>
      </c>
      <c r="F223" s="227" t="s">
        <v>1724</v>
      </c>
      <c r="G223" s="228" t="s">
        <v>1648</v>
      </c>
      <c r="H223" s="229">
        <v>1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0.019349999999999999</v>
      </c>
      <c r="R223" s="235">
        <f>Q223*H223</f>
        <v>0.019349999999999999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2407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1726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 ht="33" customHeight="1">
      <c r="A225" s="35"/>
      <c r="B225" s="36"/>
      <c r="C225" s="225" t="s">
        <v>428</v>
      </c>
      <c r="D225" s="225" t="s">
        <v>193</v>
      </c>
      <c r="E225" s="226" t="s">
        <v>1727</v>
      </c>
      <c r="F225" s="227" t="s">
        <v>1728</v>
      </c>
      <c r="G225" s="228" t="s">
        <v>213</v>
      </c>
      <c r="H225" s="229">
        <v>0.019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2408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1730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12" customFormat="1" ht="22.8" customHeight="1">
      <c r="A227" s="12"/>
      <c r="B227" s="209"/>
      <c r="C227" s="210"/>
      <c r="D227" s="211" t="s">
        <v>78</v>
      </c>
      <c r="E227" s="223" t="s">
        <v>1731</v>
      </c>
      <c r="F227" s="223" t="s">
        <v>1732</v>
      </c>
      <c r="G227" s="210"/>
      <c r="H227" s="210"/>
      <c r="I227" s="213"/>
      <c r="J227" s="224">
        <f>BK227</f>
        <v>0</v>
      </c>
      <c r="K227" s="210"/>
      <c r="L227" s="215"/>
      <c r="M227" s="216"/>
      <c r="N227" s="217"/>
      <c r="O227" s="217"/>
      <c r="P227" s="218">
        <f>SUM(P228:P230)</f>
        <v>0</v>
      </c>
      <c r="Q227" s="217"/>
      <c r="R227" s="218">
        <f>SUM(R228:R230)</f>
        <v>0.00012</v>
      </c>
      <c r="S227" s="217"/>
      <c r="T227" s="219">
        <f>SUM(T228:T230)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20" t="s">
        <v>92</v>
      </c>
      <c r="AT227" s="221" t="s">
        <v>78</v>
      </c>
      <c r="AU227" s="221" t="s">
        <v>86</v>
      </c>
      <c r="AY227" s="220" t="s">
        <v>190</v>
      </c>
      <c r="BK227" s="222">
        <f>SUM(BK228:BK230)</f>
        <v>0</v>
      </c>
    </row>
    <row r="228" s="2" customFormat="1" ht="24.15" customHeight="1">
      <c r="A228" s="35"/>
      <c r="B228" s="36"/>
      <c r="C228" s="225" t="s">
        <v>435</v>
      </c>
      <c r="D228" s="225" t="s">
        <v>193</v>
      </c>
      <c r="E228" s="226" t="s">
        <v>1733</v>
      </c>
      <c r="F228" s="227" t="s">
        <v>1734</v>
      </c>
      <c r="G228" s="228" t="s">
        <v>229</v>
      </c>
      <c r="H228" s="229">
        <v>1</v>
      </c>
      <c r="I228" s="230"/>
      <c r="J228" s="231">
        <f>ROUND(I228*H228,2)</f>
        <v>0</v>
      </c>
      <c r="K228" s="232"/>
      <c r="L228" s="41"/>
      <c r="M228" s="233" t="s">
        <v>1</v>
      </c>
      <c r="N228" s="234" t="s">
        <v>47</v>
      </c>
      <c r="O228" s="89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273</v>
      </c>
      <c r="AT228" s="237" t="s">
        <v>193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2409</v>
      </c>
    </row>
    <row r="229" s="2" customFormat="1">
      <c r="A229" s="35"/>
      <c r="B229" s="36"/>
      <c r="C229" s="37"/>
      <c r="D229" s="239" t="s">
        <v>200</v>
      </c>
      <c r="E229" s="37"/>
      <c r="F229" s="240" t="s">
        <v>1736</v>
      </c>
      <c r="G229" s="37"/>
      <c r="H229" s="37"/>
      <c r="I229" s="241"/>
      <c r="J229" s="37"/>
      <c r="K229" s="37"/>
      <c r="L229" s="41"/>
      <c r="M229" s="242"/>
      <c r="N229" s="243"/>
      <c r="O229" s="89"/>
      <c r="P229" s="89"/>
      <c r="Q229" s="89"/>
      <c r="R229" s="89"/>
      <c r="S229" s="89"/>
      <c r="T229" s="90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200</v>
      </c>
      <c r="AU229" s="14" t="s">
        <v>92</v>
      </c>
    </row>
    <row r="230" s="2" customFormat="1" ht="16.5" customHeight="1">
      <c r="A230" s="35"/>
      <c r="B230" s="36"/>
      <c r="C230" s="244" t="s">
        <v>442</v>
      </c>
      <c r="D230" s="244" t="s">
        <v>402</v>
      </c>
      <c r="E230" s="245" t="s">
        <v>1737</v>
      </c>
      <c r="F230" s="246" t="s">
        <v>1738</v>
      </c>
      <c r="G230" s="247" t="s">
        <v>229</v>
      </c>
      <c r="H230" s="248">
        <v>1</v>
      </c>
      <c r="I230" s="249"/>
      <c r="J230" s="250">
        <f>ROUND(I230*H230,2)</f>
        <v>0</v>
      </c>
      <c r="K230" s="251"/>
      <c r="L230" s="252"/>
      <c r="M230" s="253" t="s">
        <v>1</v>
      </c>
      <c r="N230" s="254" t="s">
        <v>47</v>
      </c>
      <c r="O230" s="89"/>
      <c r="P230" s="235">
        <f>O230*H230</f>
        <v>0</v>
      </c>
      <c r="Q230" s="235">
        <v>0.00012</v>
      </c>
      <c r="R230" s="235">
        <f>Q230*H230</f>
        <v>0.00012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353</v>
      </c>
      <c r="AT230" s="237" t="s">
        <v>402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2410</v>
      </c>
    </row>
    <row r="231" s="12" customFormat="1" ht="22.8" customHeight="1">
      <c r="A231" s="12"/>
      <c r="B231" s="209"/>
      <c r="C231" s="210"/>
      <c r="D231" s="211" t="s">
        <v>78</v>
      </c>
      <c r="E231" s="223" t="s">
        <v>1740</v>
      </c>
      <c r="F231" s="223" t="s">
        <v>107</v>
      </c>
      <c r="G231" s="210"/>
      <c r="H231" s="210"/>
      <c r="I231" s="213"/>
      <c r="J231" s="224">
        <f>BK231</f>
        <v>0</v>
      </c>
      <c r="K231" s="210"/>
      <c r="L231" s="215"/>
      <c r="M231" s="216"/>
      <c r="N231" s="217"/>
      <c r="O231" s="217"/>
      <c r="P231" s="218">
        <f>SUM(P232:P234)</f>
        <v>0</v>
      </c>
      <c r="Q231" s="217"/>
      <c r="R231" s="218">
        <f>SUM(R232:R234)</f>
        <v>0.00012</v>
      </c>
      <c r="S231" s="217"/>
      <c r="T231" s="219">
        <f>SUM(T232:T234)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20" t="s">
        <v>92</v>
      </c>
      <c r="AT231" s="221" t="s">
        <v>78</v>
      </c>
      <c r="AU231" s="221" t="s">
        <v>86</v>
      </c>
      <c r="AY231" s="220" t="s">
        <v>190</v>
      </c>
      <c r="BK231" s="222">
        <f>SUM(BK232:BK234)</f>
        <v>0</v>
      </c>
    </row>
    <row r="232" s="2" customFormat="1" ht="24.15" customHeight="1">
      <c r="A232" s="35"/>
      <c r="B232" s="36"/>
      <c r="C232" s="225" t="s">
        <v>447</v>
      </c>
      <c r="D232" s="225" t="s">
        <v>193</v>
      </c>
      <c r="E232" s="226" t="s">
        <v>1741</v>
      </c>
      <c r="F232" s="227" t="s">
        <v>1742</v>
      </c>
      <c r="G232" s="228" t="s">
        <v>229</v>
      </c>
      <c r="H232" s="229">
        <v>1</v>
      </c>
      <c r="I232" s="230"/>
      <c r="J232" s="231">
        <f>ROUND(I232*H232,2)</f>
        <v>0</v>
      </c>
      <c r="K232" s="232"/>
      <c r="L232" s="41"/>
      <c r="M232" s="233" t="s">
        <v>1</v>
      </c>
      <c r="N232" s="234" t="s">
        <v>47</v>
      </c>
      <c r="O232" s="89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273</v>
      </c>
      <c r="AT232" s="237" t="s">
        <v>193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2411</v>
      </c>
    </row>
    <row r="233" s="2" customFormat="1">
      <c r="A233" s="35"/>
      <c r="B233" s="36"/>
      <c r="C233" s="37"/>
      <c r="D233" s="239" t="s">
        <v>200</v>
      </c>
      <c r="E233" s="37"/>
      <c r="F233" s="240" t="s">
        <v>1744</v>
      </c>
      <c r="G233" s="37"/>
      <c r="H233" s="37"/>
      <c r="I233" s="241"/>
      <c r="J233" s="37"/>
      <c r="K233" s="37"/>
      <c r="L233" s="41"/>
      <c r="M233" s="242"/>
      <c r="N233" s="243"/>
      <c r="O233" s="89"/>
      <c r="P233" s="89"/>
      <c r="Q233" s="89"/>
      <c r="R233" s="89"/>
      <c r="S233" s="89"/>
      <c r="T233" s="90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4" t="s">
        <v>200</v>
      </c>
      <c r="AU233" s="14" t="s">
        <v>92</v>
      </c>
    </row>
    <row r="234" s="2" customFormat="1" ht="16.5" customHeight="1">
      <c r="A234" s="35"/>
      <c r="B234" s="36"/>
      <c r="C234" s="244" t="s">
        <v>452</v>
      </c>
      <c r="D234" s="244" t="s">
        <v>402</v>
      </c>
      <c r="E234" s="245" t="s">
        <v>1745</v>
      </c>
      <c r="F234" s="246" t="s">
        <v>1746</v>
      </c>
      <c r="G234" s="247" t="s">
        <v>229</v>
      </c>
      <c r="H234" s="248">
        <v>1</v>
      </c>
      <c r="I234" s="249"/>
      <c r="J234" s="250">
        <f>ROUND(I234*H234,2)</f>
        <v>0</v>
      </c>
      <c r="K234" s="251"/>
      <c r="L234" s="252"/>
      <c r="M234" s="253" t="s">
        <v>1</v>
      </c>
      <c r="N234" s="254" t="s">
        <v>47</v>
      </c>
      <c r="O234" s="89"/>
      <c r="P234" s="235">
        <f>O234*H234</f>
        <v>0</v>
      </c>
      <c r="Q234" s="235">
        <v>0.00012</v>
      </c>
      <c r="R234" s="235">
        <f>Q234*H234</f>
        <v>0.00012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353</v>
      </c>
      <c r="AT234" s="237" t="s">
        <v>402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2412</v>
      </c>
    </row>
    <row r="235" s="12" customFormat="1" ht="25.92" customHeight="1">
      <c r="A235" s="12"/>
      <c r="B235" s="209"/>
      <c r="C235" s="210"/>
      <c r="D235" s="211" t="s">
        <v>78</v>
      </c>
      <c r="E235" s="212" t="s">
        <v>1748</v>
      </c>
      <c r="F235" s="212" t="s">
        <v>1749</v>
      </c>
      <c r="G235" s="210"/>
      <c r="H235" s="210"/>
      <c r="I235" s="213"/>
      <c r="J235" s="214">
        <f>BK235</f>
        <v>0</v>
      </c>
      <c r="K235" s="210"/>
      <c r="L235" s="215"/>
      <c r="M235" s="216"/>
      <c r="N235" s="217"/>
      <c r="O235" s="217"/>
      <c r="P235" s="218">
        <f>SUM(P236:P237)</f>
        <v>0</v>
      </c>
      <c r="Q235" s="217"/>
      <c r="R235" s="218">
        <f>SUM(R236:R237)</f>
        <v>0</v>
      </c>
      <c r="S235" s="217"/>
      <c r="T235" s="219">
        <f>SUM(T236:T237)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20" t="s">
        <v>197</v>
      </c>
      <c r="AT235" s="221" t="s">
        <v>78</v>
      </c>
      <c r="AU235" s="221" t="s">
        <v>79</v>
      </c>
      <c r="AY235" s="220" t="s">
        <v>190</v>
      </c>
      <c r="BK235" s="222">
        <f>SUM(BK236:BK237)</f>
        <v>0</v>
      </c>
    </row>
    <row r="236" s="2" customFormat="1" ht="24.15" customHeight="1">
      <c r="A236" s="35"/>
      <c r="B236" s="36"/>
      <c r="C236" s="225" t="s">
        <v>457</v>
      </c>
      <c r="D236" s="225" t="s">
        <v>193</v>
      </c>
      <c r="E236" s="226" t="s">
        <v>1750</v>
      </c>
      <c r="F236" s="227" t="s">
        <v>1751</v>
      </c>
      <c r="G236" s="228" t="s">
        <v>1260</v>
      </c>
      <c r="H236" s="229">
        <v>10</v>
      </c>
      <c r="I236" s="230"/>
      <c r="J236" s="231">
        <f>ROUND(I236*H236,2)</f>
        <v>0</v>
      </c>
      <c r="K236" s="232"/>
      <c r="L236" s="41"/>
      <c r="M236" s="233" t="s">
        <v>1</v>
      </c>
      <c r="N236" s="234" t="s">
        <v>47</v>
      </c>
      <c r="O236" s="89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1752</v>
      </c>
      <c r="AT236" s="237" t="s">
        <v>193</v>
      </c>
      <c r="AU236" s="237" t="s">
        <v>86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1752</v>
      </c>
      <c r="BM236" s="237" t="s">
        <v>2413</v>
      </c>
    </row>
    <row r="237" s="2" customFormat="1">
      <c r="A237" s="35"/>
      <c r="B237" s="36"/>
      <c r="C237" s="37"/>
      <c r="D237" s="239" t="s">
        <v>200</v>
      </c>
      <c r="E237" s="37"/>
      <c r="F237" s="240" t="s">
        <v>1754</v>
      </c>
      <c r="G237" s="37"/>
      <c r="H237" s="37"/>
      <c r="I237" s="241"/>
      <c r="J237" s="37"/>
      <c r="K237" s="37"/>
      <c r="L237" s="41"/>
      <c r="M237" s="257"/>
      <c r="N237" s="258"/>
      <c r="O237" s="259"/>
      <c r="P237" s="259"/>
      <c r="Q237" s="259"/>
      <c r="R237" s="259"/>
      <c r="S237" s="259"/>
      <c r="T237" s="260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4" t="s">
        <v>200</v>
      </c>
      <c r="AU237" s="14" t="s">
        <v>86</v>
      </c>
    </row>
    <row r="238" s="2" customFormat="1" ht="6.96" customHeight="1">
      <c r="A238" s="35"/>
      <c r="B238" s="64"/>
      <c r="C238" s="65"/>
      <c r="D238" s="65"/>
      <c r="E238" s="65"/>
      <c r="F238" s="65"/>
      <c r="G238" s="65"/>
      <c r="H238" s="65"/>
      <c r="I238" s="65"/>
      <c r="J238" s="65"/>
      <c r="K238" s="65"/>
      <c r="L238" s="41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sheetProtection sheet="1" autoFilter="0" formatColumns="0" formatRows="0" objects="1" scenarios="1" spinCount="100000" saltValue="eVVvk9v6fTPPWc2+CZk+Ih9ifXNvdMfakFVjqRptSkk7c9BtPoR83jOV1BQ/eg0ZqsTcrIh/3yv50GNsmp8TEQ==" hashValue="l9nWD19gOajnBfM0lD+Q0Jsck/hhjjUa9uFQmnf7fLkK4JCFjZd8yk8H1H/qYiEv3VywB8NmWEzppwBZWL8oHg==" algorithmName="SHA-512" password="CC35"/>
  <autoFilter ref="C132:K23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hyperlinks>
    <hyperlink ref="F137" r:id="rId1" display="https://podminky.urs.cz/item/CS_URS_2026_01/612135101"/>
    <hyperlink ref="F140" r:id="rId2" display="https://podminky.urs.cz/item/CS_URS_2026_01/949101111"/>
    <hyperlink ref="F142" r:id="rId3" display="https://podminky.urs.cz/item/CS_URS_2026_01/974031153"/>
    <hyperlink ref="F144" r:id="rId4" display="https://podminky.urs.cz/item/CS_URS_2026_01/977151124"/>
    <hyperlink ref="F147" r:id="rId5" display="https://podminky.urs.cz/item/CS_URS_2026_01/997013501"/>
    <hyperlink ref="F149" r:id="rId6" display="https://podminky.urs.cz/item/CS_URS_2026_01/997013509"/>
    <hyperlink ref="F151" r:id="rId7" display="https://podminky.urs.cz/item/CS_URS_2026_01/997013511"/>
    <hyperlink ref="F153" r:id="rId8" display="https://podminky.urs.cz/item/CS_URS_2026_01/997013603"/>
    <hyperlink ref="F155" r:id="rId9" display="https://podminky.urs.cz/item/CS_URS_2026_01/997013631"/>
    <hyperlink ref="F158" r:id="rId10" display="https://podminky.urs.cz/item/CS_URS_2026_01/998011009"/>
    <hyperlink ref="F162" r:id="rId11" display="https://podminky.urs.cz/item/CS_URS_2026_01/721174041"/>
    <hyperlink ref="F164" r:id="rId12" display="https://podminky.urs.cz/item/CS_URS_2026_01/721174043"/>
    <hyperlink ref="F166" r:id="rId13" display="https://podminky.urs.cz/item/CS_URS_2026_01/721174045"/>
    <hyperlink ref="F168" r:id="rId14" display="https://podminky.urs.cz/item/CS_URS_2026_01/721290111"/>
    <hyperlink ref="F170" r:id="rId15" display="https://podminky.urs.cz/item/CS_URS_2026_01/998721112"/>
    <hyperlink ref="F173" r:id="rId16" display="https://podminky.urs.cz/item/CS_URS_2026_01/722174002"/>
    <hyperlink ref="F175" r:id="rId17" display="https://podminky.urs.cz/item/CS_URS_2026_01/722174003"/>
    <hyperlink ref="F177" r:id="rId18" display="https://podminky.urs.cz/item/CS_URS_2026_01/722174022"/>
    <hyperlink ref="F179" r:id="rId19" display="https://podminky.urs.cz/item/CS_URS_2026_01/722174023"/>
    <hyperlink ref="F181" r:id="rId20" display="https://podminky.urs.cz/item/CS_URS_2026_01/722181231"/>
    <hyperlink ref="F183" r:id="rId21" display="https://podminky.urs.cz/item/CS_URS_2026_01/722181241"/>
    <hyperlink ref="F185" r:id="rId22" display="https://podminky.urs.cz/item/CS_URS_2026_01/722290234"/>
    <hyperlink ref="F187" r:id="rId23" display="https://podminky.urs.cz/item/CS_URS_2026_01/722290246"/>
    <hyperlink ref="F189" r:id="rId24" display="https://podminky.urs.cz/item/CS_URS_2026_01/998722112"/>
    <hyperlink ref="F192" r:id="rId25" display="https://podminky.urs.cz/item/CS_URS_2026_01/725119112"/>
    <hyperlink ref="F194" r:id="rId26" display="https://podminky.urs.cz/item/CS_URS_2026_01/725119125"/>
    <hyperlink ref="F196" r:id="rId27" display="https://podminky.urs.cz/item/CS_URS_2026_01/725119131"/>
    <hyperlink ref="F201" r:id="rId28" display="https://podminky.urs.cz/item/CS_URS_2026_01/725219101"/>
    <hyperlink ref="F205" r:id="rId29" display="https://podminky.urs.cz/item/CS_URS_2026_01/725229103"/>
    <hyperlink ref="F209" r:id="rId30" display="https://podminky.urs.cz/item/CS_URS_2026_01/725813112"/>
    <hyperlink ref="F211" r:id="rId31" display="https://podminky.urs.cz/item/CS_URS_2026_01/725822613"/>
    <hyperlink ref="F213" r:id="rId32" display="https://podminky.urs.cz/item/CS_URS_2026_01/725831315"/>
    <hyperlink ref="F215" r:id="rId33" display="https://podminky.urs.cz/item/CS_URS_2026_01/725864311"/>
    <hyperlink ref="F218" r:id="rId34" display="https://podminky.urs.cz/item/CS_URS_2026_01/725869101"/>
    <hyperlink ref="F221" r:id="rId35" display="https://podminky.urs.cz/item/CS_URS_2026_01/998725112"/>
    <hyperlink ref="F224" r:id="rId36" display="https://podminky.urs.cz/item/CS_URS_2026_01/726121001"/>
    <hyperlink ref="F226" r:id="rId37" display="https://podminky.urs.cz/item/CS_URS_2026_01/998726122"/>
    <hyperlink ref="F229" r:id="rId38" display="https://podminky.urs.cz/item/CS_URS_2026_01/732490102"/>
    <hyperlink ref="F233" r:id="rId39" display="https://podminky.urs.cz/item/CS_URS_2026_01/751792007"/>
    <hyperlink ref="F237" r:id="rId40" display="https://podminky.urs.cz/item/CS_URS_2026_01/HZS22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116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2007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1755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ROUND(J132,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ROUND((SUM(BE132:BE233)),  2)</f>
        <v>0</v>
      </c>
      <c r="G35" s="35"/>
      <c r="H35" s="35"/>
      <c r="I35" s="162">
        <v>0.20999999999999999</v>
      </c>
      <c r="J35" s="161">
        <f>ROUND(((SUM(BE132:BE233))*I35),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ROUND((SUM(BF132:BF233)),  2)</f>
        <v>0</v>
      </c>
      <c r="G36" s="35"/>
      <c r="H36" s="35"/>
      <c r="I36" s="162">
        <v>0.12</v>
      </c>
      <c r="J36" s="161">
        <f>ROUND(((SUM(BF132:BF233))*I36),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ROUND((SUM(BG132:BG233)),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ROUND((SUM(BH132:BH233)),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ROUND((SUM(BI132:BI233)),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2007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05 - Ústřední topení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J132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J133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162</v>
      </c>
      <c r="E100" s="194"/>
      <c r="F100" s="194"/>
      <c r="G100" s="194"/>
      <c r="H100" s="194"/>
      <c r="I100" s="194"/>
      <c r="J100" s="195">
        <f>J134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163</v>
      </c>
      <c r="E101" s="194"/>
      <c r="F101" s="194"/>
      <c r="G101" s="194"/>
      <c r="H101" s="194"/>
      <c r="I101" s="194"/>
      <c r="J101" s="195">
        <f>J137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165</v>
      </c>
      <c r="E102" s="189"/>
      <c r="F102" s="189"/>
      <c r="G102" s="189"/>
      <c r="H102" s="189"/>
      <c r="I102" s="189"/>
      <c r="J102" s="190">
        <f>J146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166</v>
      </c>
      <c r="E103" s="194"/>
      <c r="F103" s="194"/>
      <c r="G103" s="194"/>
      <c r="H103" s="194"/>
      <c r="I103" s="194"/>
      <c r="J103" s="195">
        <f>J147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1756</v>
      </c>
      <c r="E104" s="194"/>
      <c r="F104" s="194"/>
      <c r="G104" s="194"/>
      <c r="H104" s="194"/>
      <c r="I104" s="194"/>
      <c r="J104" s="195">
        <f>J155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31"/>
      <c r="D105" s="193" t="s">
        <v>1552</v>
      </c>
      <c r="E105" s="194"/>
      <c r="F105" s="194"/>
      <c r="G105" s="194"/>
      <c r="H105" s="194"/>
      <c r="I105" s="194"/>
      <c r="J105" s="195">
        <f>J173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31"/>
      <c r="D106" s="193" t="s">
        <v>1757</v>
      </c>
      <c r="E106" s="194"/>
      <c r="F106" s="194"/>
      <c r="G106" s="194"/>
      <c r="H106" s="194"/>
      <c r="I106" s="194"/>
      <c r="J106" s="195">
        <f>J178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1758</v>
      </c>
      <c r="E107" s="194"/>
      <c r="F107" s="194"/>
      <c r="G107" s="194"/>
      <c r="H107" s="194"/>
      <c r="I107" s="194"/>
      <c r="J107" s="195">
        <f>J191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1759</v>
      </c>
      <c r="E108" s="194"/>
      <c r="F108" s="194"/>
      <c r="G108" s="194"/>
      <c r="H108" s="194"/>
      <c r="I108" s="194"/>
      <c r="J108" s="195">
        <f>J208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869</v>
      </c>
      <c r="E109" s="194"/>
      <c r="F109" s="194"/>
      <c r="G109" s="194"/>
      <c r="H109" s="194"/>
      <c r="I109" s="194"/>
      <c r="J109" s="195">
        <f>J224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1760</v>
      </c>
      <c r="E110" s="194"/>
      <c r="F110" s="194"/>
      <c r="G110" s="194"/>
      <c r="H110" s="194"/>
      <c r="I110" s="194"/>
      <c r="J110" s="195">
        <f>J228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="2" customFormat="1" ht="6.96" customHeight="1">
      <c r="A116" s="35"/>
      <c r="B116" s="66"/>
      <c r="C116" s="67"/>
      <c r="D116" s="67"/>
      <c r="E116" s="67"/>
      <c r="F116" s="67"/>
      <c r="G116" s="67"/>
      <c r="H116" s="67"/>
      <c r="I116" s="67"/>
      <c r="J116" s="67"/>
      <c r="K116" s="6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175</v>
      </c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181" t="str">
        <f>E7</f>
        <v>Plzeň zastávka ON - oprava bytové části</v>
      </c>
      <c r="F120" s="29"/>
      <c r="G120" s="29"/>
      <c r="H120" s="29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" customFormat="1" ht="12" customHeight="1">
      <c r="B121" s="18"/>
      <c r="C121" s="29" t="s">
        <v>149</v>
      </c>
      <c r="D121" s="19"/>
      <c r="E121" s="19"/>
      <c r="F121" s="19"/>
      <c r="G121" s="19"/>
      <c r="H121" s="19"/>
      <c r="I121" s="19"/>
      <c r="J121" s="19"/>
      <c r="K121" s="19"/>
      <c r="L121" s="17"/>
    </row>
    <row r="122" s="2" customFormat="1" ht="16.5" customHeight="1">
      <c r="A122" s="35"/>
      <c r="B122" s="36"/>
      <c r="C122" s="37"/>
      <c r="D122" s="37"/>
      <c r="E122" s="181" t="s">
        <v>2007</v>
      </c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151</v>
      </c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74" t="str">
        <f>E11</f>
        <v>PS 05 - Ústřední topení</v>
      </c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20</v>
      </c>
      <c r="D126" s="37"/>
      <c r="E126" s="37"/>
      <c r="F126" s="24" t="str">
        <f>F14</f>
        <v>parc. č. 6594, k.ú. Plzeň</v>
      </c>
      <c r="G126" s="37"/>
      <c r="H126" s="37"/>
      <c r="I126" s="29" t="s">
        <v>22</v>
      </c>
      <c r="J126" s="77" t="str">
        <f>IF(J14="","",J14)</f>
        <v>18. 5. 2026</v>
      </c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6.96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40.05" customHeight="1">
      <c r="A128" s="35"/>
      <c r="B128" s="36"/>
      <c r="C128" s="29" t="s">
        <v>24</v>
      </c>
      <c r="D128" s="37"/>
      <c r="E128" s="37"/>
      <c r="F128" s="24" t="str">
        <f>E17</f>
        <v>Správa železnic, s.o., Dlážděná 1003/7, Praha 1</v>
      </c>
      <c r="G128" s="37"/>
      <c r="H128" s="37"/>
      <c r="I128" s="29" t="s">
        <v>32</v>
      </c>
      <c r="J128" s="33" t="str">
        <f>E23</f>
        <v>SILETI CZ, s.r.o., Seifertova 2919/12, Praha 2</v>
      </c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30</v>
      </c>
      <c r="D129" s="37"/>
      <c r="E129" s="37"/>
      <c r="F129" s="24" t="str">
        <f>IF(E20="","",E20)</f>
        <v>Vyplň údaj</v>
      </c>
      <c r="G129" s="37"/>
      <c r="H129" s="37"/>
      <c r="I129" s="29" t="s">
        <v>37</v>
      </c>
      <c r="J129" s="33" t="str">
        <f>E26</f>
        <v>SILETI CZ, s.r.o., Seifertova 2919/12, Praha 2</v>
      </c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0.32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11" customFormat="1" ht="29.28" customHeight="1">
      <c r="A131" s="197"/>
      <c r="B131" s="198"/>
      <c r="C131" s="199" t="s">
        <v>176</v>
      </c>
      <c r="D131" s="200" t="s">
        <v>64</v>
      </c>
      <c r="E131" s="200" t="s">
        <v>60</v>
      </c>
      <c r="F131" s="200" t="s">
        <v>61</v>
      </c>
      <c r="G131" s="200" t="s">
        <v>177</v>
      </c>
      <c r="H131" s="200" t="s">
        <v>178</v>
      </c>
      <c r="I131" s="200" t="s">
        <v>179</v>
      </c>
      <c r="J131" s="201" t="s">
        <v>155</v>
      </c>
      <c r="K131" s="202" t="s">
        <v>180</v>
      </c>
      <c r="L131" s="203"/>
      <c r="M131" s="98" t="s">
        <v>1</v>
      </c>
      <c r="N131" s="99" t="s">
        <v>43</v>
      </c>
      <c r="O131" s="99" t="s">
        <v>181</v>
      </c>
      <c r="P131" s="99" t="s">
        <v>182</v>
      </c>
      <c r="Q131" s="99" t="s">
        <v>183</v>
      </c>
      <c r="R131" s="99" t="s">
        <v>184</v>
      </c>
      <c r="S131" s="99" t="s">
        <v>185</v>
      </c>
      <c r="T131" s="100" t="s">
        <v>186</v>
      </c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</row>
    <row r="132" s="2" customFormat="1" ht="22.8" customHeight="1">
      <c r="A132" s="35"/>
      <c r="B132" s="36"/>
      <c r="C132" s="105" t="s">
        <v>187</v>
      </c>
      <c r="D132" s="37"/>
      <c r="E132" s="37"/>
      <c r="F132" s="37"/>
      <c r="G132" s="37"/>
      <c r="H132" s="37"/>
      <c r="I132" s="37"/>
      <c r="J132" s="204">
        <f>BK132</f>
        <v>0</v>
      </c>
      <c r="K132" s="37"/>
      <c r="L132" s="41"/>
      <c r="M132" s="101"/>
      <c r="N132" s="205"/>
      <c r="O132" s="102"/>
      <c r="P132" s="206">
        <f>P133+P146</f>
        <v>0</v>
      </c>
      <c r="Q132" s="102"/>
      <c r="R132" s="206">
        <f>R133+R146</f>
        <v>0.36819199999999996</v>
      </c>
      <c r="S132" s="102"/>
      <c r="T132" s="207">
        <f>T133+T146</f>
        <v>0.58651000000000009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78</v>
      </c>
      <c r="AU132" s="14" t="s">
        <v>157</v>
      </c>
      <c r="BK132" s="208">
        <f>BK133+BK146</f>
        <v>0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188</v>
      </c>
      <c r="F133" s="212" t="s">
        <v>189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P134+P137</f>
        <v>0</v>
      </c>
      <c r="Q133" s="217"/>
      <c r="R133" s="218">
        <f>R134+R137</f>
        <v>0</v>
      </c>
      <c r="S133" s="217"/>
      <c r="T133" s="219">
        <f>T134+T137</f>
        <v>0.016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86</v>
      </c>
      <c r="AT133" s="221" t="s">
        <v>78</v>
      </c>
      <c r="AU133" s="221" t="s">
        <v>79</v>
      </c>
      <c r="AY133" s="220" t="s">
        <v>190</v>
      </c>
      <c r="BK133" s="222">
        <f>BK134+BK137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238</v>
      </c>
      <c r="F134" s="223" t="s">
        <v>278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SUM(P135:P136)</f>
        <v>0</v>
      </c>
      <c r="Q134" s="217"/>
      <c r="R134" s="218">
        <f>SUM(R135:R136)</f>
        <v>0</v>
      </c>
      <c r="S134" s="217"/>
      <c r="T134" s="219">
        <f>SUM(T135:T136)</f>
        <v>0.016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86</v>
      </c>
      <c r="AT134" s="221" t="s">
        <v>78</v>
      </c>
      <c r="AU134" s="221" t="s">
        <v>86</v>
      </c>
      <c r="AY134" s="220" t="s">
        <v>190</v>
      </c>
      <c r="BK134" s="222">
        <f>SUM(BK135:BK136)</f>
        <v>0</v>
      </c>
    </row>
    <row r="135" s="2" customFormat="1" ht="24.15" customHeight="1">
      <c r="A135" s="35"/>
      <c r="B135" s="36"/>
      <c r="C135" s="225" t="s">
        <v>86</v>
      </c>
      <c r="D135" s="225" t="s">
        <v>193</v>
      </c>
      <c r="E135" s="226" t="s">
        <v>1761</v>
      </c>
      <c r="F135" s="227" t="s">
        <v>1762</v>
      </c>
      <c r="G135" s="228" t="s">
        <v>229</v>
      </c>
      <c r="H135" s="229">
        <v>16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47</v>
      </c>
      <c r="O135" s="89"/>
      <c r="P135" s="235">
        <f>O135*H135</f>
        <v>0</v>
      </c>
      <c r="Q135" s="235">
        <v>0</v>
      </c>
      <c r="R135" s="235">
        <f>Q135*H135</f>
        <v>0</v>
      </c>
      <c r="S135" s="235">
        <v>0.001</v>
      </c>
      <c r="T135" s="236">
        <f>S135*H135</f>
        <v>0.016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197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197</v>
      </c>
      <c r="BM135" s="237" t="s">
        <v>2414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1764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12" customFormat="1" ht="22.8" customHeight="1">
      <c r="A137" s="12"/>
      <c r="B137" s="209"/>
      <c r="C137" s="210"/>
      <c r="D137" s="211" t="s">
        <v>78</v>
      </c>
      <c r="E137" s="223" t="s">
        <v>363</v>
      </c>
      <c r="F137" s="223" t="s">
        <v>364</v>
      </c>
      <c r="G137" s="210"/>
      <c r="H137" s="210"/>
      <c r="I137" s="213"/>
      <c r="J137" s="224">
        <f>BK137</f>
        <v>0</v>
      </c>
      <c r="K137" s="210"/>
      <c r="L137" s="215"/>
      <c r="M137" s="216"/>
      <c r="N137" s="217"/>
      <c r="O137" s="217"/>
      <c r="P137" s="218">
        <f>SUM(P138:P145)</f>
        <v>0</v>
      </c>
      <c r="Q137" s="217"/>
      <c r="R137" s="218">
        <f>SUM(R138:R145)</f>
        <v>0</v>
      </c>
      <c r="S137" s="217"/>
      <c r="T137" s="219">
        <f>SUM(T138:T145)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0" t="s">
        <v>86</v>
      </c>
      <c r="AT137" s="221" t="s">
        <v>78</v>
      </c>
      <c r="AU137" s="221" t="s">
        <v>86</v>
      </c>
      <c r="AY137" s="220" t="s">
        <v>190</v>
      </c>
      <c r="BK137" s="222">
        <f>SUM(BK138:BK145)</f>
        <v>0</v>
      </c>
    </row>
    <row r="138" s="2" customFormat="1" ht="24.15" customHeight="1">
      <c r="A138" s="35"/>
      <c r="B138" s="36"/>
      <c r="C138" s="225" t="s">
        <v>92</v>
      </c>
      <c r="D138" s="225" t="s">
        <v>193</v>
      </c>
      <c r="E138" s="226" t="s">
        <v>366</v>
      </c>
      <c r="F138" s="227" t="s">
        <v>367</v>
      </c>
      <c r="G138" s="228" t="s">
        <v>213</v>
      </c>
      <c r="H138" s="229">
        <v>0.58699999999999997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47</v>
      </c>
      <c r="O138" s="89"/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197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198</v>
      </c>
      <c r="BK138" s="238">
        <f>ROUND(I138*H138,2)</f>
        <v>0</v>
      </c>
      <c r="BL138" s="14" t="s">
        <v>197</v>
      </c>
      <c r="BM138" s="237" t="s">
        <v>2415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369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24.15" customHeight="1">
      <c r="A140" s="35"/>
      <c r="B140" s="36"/>
      <c r="C140" s="225" t="s">
        <v>191</v>
      </c>
      <c r="D140" s="225" t="s">
        <v>193</v>
      </c>
      <c r="E140" s="226" t="s">
        <v>371</v>
      </c>
      <c r="F140" s="227" t="s">
        <v>372</v>
      </c>
      <c r="G140" s="228" t="s">
        <v>213</v>
      </c>
      <c r="H140" s="229">
        <v>0.58699999999999997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197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197</v>
      </c>
      <c r="BM140" s="237" t="s">
        <v>2416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374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24.15" customHeight="1">
      <c r="A142" s="35"/>
      <c r="B142" s="36"/>
      <c r="C142" s="225" t="s">
        <v>197</v>
      </c>
      <c r="D142" s="225" t="s">
        <v>193</v>
      </c>
      <c r="E142" s="226" t="s">
        <v>376</v>
      </c>
      <c r="F142" s="227" t="s">
        <v>377</v>
      </c>
      <c r="G142" s="228" t="s">
        <v>213</v>
      </c>
      <c r="H142" s="229">
        <v>8.8049999999999997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2417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379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33" customHeight="1">
      <c r="A144" s="35"/>
      <c r="B144" s="36"/>
      <c r="C144" s="225" t="s">
        <v>198</v>
      </c>
      <c r="D144" s="225" t="s">
        <v>193</v>
      </c>
      <c r="E144" s="226" t="s">
        <v>381</v>
      </c>
      <c r="F144" s="227" t="s">
        <v>382</v>
      </c>
      <c r="G144" s="228" t="s">
        <v>213</v>
      </c>
      <c r="H144" s="229">
        <v>0.58699999999999997</v>
      </c>
      <c r="I144" s="230"/>
      <c r="J144" s="231">
        <f>ROUND(I144*H144,2)</f>
        <v>0</v>
      </c>
      <c r="K144" s="232"/>
      <c r="L144" s="41"/>
      <c r="M144" s="233" t="s">
        <v>1</v>
      </c>
      <c r="N144" s="23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197</v>
      </c>
      <c r="AT144" s="237" t="s">
        <v>193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197</v>
      </c>
      <c r="BM144" s="237" t="s">
        <v>2418</v>
      </c>
    </row>
    <row r="145" s="2" customFormat="1">
      <c r="A145" s="35"/>
      <c r="B145" s="36"/>
      <c r="C145" s="37"/>
      <c r="D145" s="239" t="s">
        <v>200</v>
      </c>
      <c r="E145" s="37"/>
      <c r="F145" s="240" t="s">
        <v>384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200</v>
      </c>
      <c r="AU145" s="14" t="s">
        <v>92</v>
      </c>
    </row>
    <row r="146" s="12" customFormat="1" ht="25.92" customHeight="1">
      <c r="A146" s="12"/>
      <c r="B146" s="209"/>
      <c r="C146" s="210"/>
      <c r="D146" s="211" t="s">
        <v>78</v>
      </c>
      <c r="E146" s="212" t="s">
        <v>392</v>
      </c>
      <c r="F146" s="212" t="s">
        <v>393</v>
      </c>
      <c r="G146" s="210"/>
      <c r="H146" s="210"/>
      <c r="I146" s="213"/>
      <c r="J146" s="214">
        <f>BK146</f>
        <v>0</v>
      </c>
      <c r="K146" s="210"/>
      <c r="L146" s="215"/>
      <c r="M146" s="216"/>
      <c r="N146" s="217"/>
      <c r="O146" s="217"/>
      <c r="P146" s="218">
        <f>P147+P155+P173+P178+P191+P208+P224+P228</f>
        <v>0</v>
      </c>
      <c r="Q146" s="217"/>
      <c r="R146" s="218">
        <f>R147+R155+R173+R178+R191+R208+R224+R228</f>
        <v>0.36819199999999996</v>
      </c>
      <c r="S146" s="217"/>
      <c r="T146" s="219">
        <f>T147+T155+T173+T178+T191+T208+T224+T228</f>
        <v>0.57051000000000007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0" t="s">
        <v>92</v>
      </c>
      <c r="AT146" s="221" t="s">
        <v>78</v>
      </c>
      <c r="AU146" s="221" t="s">
        <v>79</v>
      </c>
      <c r="AY146" s="220" t="s">
        <v>190</v>
      </c>
      <c r="BK146" s="222">
        <f>BK147+BK155+BK173+BK178+BK191+BK208+BK224+BK228</f>
        <v>0</v>
      </c>
    </row>
    <row r="147" s="12" customFormat="1" ht="22.8" customHeight="1">
      <c r="A147" s="12"/>
      <c r="B147" s="209"/>
      <c r="C147" s="210"/>
      <c r="D147" s="211" t="s">
        <v>78</v>
      </c>
      <c r="E147" s="223" t="s">
        <v>394</v>
      </c>
      <c r="F147" s="223" t="s">
        <v>395</v>
      </c>
      <c r="G147" s="210"/>
      <c r="H147" s="210"/>
      <c r="I147" s="213"/>
      <c r="J147" s="224">
        <f>BK147</f>
        <v>0</v>
      </c>
      <c r="K147" s="210"/>
      <c r="L147" s="215"/>
      <c r="M147" s="216"/>
      <c r="N147" s="217"/>
      <c r="O147" s="217"/>
      <c r="P147" s="218">
        <f>SUM(P148:P154)</f>
        <v>0</v>
      </c>
      <c r="Q147" s="217"/>
      <c r="R147" s="218">
        <f>SUM(R148:R154)</f>
        <v>0.016961999999999998</v>
      </c>
      <c r="S147" s="217"/>
      <c r="T147" s="219">
        <f>SUM(T148:T154)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0" t="s">
        <v>92</v>
      </c>
      <c r="AT147" s="221" t="s">
        <v>78</v>
      </c>
      <c r="AU147" s="221" t="s">
        <v>86</v>
      </c>
      <c r="AY147" s="220" t="s">
        <v>190</v>
      </c>
      <c r="BK147" s="222">
        <f>SUM(BK148:BK154)</f>
        <v>0</v>
      </c>
    </row>
    <row r="148" s="2" customFormat="1" ht="24.15" customHeight="1">
      <c r="A148" s="35"/>
      <c r="B148" s="36"/>
      <c r="C148" s="225" t="s">
        <v>220</v>
      </c>
      <c r="D148" s="225" t="s">
        <v>193</v>
      </c>
      <c r="E148" s="226" t="s">
        <v>1769</v>
      </c>
      <c r="F148" s="227" t="s">
        <v>1770</v>
      </c>
      <c r="G148" s="228" t="s">
        <v>265</v>
      </c>
      <c r="H148" s="229">
        <v>66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273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273</v>
      </c>
      <c r="BM148" s="237" t="s">
        <v>2419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1772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4.15" customHeight="1">
      <c r="A150" s="35"/>
      <c r="B150" s="36"/>
      <c r="C150" s="244" t="s">
        <v>226</v>
      </c>
      <c r="D150" s="244" t="s">
        <v>402</v>
      </c>
      <c r="E150" s="245" t="s">
        <v>1773</v>
      </c>
      <c r="F150" s="246" t="s">
        <v>1774</v>
      </c>
      <c r="G150" s="247" t="s">
        <v>265</v>
      </c>
      <c r="H150" s="248">
        <v>60.5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0.00023000000000000001</v>
      </c>
      <c r="R150" s="235">
        <f>Q150*H150</f>
        <v>0.013915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2420</v>
      </c>
    </row>
    <row r="151" s="2" customFormat="1" ht="24.15" customHeight="1">
      <c r="A151" s="35"/>
      <c r="B151" s="36"/>
      <c r="C151" s="244" t="s">
        <v>233</v>
      </c>
      <c r="D151" s="244" t="s">
        <v>402</v>
      </c>
      <c r="E151" s="245" t="s">
        <v>1776</v>
      </c>
      <c r="F151" s="246" t="s">
        <v>1777</v>
      </c>
      <c r="G151" s="247" t="s">
        <v>265</v>
      </c>
      <c r="H151" s="248">
        <v>11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0.00025000000000000001</v>
      </c>
      <c r="R151" s="235">
        <f>Q151*H151</f>
        <v>0.0027499999999999998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2421</v>
      </c>
    </row>
    <row r="152" s="2" customFormat="1" ht="24.15" customHeight="1">
      <c r="A152" s="35"/>
      <c r="B152" s="36"/>
      <c r="C152" s="244" t="s">
        <v>238</v>
      </c>
      <c r="D152" s="244" t="s">
        <v>402</v>
      </c>
      <c r="E152" s="245" t="s">
        <v>1779</v>
      </c>
      <c r="F152" s="246" t="s">
        <v>1780</v>
      </c>
      <c r="G152" s="247" t="s">
        <v>265</v>
      </c>
      <c r="H152" s="248">
        <v>1.1000000000000001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0.00027</v>
      </c>
      <c r="R152" s="235">
        <f>Q152*H152</f>
        <v>0.00029700000000000001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2422</v>
      </c>
    </row>
    <row r="153" s="2" customFormat="1" ht="24.15" customHeight="1">
      <c r="A153" s="35"/>
      <c r="B153" s="36"/>
      <c r="C153" s="225" t="s">
        <v>243</v>
      </c>
      <c r="D153" s="225" t="s">
        <v>193</v>
      </c>
      <c r="E153" s="226" t="s">
        <v>429</v>
      </c>
      <c r="F153" s="227" t="s">
        <v>430</v>
      </c>
      <c r="G153" s="228" t="s">
        <v>213</v>
      </c>
      <c r="H153" s="229">
        <v>0.017000000000000001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273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273</v>
      </c>
      <c r="BM153" s="237" t="s">
        <v>2423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432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12" customFormat="1" ht="22.8" customHeight="1">
      <c r="A155" s="12"/>
      <c r="B155" s="209"/>
      <c r="C155" s="210"/>
      <c r="D155" s="211" t="s">
        <v>78</v>
      </c>
      <c r="E155" s="223" t="s">
        <v>1783</v>
      </c>
      <c r="F155" s="223" t="s">
        <v>1784</v>
      </c>
      <c r="G155" s="210"/>
      <c r="H155" s="210"/>
      <c r="I155" s="213"/>
      <c r="J155" s="224">
        <f>BK155</f>
        <v>0</v>
      </c>
      <c r="K155" s="210"/>
      <c r="L155" s="215"/>
      <c r="M155" s="216"/>
      <c r="N155" s="217"/>
      <c r="O155" s="217"/>
      <c r="P155" s="218">
        <f>SUM(P156:P172)</f>
        <v>0</v>
      </c>
      <c r="Q155" s="217"/>
      <c r="R155" s="218">
        <f>SUM(R156:R172)</f>
        <v>0.046649999999999997</v>
      </c>
      <c r="S155" s="217"/>
      <c r="T155" s="219">
        <f>SUM(T156:T172)</f>
        <v>0.30625000000000002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0" t="s">
        <v>92</v>
      </c>
      <c r="AT155" s="221" t="s">
        <v>78</v>
      </c>
      <c r="AU155" s="221" t="s">
        <v>86</v>
      </c>
      <c r="AY155" s="220" t="s">
        <v>190</v>
      </c>
      <c r="BK155" s="222">
        <f>SUM(BK156:BK172)</f>
        <v>0</v>
      </c>
    </row>
    <row r="156" s="2" customFormat="1" ht="24.15" customHeight="1">
      <c r="A156" s="35"/>
      <c r="B156" s="36"/>
      <c r="C156" s="225" t="s">
        <v>248</v>
      </c>
      <c r="D156" s="225" t="s">
        <v>193</v>
      </c>
      <c r="E156" s="226" t="s">
        <v>1785</v>
      </c>
      <c r="F156" s="227" t="s">
        <v>1786</v>
      </c>
      <c r="G156" s="228" t="s">
        <v>229</v>
      </c>
      <c r="H156" s="229">
        <v>1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0.00017000000000000001</v>
      </c>
      <c r="R156" s="235">
        <f>Q156*H156</f>
        <v>0.00017000000000000001</v>
      </c>
      <c r="S156" s="235">
        <v>0.30625000000000002</v>
      </c>
      <c r="T156" s="236">
        <f>S156*H156</f>
        <v>0.30625000000000002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273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273</v>
      </c>
      <c r="BM156" s="237" t="s">
        <v>2424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1788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2" customFormat="1" ht="33" customHeight="1">
      <c r="A158" s="35"/>
      <c r="B158" s="36"/>
      <c r="C158" s="225" t="s">
        <v>8</v>
      </c>
      <c r="D158" s="225" t="s">
        <v>193</v>
      </c>
      <c r="E158" s="226" t="s">
        <v>1789</v>
      </c>
      <c r="F158" s="227" t="s">
        <v>1790</v>
      </c>
      <c r="G158" s="228" t="s">
        <v>1648</v>
      </c>
      <c r="H158" s="229">
        <v>1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0.038519999999999999</v>
      </c>
      <c r="R158" s="235">
        <f>Q158*H158</f>
        <v>0.038519999999999999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273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273</v>
      </c>
      <c r="BM158" s="237" t="s">
        <v>2425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1792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2" customFormat="1">
      <c r="A160" s="35"/>
      <c r="B160" s="36"/>
      <c r="C160" s="37"/>
      <c r="D160" s="255" t="s">
        <v>568</v>
      </c>
      <c r="E160" s="37"/>
      <c r="F160" s="256" t="s">
        <v>1793</v>
      </c>
      <c r="G160" s="37"/>
      <c r="H160" s="37"/>
      <c r="I160" s="241"/>
      <c r="J160" s="37"/>
      <c r="K160" s="37"/>
      <c r="L160" s="41"/>
      <c r="M160" s="242"/>
      <c r="N160" s="243"/>
      <c r="O160" s="89"/>
      <c r="P160" s="89"/>
      <c r="Q160" s="89"/>
      <c r="R160" s="89"/>
      <c r="S160" s="89"/>
      <c r="T160" s="90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568</v>
      </c>
      <c r="AU160" s="14" t="s">
        <v>92</v>
      </c>
    </row>
    <row r="161" s="2" customFormat="1" ht="37.8" customHeight="1">
      <c r="A161" s="35"/>
      <c r="B161" s="36"/>
      <c r="C161" s="225" t="s">
        <v>257</v>
      </c>
      <c r="D161" s="225" t="s">
        <v>193</v>
      </c>
      <c r="E161" s="226" t="s">
        <v>1794</v>
      </c>
      <c r="F161" s="227" t="s">
        <v>1795</v>
      </c>
      <c r="G161" s="228" t="s">
        <v>1648</v>
      </c>
      <c r="H161" s="229">
        <v>1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0.00088000000000000003</v>
      </c>
      <c r="R161" s="235">
        <f>Q161*H161</f>
        <v>0.00088000000000000003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2426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1797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37.8" customHeight="1">
      <c r="A163" s="35"/>
      <c r="B163" s="36"/>
      <c r="C163" s="225" t="s">
        <v>262</v>
      </c>
      <c r="D163" s="225" t="s">
        <v>193</v>
      </c>
      <c r="E163" s="226" t="s">
        <v>1798</v>
      </c>
      <c r="F163" s="227" t="s">
        <v>1799</v>
      </c>
      <c r="G163" s="228" t="s">
        <v>1648</v>
      </c>
      <c r="H163" s="229">
        <v>1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0.00149</v>
      </c>
      <c r="R163" s="235">
        <f>Q163*H163</f>
        <v>0.00149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2427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1801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25" t="s">
        <v>268</v>
      </c>
      <c r="D165" s="225" t="s">
        <v>193</v>
      </c>
      <c r="E165" s="226" t="s">
        <v>1802</v>
      </c>
      <c r="F165" s="227" t="s">
        <v>1803</v>
      </c>
      <c r="G165" s="228" t="s">
        <v>265</v>
      </c>
      <c r="H165" s="229">
        <v>9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0.00044999999999999999</v>
      </c>
      <c r="R165" s="235">
        <f>Q165*H165</f>
        <v>0.0040499999999999998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273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2428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1805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273</v>
      </c>
      <c r="D167" s="225" t="s">
        <v>193</v>
      </c>
      <c r="E167" s="226" t="s">
        <v>1806</v>
      </c>
      <c r="F167" s="227" t="s">
        <v>1807</v>
      </c>
      <c r="G167" s="228" t="s">
        <v>229</v>
      </c>
      <c r="H167" s="229">
        <v>1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0.00038999999999999999</v>
      </c>
      <c r="R167" s="235">
        <f>Q167*H167</f>
        <v>0.00038999999999999999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2429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1809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279</v>
      </c>
      <c r="D169" s="244" t="s">
        <v>402</v>
      </c>
      <c r="E169" s="245" t="s">
        <v>1810</v>
      </c>
      <c r="F169" s="246" t="s">
        <v>1811</v>
      </c>
      <c r="G169" s="247" t="s">
        <v>229</v>
      </c>
      <c r="H169" s="248">
        <v>2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0.00032000000000000003</v>
      </c>
      <c r="R169" s="235">
        <f>Q169*H169</f>
        <v>0.00064000000000000005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353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2430</v>
      </c>
    </row>
    <row r="170" s="2" customFormat="1" ht="24.15" customHeight="1">
      <c r="A170" s="35"/>
      <c r="B170" s="36"/>
      <c r="C170" s="244" t="s">
        <v>284</v>
      </c>
      <c r="D170" s="244" t="s">
        <v>402</v>
      </c>
      <c r="E170" s="245" t="s">
        <v>1813</v>
      </c>
      <c r="F170" s="246" t="s">
        <v>1814</v>
      </c>
      <c r="G170" s="247" t="s">
        <v>229</v>
      </c>
      <c r="H170" s="248">
        <v>1</v>
      </c>
      <c r="I170" s="249"/>
      <c r="J170" s="250">
        <f>ROUND(I170*H170,2)</f>
        <v>0</v>
      </c>
      <c r="K170" s="251"/>
      <c r="L170" s="252"/>
      <c r="M170" s="253" t="s">
        <v>1</v>
      </c>
      <c r="N170" s="254" t="s">
        <v>47</v>
      </c>
      <c r="O170" s="89"/>
      <c r="P170" s="235">
        <f>O170*H170</f>
        <v>0</v>
      </c>
      <c r="Q170" s="235">
        <v>0.00051000000000000004</v>
      </c>
      <c r="R170" s="235">
        <f>Q170*H170</f>
        <v>0.00051000000000000004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353</v>
      </c>
      <c r="AT170" s="237" t="s">
        <v>402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273</v>
      </c>
      <c r="BM170" s="237" t="s">
        <v>2431</v>
      </c>
    </row>
    <row r="171" s="2" customFormat="1" ht="24.15" customHeight="1">
      <c r="A171" s="35"/>
      <c r="B171" s="36"/>
      <c r="C171" s="225" t="s">
        <v>289</v>
      </c>
      <c r="D171" s="225" t="s">
        <v>193</v>
      </c>
      <c r="E171" s="226" t="s">
        <v>1816</v>
      </c>
      <c r="F171" s="227" t="s">
        <v>1817</v>
      </c>
      <c r="G171" s="228" t="s">
        <v>213</v>
      </c>
      <c r="H171" s="229">
        <v>0.047</v>
      </c>
      <c r="I171" s="230"/>
      <c r="J171" s="231">
        <f>ROUND(I171*H171,2)</f>
        <v>0</v>
      </c>
      <c r="K171" s="232"/>
      <c r="L171" s="41"/>
      <c r="M171" s="233" t="s">
        <v>1</v>
      </c>
      <c r="N171" s="234" t="s">
        <v>47</v>
      </c>
      <c r="O171" s="89"/>
      <c r="P171" s="235">
        <f>O171*H171</f>
        <v>0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273</v>
      </c>
      <c r="AT171" s="237" t="s">
        <v>193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198</v>
      </c>
      <c r="BK171" s="238">
        <f>ROUND(I171*H171,2)</f>
        <v>0</v>
      </c>
      <c r="BL171" s="14" t="s">
        <v>273</v>
      </c>
      <c r="BM171" s="237" t="s">
        <v>2432</v>
      </c>
    </row>
    <row r="172" s="2" customFormat="1">
      <c r="A172" s="35"/>
      <c r="B172" s="36"/>
      <c r="C172" s="37"/>
      <c r="D172" s="239" t="s">
        <v>200</v>
      </c>
      <c r="E172" s="37"/>
      <c r="F172" s="240" t="s">
        <v>1819</v>
      </c>
      <c r="G172" s="37"/>
      <c r="H172" s="37"/>
      <c r="I172" s="241"/>
      <c r="J172" s="37"/>
      <c r="K172" s="37"/>
      <c r="L172" s="41"/>
      <c r="M172" s="242"/>
      <c r="N172" s="243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200</v>
      </c>
      <c r="AU172" s="14" t="s">
        <v>92</v>
      </c>
    </row>
    <row r="173" s="12" customFormat="1" ht="22.8" customHeight="1">
      <c r="A173" s="12"/>
      <c r="B173" s="209"/>
      <c r="C173" s="210"/>
      <c r="D173" s="211" t="s">
        <v>78</v>
      </c>
      <c r="E173" s="223" t="s">
        <v>1731</v>
      </c>
      <c r="F173" s="223" t="s">
        <v>1732</v>
      </c>
      <c r="G173" s="210"/>
      <c r="H173" s="210"/>
      <c r="I173" s="213"/>
      <c r="J173" s="224">
        <f>BK173</f>
        <v>0</v>
      </c>
      <c r="K173" s="210"/>
      <c r="L173" s="215"/>
      <c r="M173" s="216"/>
      <c r="N173" s="217"/>
      <c r="O173" s="217"/>
      <c r="P173" s="218">
        <f>SUM(P174:P177)</f>
        <v>0</v>
      </c>
      <c r="Q173" s="217"/>
      <c r="R173" s="218">
        <f>SUM(R174:R177)</f>
        <v>0.084870000000000001</v>
      </c>
      <c r="S173" s="217"/>
      <c r="T173" s="219">
        <f>SUM(T174:T177)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0" t="s">
        <v>92</v>
      </c>
      <c r="AT173" s="221" t="s">
        <v>78</v>
      </c>
      <c r="AU173" s="221" t="s">
        <v>86</v>
      </c>
      <c r="AY173" s="220" t="s">
        <v>190</v>
      </c>
      <c r="BK173" s="222">
        <f>SUM(BK174:BK177)</f>
        <v>0</v>
      </c>
    </row>
    <row r="174" s="2" customFormat="1" ht="33" customHeight="1">
      <c r="A174" s="35"/>
      <c r="B174" s="36"/>
      <c r="C174" s="225" t="s">
        <v>294</v>
      </c>
      <c r="D174" s="225" t="s">
        <v>193</v>
      </c>
      <c r="E174" s="226" t="s">
        <v>1820</v>
      </c>
      <c r="F174" s="227" t="s">
        <v>1821</v>
      </c>
      <c r="G174" s="228" t="s">
        <v>1648</v>
      </c>
      <c r="H174" s="229">
        <v>1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0.084870000000000001</v>
      </c>
      <c r="R174" s="235">
        <f>Q174*H174</f>
        <v>0.084870000000000001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2433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1823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25" t="s">
        <v>7</v>
      </c>
      <c r="D176" s="225" t="s">
        <v>193</v>
      </c>
      <c r="E176" s="226" t="s">
        <v>1824</v>
      </c>
      <c r="F176" s="227" t="s">
        <v>1825</v>
      </c>
      <c r="G176" s="228" t="s">
        <v>213</v>
      </c>
      <c r="H176" s="229">
        <v>0.085000000000000006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2434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1827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12" customFormat="1" ht="22.8" customHeight="1">
      <c r="A178" s="12"/>
      <c r="B178" s="209"/>
      <c r="C178" s="210"/>
      <c r="D178" s="211" t="s">
        <v>78</v>
      </c>
      <c r="E178" s="223" t="s">
        <v>1828</v>
      </c>
      <c r="F178" s="223" t="s">
        <v>1829</v>
      </c>
      <c r="G178" s="210"/>
      <c r="H178" s="210"/>
      <c r="I178" s="213"/>
      <c r="J178" s="224">
        <f>BK178</f>
        <v>0</v>
      </c>
      <c r="K178" s="210"/>
      <c r="L178" s="215"/>
      <c r="M178" s="216"/>
      <c r="N178" s="217"/>
      <c r="O178" s="217"/>
      <c r="P178" s="218">
        <f>SUM(P179:P190)</f>
        <v>0</v>
      </c>
      <c r="Q178" s="217"/>
      <c r="R178" s="218">
        <f>SUM(R179:R190)</f>
        <v>0.033759999999999998</v>
      </c>
      <c r="S178" s="217"/>
      <c r="T178" s="219">
        <f>SUM(T179:T190)</f>
        <v>0.11430000000000001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0" t="s">
        <v>92</v>
      </c>
      <c r="AT178" s="221" t="s">
        <v>78</v>
      </c>
      <c r="AU178" s="221" t="s">
        <v>86</v>
      </c>
      <c r="AY178" s="220" t="s">
        <v>190</v>
      </c>
      <c r="BK178" s="222">
        <f>SUM(BK179:BK190)</f>
        <v>0</v>
      </c>
    </row>
    <row r="179" s="2" customFormat="1" ht="16.5" customHeight="1">
      <c r="A179" s="35"/>
      <c r="B179" s="36"/>
      <c r="C179" s="225" t="s">
        <v>303</v>
      </c>
      <c r="D179" s="225" t="s">
        <v>193</v>
      </c>
      <c r="E179" s="226" t="s">
        <v>1830</v>
      </c>
      <c r="F179" s="227" t="s">
        <v>1831</v>
      </c>
      <c r="G179" s="228" t="s">
        <v>265</v>
      </c>
      <c r="H179" s="229">
        <v>45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4.0000000000000003E-05</v>
      </c>
      <c r="R179" s="235">
        <f>Q179*H179</f>
        <v>0.0018000000000000002</v>
      </c>
      <c r="S179" s="235">
        <v>0.0025400000000000002</v>
      </c>
      <c r="T179" s="236">
        <f>S179*H179</f>
        <v>0.11430000000000001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273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2435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1833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4.15" customHeight="1">
      <c r="A181" s="35"/>
      <c r="B181" s="36"/>
      <c r="C181" s="225" t="s">
        <v>308</v>
      </c>
      <c r="D181" s="225" t="s">
        <v>193</v>
      </c>
      <c r="E181" s="226" t="s">
        <v>1834</v>
      </c>
      <c r="F181" s="227" t="s">
        <v>1835</v>
      </c>
      <c r="G181" s="228" t="s">
        <v>265</v>
      </c>
      <c r="H181" s="229">
        <v>56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47</v>
      </c>
      <c r="O181" s="89"/>
      <c r="P181" s="235">
        <f>O181*H181</f>
        <v>0</v>
      </c>
      <c r="Q181" s="235">
        <v>0.00046000000000000001</v>
      </c>
      <c r="R181" s="235">
        <f>Q181*H181</f>
        <v>0.025760000000000002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273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2436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1837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24.15" customHeight="1">
      <c r="A183" s="35"/>
      <c r="B183" s="36"/>
      <c r="C183" s="225" t="s">
        <v>313</v>
      </c>
      <c r="D183" s="225" t="s">
        <v>193</v>
      </c>
      <c r="E183" s="226" t="s">
        <v>1838</v>
      </c>
      <c r="F183" s="227" t="s">
        <v>1839</v>
      </c>
      <c r="G183" s="228" t="s">
        <v>265</v>
      </c>
      <c r="H183" s="229">
        <v>10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0.00055000000000000003</v>
      </c>
      <c r="R183" s="235">
        <f>Q183*H183</f>
        <v>0.0055000000000000005</v>
      </c>
      <c r="S183" s="235">
        <v>0</v>
      </c>
      <c r="T183" s="23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273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273</v>
      </c>
      <c r="BM183" s="237" t="s">
        <v>2437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1841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24.15" customHeight="1">
      <c r="A185" s="35"/>
      <c r="B185" s="36"/>
      <c r="C185" s="225" t="s">
        <v>318</v>
      </c>
      <c r="D185" s="225" t="s">
        <v>193</v>
      </c>
      <c r="E185" s="226" t="s">
        <v>1842</v>
      </c>
      <c r="F185" s="227" t="s">
        <v>1843</v>
      </c>
      <c r="G185" s="228" t="s">
        <v>265</v>
      </c>
      <c r="H185" s="229">
        <v>1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0.00069999999999999999</v>
      </c>
      <c r="R185" s="235">
        <f>Q185*H185</f>
        <v>0.00069999999999999999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273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273</v>
      </c>
      <c r="BM185" s="237" t="s">
        <v>2438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1845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16.5" customHeight="1">
      <c r="A187" s="35"/>
      <c r="B187" s="36"/>
      <c r="C187" s="225" t="s">
        <v>323</v>
      </c>
      <c r="D187" s="225" t="s">
        <v>193</v>
      </c>
      <c r="E187" s="226" t="s">
        <v>1846</v>
      </c>
      <c r="F187" s="227" t="s">
        <v>1847</v>
      </c>
      <c r="G187" s="228" t="s">
        <v>265</v>
      </c>
      <c r="H187" s="229">
        <v>55</v>
      </c>
      <c r="I187" s="230"/>
      <c r="J187" s="231">
        <f>ROUND(I187*H187,2)</f>
        <v>0</v>
      </c>
      <c r="K187" s="232"/>
      <c r="L187" s="41"/>
      <c r="M187" s="233" t="s">
        <v>1</v>
      </c>
      <c r="N187" s="234" t="s">
        <v>47</v>
      </c>
      <c r="O187" s="89"/>
      <c r="P187" s="235">
        <f>O187*H187</f>
        <v>0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273</v>
      </c>
      <c r="AT187" s="237" t="s">
        <v>193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273</v>
      </c>
      <c r="BM187" s="237" t="s">
        <v>2439</v>
      </c>
    </row>
    <row r="188" s="2" customFormat="1">
      <c r="A188" s="35"/>
      <c r="B188" s="36"/>
      <c r="C188" s="37"/>
      <c r="D188" s="239" t="s">
        <v>200</v>
      </c>
      <c r="E188" s="37"/>
      <c r="F188" s="240" t="s">
        <v>1849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200</v>
      </c>
      <c r="AU188" s="14" t="s">
        <v>92</v>
      </c>
    </row>
    <row r="189" s="2" customFormat="1" ht="24.15" customHeight="1">
      <c r="A189" s="35"/>
      <c r="B189" s="36"/>
      <c r="C189" s="225" t="s">
        <v>328</v>
      </c>
      <c r="D189" s="225" t="s">
        <v>193</v>
      </c>
      <c r="E189" s="226" t="s">
        <v>1850</v>
      </c>
      <c r="F189" s="227" t="s">
        <v>1851</v>
      </c>
      <c r="G189" s="228" t="s">
        <v>213</v>
      </c>
      <c r="H189" s="229">
        <v>0.034000000000000002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47</v>
      </c>
      <c r="O189" s="89"/>
      <c r="P189" s="235">
        <f>O189*H189</f>
        <v>0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273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198</v>
      </c>
      <c r="BK189" s="238">
        <f>ROUND(I189*H189,2)</f>
        <v>0</v>
      </c>
      <c r="BL189" s="14" t="s">
        <v>273</v>
      </c>
      <c r="BM189" s="237" t="s">
        <v>2440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1853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12" customFormat="1" ht="22.8" customHeight="1">
      <c r="A191" s="12"/>
      <c r="B191" s="209"/>
      <c r="C191" s="210"/>
      <c r="D191" s="211" t="s">
        <v>78</v>
      </c>
      <c r="E191" s="223" t="s">
        <v>1854</v>
      </c>
      <c r="F191" s="223" t="s">
        <v>1855</v>
      </c>
      <c r="G191" s="210"/>
      <c r="H191" s="210"/>
      <c r="I191" s="213"/>
      <c r="J191" s="224">
        <f>BK191</f>
        <v>0</v>
      </c>
      <c r="K191" s="210"/>
      <c r="L191" s="215"/>
      <c r="M191" s="216"/>
      <c r="N191" s="217"/>
      <c r="O191" s="217"/>
      <c r="P191" s="218">
        <f>SUM(P192:P207)</f>
        <v>0</v>
      </c>
      <c r="Q191" s="217"/>
      <c r="R191" s="218">
        <f>SUM(R192:R207)</f>
        <v>0.0090399999999999994</v>
      </c>
      <c r="S191" s="217"/>
      <c r="T191" s="219">
        <f>SUM(T192:T207)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0" t="s">
        <v>92</v>
      </c>
      <c r="AT191" s="221" t="s">
        <v>78</v>
      </c>
      <c r="AU191" s="221" t="s">
        <v>86</v>
      </c>
      <c r="AY191" s="220" t="s">
        <v>190</v>
      </c>
      <c r="BK191" s="222">
        <f>SUM(BK192:BK207)</f>
        <v>0</v>
      </c>
    </row>
    <row r="192" s="2" customFormat="1" ht="24.15" customHeight="1">
      <c r="A192" s="35"/>
      <c r="B192" s="36"/>
      <c r="C192" s="225" t="s">
        <v>333</v>
      </c>
      <c r="D192" s="225" t="s">
        <v>193</v>
      </c>
      <c r="E192" s="226" t="s">
        <v>1856</v>
      </c>
      <c r="F192" s="227" t="s">
        <v>1857</v>
      </c>
      <c r="G192" s="228" t="s">
        <v>229</v>
      </c>
      <c r="H192" s="229">
        <v>4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0.00024000000000000001</v>
      </c>
      <c r="R192" s="235">
        <f>Q192*H192</f>
        <v>0.00096000000000000002</v>
      </c>
      <c r="S192" s="235">
        <v>0</v>
      </c>
      <c r="T192" s="23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273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273</v>
      </c>
      <c r="BM192" s="237" t="s">
        <v>2441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1859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2" customFormat="1" ht="24.15" customHeight="1">
      <c r="A194" s="35"/>
      <c r="B194" s="36"/>
      <c r="C194" s="225" t="s">
        <v>338</v>
      </c>
      <c r="D194" s="225" t="s">
        <v>193</v>
      </c>
      <c r="E194" s="226" t="s">
        <v>1860</v>
      </c>
      <c r="F194" s="227" t="s">
        <v>1861</v>
      </c>
      <c r="G194" s="228" t="s">
        <v>229</v>
      </c>
      <c r="H194" s="229">
        <v>3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0.00027</v>
      </c>
      <c r="R194" s="235">
        <f>Q194*H194</f>
        <v>0.00080999999999999996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273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273</v>
      </c>
      <c r="BM194" s="237" t="s">
        <v>2442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1863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2" customFormat="1" ht="24.15" customHeight="1">
      <c r="A196" s="35"/>
      <c r="B196" s="36"/>
      <c r="C196" s="225" t="s">
        <v>343</v>
      </c>
      <c r="D196" s="225" t="s">
        <v>193</v>
      </c>
      <c r="E196" s="226" t="s">
        <v>1864</v>
      </c>
      <c r="F196" s="227" t="s">
        <v>1865</v>
      </c>
      <c r="G196" s="228" t="s">
        <v>229</v>
      </c>
      <c r="H196" s="229">
        <v>1</v>
      </c>
      <c r="I196" s="230"/>
      <c r="J196" s="231">
        <f>ROUND(I196*H196,2)</f>
        <v>0</v>
      </c>
      <c r="K196" s="232"/>
      <c r="L196" s="41"/>
      <c r="M196" s="233" t="s">
        <v>1</v>
      </c>
      <c r="N196" s="234" t="s">
        <v>47</v>
      </c>
      <c r="O196" s="89"/>
      <c r="P196" s="235">
        <f>O196*H196</f>
        <v>0</v>
      </c>
      <c r="Q196" s="235">
        <v>0.00013999999999999999</v>
      </c>
      <c r="R196" s="235">
        <f>Q196*H196</f>
        <v>0.00013999999999999999</v>
      </c>
      <c r="S196" s="235">
        <v>0</v>
      </c>
      <c r="T196" s="23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7" t="s">
        <v>273</v>
      </c>
      <c r="AT196" s="237" t="s">
        <v>193</v>
      </c>
      <c r="AU196" s="237" t="s">
        <v>92</v>
      </c>
      <c r="AY196" s="14" t="s">
        <v>190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4" t="s">
        <v>198</v>
      </c>
      <c r="BK196" s="238">
        <f>ROUND(I196*H196,2)</f>
        <v>0</v>
      </c>
      <c r="BL196" s="14" t="s">
        <v>273</v>
      </c>
      <c r="BM196" s="237" t="s">
        <v>2443</v>
      </c>
    </row>
    <row r="197" s="2" customFormat="1">
      <c r="A197" s="35"/>
      <c r="B197" s="36"/>
      <c r="C197" s="37"/>
      <c r="D197" s="239" t="s">
        <v>200</v>
      </c>
      <c r="E197" s="37"/>
      <c r="F197" s="240" t="s">
        <v>1867</v>
      </c>
      <c r="G197" s="37"/>
      <c r="H197" s="37"/>
      <c r="I197" s="241"/>
      <c r="J197" s="37"/>
      <c r="K197" s="37"/>
      <c r="L197" s="41"/>
      <c r="M197" s="242"/>
      <c r="N197" s="243"/>
      <c r="O197" s="89"/>
      <c r="P197" s="89"/>
      <c r="Q197" s="89"/>
      <c r="R197" s="89"/>
      <c r="S197" s="89"/>
      <c r="T197" s="90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200</v>
      </c>
      <c r="AU197" s="14" t="s">
        <v>92</v>
      </c>
    </row>
    <row r="198" s="2" customFormat="1" ht="24.15" customHeight="1">
      <c r="A198" s="35"/>
      <c r="B198" s="36"/>
      <c r="C198" s="225" t="s">
        <v>348</v>
      </c>
      <c r="D198" s="225" t="s">
        <v>193</v>
      </c>
      <c r="E198" s="226" t="s">
        <v>1868</v>
      </c>
      <c r="F198" s="227" t="s">
        <v>1869</v>
      </c>
      <c r="G198" s="228" t="s">
        <v>229</v>
      </c>
      <c r="H198" s="229">
        <v>4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47</v>
      </c>
      <c r="O198" s="89"/>
      <c r="P198" s="235">
        <f>O198*H198</f>
        <v>0</v>
      </c>
      <c r="Q198" s="235">
        <v>0.00085999999999999998</v>
      </c>
      <c r="R198" s="235">
        <f>Q198*H198</f>
        <v>0.0034399999999999999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273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2444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1871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2" customFormat="1" ht="24.15" customHeight="1">
      <c r="A200" s="35"/>
      <c r="B200" s="36"/>
      <c r="C200" s="225" t="s">
        <v>353</v>
      </c>
      <c r="D200" s="225" t="s">
        <v>193</v>
      </c>
      <c r="E200" s="226" t="s">
        <v>1872</v>
      </c>
      <c r="F200" s="227" t="s">
        <v>1873</v>
      </c>
      <c r="G200" s="228" t="s">
        <v>229</v>
      </c>
      <c r="H200" s="229">
        <v>6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47</v>
      </c>
      <c r="O200" s="89"/>
      <c r="P200" s="235">
        <f>O200*H200</f>
        <v>0</v>
      </c>
      <c r="Q200" s="235">
        <v>0.00038999999999999999</v>
      </c>
      <c r="R200" s="235">
        <f>Q200*H200</f>
        <v>0.0023400000000000001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2445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1875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24.15" customHeight="1">
      <c r="A202" s="35"/>
      <c r="B202" s="36"/>
      <c r="C202" s="225" t="s">
        <v>358</v>
      </c>
      <c r="D202" s="225" t="s">
        <v>193</v>
      </c>
      <c r="E202" s="226" t="s">
        <v>1876</v>
      </c>
      <c r="F202" s="227" t="s">
        <v>1877</v>
      </c>
      <c r="G202" s="228" t="s">
        <v>229</v>
      </c>
      <c r="H202" s="229">
        <v>1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47</v>
      </c>
      <c r="O202" s="89"/>
      <c r="P202" s="235">
        <f>O202*H202</f>
        <v>0</v>
      </c>
      <c r="Q202" s="235">
        <v>0.00033</v>
      </c>
      <c r="R202" s="235">
        <f>Q202*H202</f>
        <v>0.00033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2446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1879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21.75" customHeight="1">
      <c r="A204" s="35"/>
      <c r="B204" s="36"/>
      <c r="C204" s="225" t="s">
        <v>365</v>
      </c>
      <c r="D204" s="225" t="s">
        <v>193</v>
      </c>
      <c r="E204" s="226" t="s">
        <v>1880</v>
      </c>
      <c r="F204" s="227" t="s">
        <v>1881</v>
      </c>
      <c r="G204" s="228" t="s">
        <v>229</v>
      </c>
      <c r="H204" s="229">
        <v>3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0.00034000000000000002</v>
      </c>
      <c r="R204" s="235">
        <f>Q204*H204</f>
        <v>0.0010200000000000001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2447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1883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24.15" customHeight="1">
      <c r="A206" s="35"/>
      <c r="B206" s="36"/>
      <c r="C206" s="225" t="s">
        <v>370</v>
      </c>
      <c r="D206" s="225" t="s">
        <v>193</v>
      </c>
      <c r="E206" s="226" t="s">
        <v>1884</v>
      </c>
      <c r="F206" s="227" t="s">
        <v>1885</v>
      </c>
      <c r="G206" s="228" t="s">
        <v>213</v>
      </c>
      <c r="H206" s="229">
        <v>0.0089999999999999993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</v>
      </c>
      <c r="R206" s="235">
        <f>Q206*H206</f>
        <v>0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2448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1887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12" customFormat="1" ht="22.8" customHeight="1">
      <c r="A208" s="12"/>
      <c r="B208" s="209"/>
      <c r="C208" s="210"/>
      <c r="D208" s="211" t="s">
        <v>78</v>
      </c>
      <c r="E208" s="223" t="s">
        <v>1888</v>
      </c>
      <c r="F208" s="223" t="s">
        <v>1889</v>
      </c>
      <c r="G208" s="210"/>
      <c r="H208" s="210"/>
      <c r="I208" s="213"/>
      <c r="J208" s="224">
        <f>BK208</f>
        <v>0</v>
      </c>
      <c r="K208" s="210"/>
      <c r="L208" s="215"/>
      <c r="M208" s="216"/>
      <c r="N208" s="217"/>
      <c r="O208" s="217"/>
      <c r="P208" s="218">
        <f>SUM(P209:P223)</f>
        <v>0</v>
      </c>
      <c r="Q208" s="217"/>
      <c r="R208" s="218">
        <f>SUM(R209:R223)</f>
        <v>0.14746000000000001</v>
      </c>
      <c r="S208" s="217"/>
      <c r="T208" s="219">
        <f>SUM(T209:T223)</f>
        <v>0.14996000000000001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20" t="s">
        <v>92</v>
      </c>
      <c r="AT208" s="221" t="s">
        <v>78</v>
      </c>
      <c r="AU208" s="221" t="s">
        <v>86</v>
      </c>
      <c r="AY208" s="220" t="s">
        <v>190</v>
      </c>
      <c r="BK208" s="222">
        <f>SUM(BK209:BK223)</f>
        <v>0</v>
      </c>
    </row>
    <row r="209" s="2" customFormat="1" ht="24.15" customHeight="1">
      <c r="A209" s="35"/>
      <c r="B209" s="36"/>
      <c r="C209" s="225" t="s">
        <v>375</v>
      </c>
      <c r="D209" s="225" t="s">
        <v>193</v>
      </c>
      <c r="E209" s="226" t="s">
        <v>1890</v>
      </c>
      <c r="F209" s="227" t="s">
        <v>1891</v>
      </c>
      <c r="G209" s="228" t="s">
        <v>229</v>
      </c>
      <c r="H209" s="229">
        <v>4</v>
      </c>
      <c r="I209" s="230"/>
      <c r="J209" s="231">
        <f>ROUND(I209*H209,2)</f>
        <v>0</v>
      </c>
      <c r="K209" s="232"/>
      <c r="L209" s="41"/>
      <c r="M209" s="233" t="s">
        <v>1</v>
      </c>
      <c r="N209" s="234" t="s">
        <v>47</v>
      </c>
      <c r="O209" s="89"/>
      <c r="P209" s="235">
        <f>O209*H209</f>
        <v>0</v>
      </c>
      <c r="Q209" s="235">
        <v>0.00010000000000000001</v>
      </c>
      <c r="R209" s="235">
        <f>Q209*H209</f>
        <v>0.00040000000000000002</v>
      </c>
      <c r="S209" s="235">
        <v>0.037490000000000002</v>
      </c>
      <c r="T209" s="236">
        <f>S209*H209</f>
        <v>0.14996000000000001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273</v>
      </c>
      <c r="AT209" s="237" t="s">
        <v>193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2449</v>
      </c>
    </row>
    <row r="210" s="2" customFormat="1">
      <c r="A210" s="35"/>
      <c r="B210" s="36"/>
      <c r="C210" s="37"/>
      <c r="D210" s="239" t="s">
        <v>200</v>
      </c>
      <c r="E210" s="37"/>
      <c r="F210" s="240" t="s">
        <v>1893</v>
      </c>
      <c r="G210" s="37"/>
      <c r="H210" s="37"/>
      <c r="I210" s="241"/>
      <c r="J210" s="37"/>
      <c r="K210" s="37"/>
      <c r="L210" s="41"/>
      <c r="M210" s="242"/>
      <c r="N210" s="243"/>
      <c r="O210" s="89"/>
      <c r="P210" s="89"/>
      <c r="Q210" s="89"/>
      <c r="R210" s="89"/>
      <c r="S210" s="89"/>
      <c r="T210" s="90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4" t="s">
        <v>200</v>
      </c>
      <c r="AU210" s="14" t="s">
        <v>92</v>
      </c>
    </row>
    <row r="211" s="2" customFormat="1" ht="37.8" customHeight="1">
      <c r="A211" s="35"/>
      <c r="B211" s="36"/>
      <c r="C211" s="225" t="s">
        <v>380</v>
      </c>
      <c r="D211" s="225" t="s">
        <v>193</v>
      </c>
      <c r="E211" s="226" t="s">
        <v>2450</v>
      </c>
      <c r="F211" s="227" t="s">
        <v>2451</v>
      </c>
      <c r="G211" s="228" t="s">
        <v>229</v>
      </c>
      <c r="H211" s="229">
        <v>1</v>
      </c>
      <c r="I211" s="230"/>
      <c r="J211" s="231">
        <f>ROUND(I211*H211,2)</f>
        <v>0</v>
      </c>
      <c r="K211" s="232"/>
      <c r="L211" s="41"/>
      <c r="M211" s="233" t="s">
        <v>1</v>
      </c>
      <c r="N211" s="234" t="s">
        <v>47</v>
      </c>
      <c r="O211" s="89"/>
      <c r="P211" s="235">
        <f>O211*H211</f>
        <v>0</v>
      </c>
      <c r="Q211" s="235">
        <v>0.01035</v>
      </c>
      <c r="R211" s="235">
        <f>Q211*H211</f>
        <v>0.01035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273</v>
      </c>
      <c r="AT211" s="237" t="s">
        <v>193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2452</v>
      </c>
    </row>
    <row r="212" s="2" customFormat="1">
      <c r="A212" s="35"/>
      <c r="B212" s="36"/>
      <c r="C212" s="37"/>
      <c r="D212" s="239" t="s">
        <v>200</v>
      </c>
      <c r="E212" s="37"/>
      <c r="F212" s="240" t="s">
        <v>2453</v>
      </c>
      <c r="G212" s="37"/>
      <c r="H212" s="37"/>
      <c r="I212" s="241"/>
      <c r="J212" s="37"/>
      <c r="K212" s="37"/>
      <c r="L212" s="41"/>
      <c r="M212" s="242"/>
      <c r="N212" s="243"/>
      <c r="O212" s="89"/>
      <c r="P212" s="89"/>
      <c r="Q212" s="89"/>
      <c r="R212" s="89"/>
      <c r="S212" s="89"/>
      <c r="T212" s="90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200</v>
      </c>
      <c r="AU212" s="14" t="s">
        <v>92</v>
      </c>
    </row>
    <row r="213" s="2" customFormat="1" ht="37.8" customHeight="1">
      <c r="A213" s="35"/>
      <c r="B213" s="36"/>
      <c r="C213" s="225" t="s">
        <v>387</v>
      </c>
      <c r="D213" s="225" t="s">
        <v>193</v>
      </c>
      <c r="E213" s="226" t="s">
        <v>2454</v>
      </c>
      <c r="F213" s="227" t="s">
        <v>2455</v>
      </c>
      <c r="G213" s="228" t="s">
        <v>229</v>
      </c>
      <c r="H213" s="229">
        <v>1</v>
      </c>
      <c r="I213" s="230"/>
      <c r="J213" s="231">
        <f>ROUND(I213*H213,2)</f>
        <v>0</v>
      </c>
      <c r="K213" s="232"/>
      <c r="L213" s="41"/>
      <c r="M213" s="233" t="s">
        <v>1</v>
      </c>
      <c r="N213" s="234" t="s">
        <v>47</v>
      </c>
      <c r="O213" s="89"/>
      <c r="P213" s="235">
        <f>O213*H213</f>
        <v>0</v>
      </c>
      <c r="Q213" s="235">
        <v>0.012449999999999999</v>
      </c>
      <c r="R213" s="235">
        <f>Q213*H213</f>
        <v>0.012449999999999999</v>
      </c>
      <c r="S213" s="235">
        <v>0</v>
      </c>
      <c r="T213" s="23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273</v>
      </c>
      <c r="AT213" s="237" t="s">
        <v>193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2456</v>
      </c>
    </row>
    <row r="214" s="2" customFormat="1">
      <c r="A214" s="35"/>
      <c r="B214" s="36"/>
      <c r="C214" s="37"/>
      <c r="D214" s="239" t="s">
        <v>200</v>
      </c>
      <c r="E214" s="37"/>
      <c r="F214" s="240" t="s">
        <v>2457</v>
      </c>
      <c r="G214" s="37"/>
      <c r="H214" s="37"/>
      <c r="I214" s="241"/>
      <c r="J214" s="37"/>
      <c r="K214" s="37"/>
      <c r="L214" s="41"/>
      <c r="M214" s="242"/>
      <c r="N214" s="243"/>
      <c r="O214" s="89"/>
      <c r="P214" s="89"/>
      <c r="Q214" s="89"/>
      <c r="R214" s="89"/>
      <c r="S214" s="89"/>
      <c r="T214" s="90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200</v>
      </c>
      <c r="AU214" s="14" t="s">
        <v>92</v>
      </c>
    </row>
    <row r="215" s="2" customFormat="1" ht="37.8" customHeight="1">
      <c r="A215" s="35"/>
      <c r="B215" s="36"/>
      <c r="C215" s="225" t="s">
        <v>396</v>
      </c>
      <c r="D215" s="225" t="s">
        <v>193</v>
      </c>
      <c r="E215" s="226" t="s">
        <v>1902</v>
      </c>
      <c r="F215" s="227" t="s">
        <v>1903</v>
      </c>
      <c r="G215" s="228" t="s">
        <v>229</v>
      </c>
      <c r="H215" s="229">
        <v>2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0.042380000000000001</v>
      </c>
      <c r="R215" s="235">
        <f>Q215*H215</f>
        <v>0.084760000000000002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2458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1905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2" customFormat="1" ht="24.15" customHeight="1">
      <c r="A217" s="35"/>
      <c r="B217" s="36"/>
      <c r="C217" s="225" t="s">
        <v>401</v>
      </c>
      <c r="D217" s="225" t="s">
        <v>193</v>
      </c>
      <c r="E217" s="226" t="s">
        <v>1916</v>
      </c>
      <c r="F217" s="227" t="s">
        <v>1917</v>
      </c>
      <c r="G217" s="228" t="s">
        <v>229</v>
      </c>
      <c r="H217" s="229">
        <v>1</v>
      </c>
      <c r="I217" s="230"/>
      <c r="J217" s="231">
        <f>ROUND(I217*H217,2)</f>
        <v>0</v>
      </c>
      <c r="K217" s="232"/>
      <c r="L217" s="41"/>
      <c r="M217" s="233" t="s">
        <v>1</v>
      </c>
      <c r="N217" s="234" t="s">
        <v>47</v>
      </c>
      <c r="O217" s="89"/>
      <c r="P217" s="235">
        <f>O217*H217</f>
        <v>0</v>
      </c>
      <c r="Q217" s="235">
        <v>0.0395</v>
      </c>
      <c r="R217" s="235">
        <f>Q217*H217</f>
        <v>0.0395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273</v>
      </c>
      <c r="AT217" s="237" t="s">
        <v>193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2459</v>
      </c>
    </row>
    <row r="218" s="2" customFormat="1">
      <c r="A218" s="35"/>
      <c r="B218" s="36"/>
      <c r="C218" s="37"/>
      <c r="D218" s="239" t="s">
        <v>200</v>
      </c>
      <c r="E218" s="37"/>
      <c r="F218" s="240" t="s">
        <v>1919</v>
      </c>
      <c r="G218" s="37"/>
      <c r="H218" s="37"/>
      <c r="I218" s="241"/>
      <c r="J218" s="37"/>
      <c r="K218" s="37"/>
      <c r="L218" s="41"/>
      <c r="M218" s="242"/>
      <c r="N218" s="243"/>
      <c r="O218" s="89"/>
      <c r="P218" s="89"/>
      <c r="Q218" s="89"/>
      <c r="R218" s="89"/>
      <c r="S218" s="89"/>
      <c r="T218" s="90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200</v>
      </c>
      <c r="AU218" s="14" t="s">
        <v>92</v>
      </c>
    </row>
    <row r="219" s="2" customFormat="1" ht="16.5" customHeight="1">
      <c r="A219" s="35"/>
      <c r="B219" s="36"/>
      <c r="C219" s="225" t="s">
        <v>406</v>
      </c>
      <c r="D219" s="225" t="s">
        <v>193</v>
      </c>
      <c r="E219" s="226" t="s">
        <v>1920</v>
      </c>
      <c r="F219" s="227" t="s">
        <v>1921</v>
      </c>
      <c r="G219" s="228" t="s">
        <v>1260</v>
      </c>
      <c r="H219" s="229">
        <v>24</v>
      </c>
      <c r="I219" s="230"/>
      <c r="J219" s="231">
        <f>ROUND(I219*H219,2)</f>
        <v>0</v>
      </c>
      <c r="K219" s="232"/>
      <c r="L219" s="41"/>
      <c r="M219" s="233" t="s">
        <v>1</v>
      </c>
      <c r="N219" s="234" t="s">
        <v>47</v>
      </c>
      <c r="O219" s="89"/>
      <c r="P219" s="235">
        <f>O219*H219</f>
        <v>0</v>
      </c>
      <c r="Q219" s="235">
        <v>0</v>
      </c>
      <c r="R219" s="235">
        <f>Q219*H219</f>
        <v>0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273</v>
      </c>
      <c r="AT219" s="237" t="s">
        <v>193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2460</v>
      </c>
    </row>
    <row r="220" s="2" customFormat="1">
      <c r="A220" s="35"/>
      <c r="B220" s="36"/>
      <c r="C220" s="37"/>
      <c r="D220" s="239" t="s">
        <v>200</v>
      </c>
      <c r="E220" s="37"/>
      <c r="F220" s="240" t="s">
        <v>1923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200</v>
      </c>
      <c r="AU220" s="14" t="s">
        <v>92</v>
      </c>
    </row>
    <row r="221" s="2" customFormat="1">
      <c r="A221" s="35"/>
      <c r="B221" s="36"/>
      <c r="C221" s="37"/>
      <c r="D221" s="255" t="s">
        <v>568</v>
      </c>
      <c r="E221" s="37"/>
      <c r="F221" s="256" t="s">
        <v>1924</v>
      </c>
      <c r="G221" s="37"/>
      <c r="H221" s="37"/>
      <c r="I221" s="241"/>
      <c r="J221" s="37"/>
      <c r="K221" s="37"/>
      <c r="L221" s="41"/>
      <c r="M221" s="242"/>
      <c r="N221" s="243"/>
      <c r="O221" s="89"/>
      <c r="P221" s="89"/>
      <c r="Q221" s="89"/>
      <c r="R221" s="89"/>
      <c r="S221" s="89"/>
      <c r="T221" s="90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4" t="s">
        <v>568</v>
      </c>
      <c r="AU221" s="14" t="s">
        <v>92</v>
      </c>
    </row>
    <row r="222" s="2" customFormat="1" ht="24.15" customHeight="1">
      <c r="A222" s="35"/>
      <c r="B222" s="36"/>
      <c r="C222" s="225" t="s">
        <v>411</v>
      </c>
      <c r="D222" s="225" t="s">
        <v>193</v>
      </c>
      <c r="E222" s="226" t="s">
        <v>1925</v>
      </c>
      <c r="F222" s="227" t="s">
        <v>1926</v>
      </c>
      <c r="G222" s="228" t="s">
        <v>213</v>
      </c>
      <c r="H222" s="229">
        <v>0.14699999999999999</v>
      </c>
      <c r="I222" s="230"/>
      <c r="J222" s="231">
        <f>ROUND(I222*H222,2)</f>
        <v>0</v>
      </c>
      <c r="K222" s="232"/>
      <c r="L222" s="41"/>
      <c r="M222" s="233" t="s">
        <v>1</v>
      </c>
      <c r="N222" s="234" t="s">
        <v>47</v>
      </c>
      <c r="O222" s="89"/>
      <c r="P222" s="235">
        <f>O222*H222</f>
        <v>0</v>
      </c>
      <c r="Q222" s="235">
        <v>0</v>
      </c>
      <c r="R222" s="235">
        <f>Q222*H222</f>
        <v>0</v>
      </c>
      <c r="S222" s="235">
        <v>0</v>
      </c>
      <c r="T222" s="23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7" t="s">
        <v>273</v>
      </c>
      <c r="AT222" s="237" t="s">
        <v>193</v>
      </c>
      <c r="AU222" s="237" t="s">
        <v>92</v>
      </c>
      <c r="AY222" s="14" t="s">
        <v>190</v>
      </c>
      <c r="BE222" s="238">
        <f>IF(N222="základní",J222,0)</f>
        <v>0</v>
      </c>
      <c r="BF222" s="238">
        <f>IF(N222="snížená",J222,0)</f>
        <v>0</v>
      </c>
      <c r="BG222" s="238">
        <f>IF(N222="zákl. přenesená",J222,0)</f>
        <v>0</v>
      </c>
      <c r="BH222" s="238">
        <f>IF(N222="sníž. přenesená",J222,0)</f>
        <v>0</v>
      </c>
      <c r="BI222" s="238">
        <f>IF(N222="nulová",J222,0)</f>
        <v>0</v>
      </c>
      <c r="BJ222" s="14" t="s">
        <v>198</v>
      </c>
      <c r="BK222" s="238">
        <f>ROUND(I222*H222,2)</f>
        <v>0</v>
      </c>
      <c r="BL222" s="14" t="s">
        <v>273</v>
      </c>
      <c r="BM222" s="237" t="s">
        <v>2461</v>
      </c>
    </row>
    <row r="223" s="2" customFormat="1">
      <c r="A223" s="35"/>
      <c r="B223" s="36"/>
      <c r="C223" s="37"/>
      <c r="D223" s="239" t="s">
        <v>200</v>
      </c>
      <c r="E223" s="37"/>
      <c r="F223" s="240" t="s">
        <v>1928</v>
      </c>
      <c r="G223" s="37"/>
      <c r="H223" s="37"/>
      <c r="I223" s="241"/>
      <c r="J223" s="37"/>
      <c r="K223" s="37"/>
      <c r="L223" s="41"/>
      <c r="M223" s="242"/>
      <c r="N223" s="243"/>
      <c r="O223" s="89"/>
      <c r="P223" s="89"/>
      <c r="Q223" s="89"/>
      <c r="R223" s="89"/>
      <c r="S223" s="89"/>
      <c r="T223" s="90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4" t="s">
        <v>200</v>
      </c>
      <c r="AU223" s="14" t="s">
        <v>92</v>
      </c>
    </row>
    <row r="224" s="12" customFormat="1" ht="22.8" customHeight="1">
      <c r="A224" s="12"/>
      <c r="B224" s="209"/>
      <c r="C224" s="210"/>
      <c r="D224" s="211" t="s">
        <v>78</v>
      </c>
      <c r="E224" s="223" t="s">
        <v>873</v>
      </c>
      <c r="F224" s="223" t="s">
        <v>874</v>
      </c>
      <c r="G224" s="210"/>
      <c r="H224" s="210"/>
      <c r="I224" s="213"/>
      <c r="J224" s="224">
        <f>BK224</f>
        <v>0</v>
      </c>
      <c r="K224" s="210"/>
      <c r="L224" s="215"/>
      <c r="M224" s="216"/>
      <c r="N224" s="217"/>
      <c r="O224" s="217"/>
      <c r="P224" s="218">
        <f>SUM(P225:P227)</f>
        <v>0</v>
      </c>
      <c r="Q224" s="217"/>
      <c r="R224" s="218">
        <f>SUM(R225:R227)</f>
        <v>0.00020000000000000001</v>
      </c>
      <c r="S224" s="217"/>
      <c r="T224" s="219">
        <f>SUM(T225:T227)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20" t="s">
        <v>92</v>
      </c>
      <c r="AT224" s="221" t="s">
        <v>78</v>
      </c>
      <c r="AU224" s="221" t="s">
        <v>86</v>
      </c>
      <c r="AY224" s="220" t="s">
        <v>190</v>
      </c>
      <c r="BK224" s="222">
        <f>SUM(BK225:BK227)</f>
        <v>0</v>
      </c>
    </row>
    <row r="225" s="2" customFormat="1" ht="24.15" customHeight="1">
      <c r="A225" s="35"/>
      <c r="B225" s="36"/>
      <c r="C225" s="225" t="s">
        <v>415</v>
      </c>
      <c r="D225" s="225" t="s">
        <v>193</v>
      </c>
      <c r="E225" s="226" t="s">
        <v>1929</v>
      </c>
      <c r="F225" s="227" t="s">
        <v>1930</v>
      </c>
      <c r="G225" s="228" t="s">
        <v>229</v>
      </c>
      <c r="H225" s="229">
        <v>1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2462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1932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 ht="24.15" customHeight="1">
      <c r="A227" s="35"/>
      <c r="B227" s="36"/>
      <c r="C227" s="244" t="s">
        <v>419</v>
      </c>
      <c r="D227" s="244" t="s">
        <v>402</v>
      </c>
      <c r="E227" s="245" t="s">
        <v>1933</v>
      </c>
      <c r="F227" s="246" t="s">
        <v>1934</v>
      </c>
      <c r="G227" s="247" t="s">
        <v>229</v>
      </c>
      <c r="H227" s="248">
        <v>1</v>
      </c>
      <c r="I227" s="249"/>
      <c r="J227" s="250">
        <f>ROUND(I227*H227,2)</f>
        <v>0</v>
      </c>
      <c r="K227" s="251"/>
      <c r="L227" s="252"/>
      <c r="M227" s="253" t="s">
        <v>1</v>
      </c>
      <c r="N227" s="254" t="s">
        <v>47</v>
      </c>
      <c r="O227" s="89"/>
      <c r="P227" s="235">
        <f>O227*H227</f>
        <v>0</v>
      </c>
      <c r="Q227" s="235">
        <v>0.00020000000000000001</v>
      </c>
      <c r="R227" s="235">
        <f>Q227*H227</f>
        <v>0.00020000000000000001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353</v>
      </c>
      <c r="AT227" s="237" t="s">
        <v>402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2463</v>
      </c>
    </row>
    <row r="228" s="12" customFormat="1" ht="22.8" customHeight="1">
      <c r="A228" s="12"/>
      <c r="B228" s="209"/>
      <c r="C228" s="210"/>
      <c r="D228" s="211" t="s">
        <v>78</v>
      </c>
      <c r="E228" s="223" t="s">
        <v>1936</v>
      </c>
      <c r="F228" s="223" t="s">
        <v>1937</v>
      </c>
      <c r="G228" s="210"/>
      <c r="H228" s="210"/>
      <c r="I228" s="213"/>
      <c r="J228" s="224">
        <f>BK228</f>
        <v>0</v>
      </c>
      <c r="K228" s="210"/>
      <c r="L228" s="215"/>
      <c r="M228" s="216"/>
      <c r="N228" s="217"/>
      <c r="O228" s="217"/>
      <c r="P228" s="218">
        <f>SUM(P229:P233)</f>
        <v>0</v>
      </c>
      <c r="Q228" s="217"/>
      <c r="R228" s="218">
        <f>SUM(R229:R233)</f>
        <v>0.029249999999999998</v>
      </c>
      <c r="S228" s="217"/>
      <c r="T228" s="21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20" t="s">
        <v>92</v>
      </c>
      <c r="AT228" s="221" t="s">
        <v>78</v>
      </c>
      <c r="AU228" s="221" t="s">
        <v>86</v>
      </c>
      <c r="AY228" s="220" t="s">
        <v>190</v>
      </c>
      <c r="BK228" s="222">
        <f>SUM(BK229:BK233)</f>
        <v>0</v>
      </c>
    </row>
    <row r="229" s="2" customFormat="1" ht="24.15" customHeight="1">
      <c r="A229" s="35"/>
      <c r="B229" s="36"/>
      <c r="C229" s="225" t="s">
        <v>424</v>
      </c>
      <c r="D229" s="225" t="s">
        <v>193</v>
      </c>
      <c r="E229" s="226" t="s">
        <v>1938</v>
      </c>
      <c r="F229" s="227" t="s">
        <v>1939</v>
      </c>
      <c r="G229" s="228" t="s">
        <v>1493</v>
      </c>
      <c r="H229" s="229">
        <v>25</v>
      </c>
      <c r="I229" s="230"/>
      <c r="J229" s="231">
        <f>ROUND(I229*H229,2)</f>
        <v>0</v>
      </c>
      <c r="K229" s="232"/>
      <c r="L229" s="41"/>
      <c r="M229" s="233" t="s">
        <v>1</v>
      </c>
      <c r="N229" s="234" t="s">
        <v>47</v>
      </c>
      <c r="O229" s="89"/>
      <c r="P229" s="235">
        <f>O229*H229</f>
        <v>0</v>
      </c>
      <c r="Q229" s="235">
        <v>6.9999999999999994E-05</v>
      </c>
      <c r="R229" s="235">
        <f>Q229*H229</f>
        <v>0.0017499999999999998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273</v>
      </c>
      <c r="AT229" s="237" t="s">
        <v>193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2464</v>
      </c>
    </row>
    <row r="230" s="2" customFormat="1">
      <c r="A230" s="35"/>
      <c r="B230" s="36"/>
      <c r="C230" s="37"/>
      <c r="D230" s="239" t="s">
        <v>200</v>
      </c>
      <c r="E230" s="37"/>
      <c r="F230" s="240" t="s">
        <v>1941</v>
      </c>
      <c r="G230" s="37"/>
      <c r="H230" s="37"/>
      <c r="I230" s="241"/>
      <c r="J230" s="37"/>
      <c r="K230" s="37"/>
      <c r="L230" s="41"/>
      <c r="M230" s="242"/>
      <c r="N230" s="243"/>
      <c r="O230" s="89"/>
      <c r="P230" s="89"/>
      <c r="Q230" s="89"/>
      <c r="R230" s="89"/>
      <c r="S230" s="89"/>
      <c r="T230" s="90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4" t="s">
        <v>200</v>
      </c>
      <c r="AU230" s="14" t="s">
        <v>92</v>
      </c>
    </row>
    <row r="231" s="2" customFormat="1" ht="16.5" customHeight="1">
      <c r="A231" s="35"/>
      <c r="B231" s="36"/>
      <c r="C231" s="244" t="s">
        <v>428</v>
      </c>
      <c r="D231" s="244" t="s">
        <v>402</v>
      </c>
      <c r="E231" s="245" t="s">
        <v>1942</v>
      </c>
      <c r="F231" s="246" t="s">
        <v>1943</v>
      </c>
      <c r="G231" s="247" t="s">
        <v>1493</v>
      </c>
      <c r="H231" s="248">
        <v>25</v>
      </c>
      <c r="I231" s="249"/>
      <c r="J231" s="250">
        <f>ROUND(I231*H231,2)</f>
        <v>0</v>
      </c>
      <c r="K231" s="251"/>
      <c r="L231" s="252"/>
      <c r="M231" s="253" t="s">
        <v>1</v>
      </c>
      <c r="N231" s="254" t="s">
        <v>47</v>
      </c>
      <c r="O231" s="89"/>
      <c r="P231" s="235">
        <f>O231*H231</f>
        <v>0</v>
      </c>
      <c r="Q231" s="235">
        <v>0.0011000000000000001</v>
      </c>
      <c r="R231" s="235">
        <f>Q231*H231</f>
        <v>0.0275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353</v>
      </c>
      <c r="AT231" s="237" t="s">
        <v>402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2465</v>
      </c>
    </row>
    <row r="232" s="2" customFormat="1" ht="24.15" customHeight="1">
      <c r="A232" s="35"/>
      <c r="B232" s="36"/>
      <c r="C232" s="225" t="s">
        <v>435</v>
      </c>
      <c r="D232" s="225" t="s">
        <v>193</v>
      </c>
      <c r="E232" s="226" t="s">
        <v>1945</v>
      </c>
      <c r="F232" s="227" t="s">
        <v>1946</v>
      </c>
      <c r="G232" s="228" t="s">
        <v>213</v>
      </c>
      <c r="H232" s="229">
        <v>0.029000000000000001</v>
      </c>
      <c r="I232" s="230"/>
      <c r="J232" s="231">
        <f>ROUND(I232*H232,2)</f>
        <v>0</v>
      </c>
      <c r="K232" s="232"/>
      <c r="L232" s="41"/>
      <c r="M232" s="233" t="s">
        <v>1</v>
      </c>
      <c r="N232" s="234" t="s">
        <v>47</v>
      </c>
      <c r="O232" s="89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273</v>
      </c>
      <c r="AT232" s="237" t="s">
        <v>193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2466</v>
      </c>
    </row>
    <row r="233" s="2" customFormat="1">
      <c r="A233" s="35"/>
      <c r="B233" s="36"/>
      <c r="C233" s="37"/>
      <c r="D233" s="239" t="s">
        <v>200</v>
      </c>
      <c r="E233" s="37"/>
      <c r="F233" s="240" t="s">
        <v>1948</v>
      </c>
      <c r="G233" s="37"/>
      <c r="H233" s="37"/>
      <c r="I233" s="241"/>
      <c r="J233" s="37"/>
      <c r="K233" s="37"/>
      <c r="L233" s="41"/>
      <c r="M233" s="257"/>
      <c r="N233" s="258"/>
      <c r="O233" s="259"/>
      <c r="P233" s="259"/>
      <c r="Q233" s="259"/>
      <c r="R233" s="259"/>
      <c r="S233" s="259"/>
      <c r="T233" s="260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4" t="s">
        <v>200</v>
      </c>
      <c r="AU233" s="14" t="s">
        <v>92</v>
      </c>
    </row>
    <row r="234" s="2" customFormat="1" ht="6.96" customHeight="1">
      <c r="A234" s="35"/>
      <c r="B234" s="64"/>
      <c r="C234" s="65"/>
      <c r="D234" s="65"/>
      <c r="E234" s="65"/>
      <c r="F234" s="65"/>
      <c r="G234" s="65"/>
      <c r="H234" s="65"/>
      <c r="I234" s="65"/>
      <c r="J234" s="65"/>
      <c r="K234" s="65"/>
      <c r="L234" s="41"/>
      <c r="M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</sheetData>
  <sheetProtection sheet="1" autoFilter="0" formatColumns="0" formatRows="0" objects="1" scenarios="1" spinCount="100000" saltValue="TsQsQxZXgOtvDPDZMmh+FFvi00Fil/S7a73IbkVHeFSea5SVv0txfa+W4t+11hxt/B5OE2MijMso0dSt6HZS/A==" hashValue="MISy+Jsso4CU7E/2wCCo07tuTvjcTHg2pNrOyI/j9jiTk3R9uHh1bi0f3VG8lBtjkH8R1ug9Y01tYKoaoXjF5A==" algorithmName="SHA-512" password="CC35"/>
  <autoFilter ref="C131:K2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hyperlinks>
    <hyperlink ref="F136" r:id="rId1" display="https://podminky.urs.cz/item/CS_URS_2026_01/976082131"/>
    <hyperlink ref="F139" r:id="rId2" display="https://podminky.urs.cz/item/CS_URS_2026_01/997013213"/>
    <hyperlink ref="F141" r:id="rId3" display="https://podminky.urs.cz/item/CS_URS_2026_01/997013501"/>
    <hyperlink ref="F143" r:id="rId4" display="https://podminky.urs.cz/item/CS_URS_2026_01/997013509"/>
    <hyperlink ref="F145" r:id="rId5" display="https://podminky.urs.cz/item/CS_URS_2026_01/997013631"/>
    <hyperlink ref="F149" r:id="rId6" display="https://podminky.urs.cz/item/CS_URS_2026_01/713463411"/>
    <hyperlink ref="F154" r:id="rId7" display="https://podminky.urs.cz/item/CS_URS_2026_01/998713122"/>
    <hyperlink ref="F157" r:id="rId8" display="https://podminky.urs.cz/item/CS_URS_2026_01/731200825"/>
    <hyperlink ref="F159" r:id="rId9" display="https://podminky.urs.cz/item/CS_URS_2026_01/731244124"/>
    <hyperlink ref="F162" r:id="rId10" display="https://podminky.urs.cz/item/CS_URS_2026_01/731810301"/>
    <hyperlink ref="F164" r:id="rId11" display="https://podminky.urs.cz/item/CS_URS_2026_01/731810331"/>
    <hyperlink ref="F166" r:id="rId12" display="https://podminky.urs.cz/item/CS_URS_2026_01/731810341"/>
    <hyperlink ref="F168" r:id="rId13" display="https://podminky.urs.cz/item/CS_URS_2026_01/731810461"/>
    <hyperlink ref="F172" r:id="rId14" display="https://podminky.urs.cz/item/CS_URS_2026_01/998731122"/>
    <hyperlink ref="F175" r:id="rId15" display="https://podminky.urs.cz/item/CS_URS_2026_01/732211112"/>
    <hyperlink ref="F177" r:id="rId16" display="https://podminky.urs.cz/item/CS_URS_2026_01/998732122"/>
    <hyperlink ref="F180" r:id="rId17" display="https://podminky.urs.cz/item/CS_URS_2026_01/733120815"/>
    <hyperlink ref="F182" r:id="rId18" display="https://podminky.urs.cz/item/CS_URS_2026_01/733222302"/>
    <hyperlink ref="F184" r:id="rId19" display="https://podminky.urs.cz/item/CS_URS_2026_01/733222303"/>
    <hyperlink ref="F186" r:id="rId20" display="https://podminky.urs.cz/item/CS_URS_2026_01/733222304"/>
    <hyperlink ref="F188" r:id="rId21" display="https://podminky.urs.cz/item/CS_URS_2026_01/733291101"/>
    <hyperlink ref="F190" r:id="rId22" display="https://podminky.urs.cz/item/CS_URS_2026_01/998733122"/>
    <hyperlink ref="F193" r:id="rId23" display="https://podminky.urs.cz/item/CS_URS_2026_01/734221555"/>
    <hyperlink ref="F195" r:id="rId24" display="https://podminky.urs.cz/item/CS_URS_2026_01/734221680"/>
    <hyperlink ref="F197" r:id="rId25" display="https://podminky.urs.cz/item/CS_URS_2026_01/734221682"/>
    <hyperlink ref="F199" r:id="rId26" display="https://podminky.urs.cz/item/CS_URS_2026_01/734261406"/>
    <hyperlink ref="F201" r:id="rId27" display="https://podminky.urs.cz/item/CS_URS_2026_01/734261734"/>
    <hyperlink ref="F203" r:id="rId28" display="https://podminky.urs.cz/item/CS_URS_2026_01/734291254"/>
    <hyperlink ref="F205" r:id="rId29" display="https://podminky.urs.cz/item/CS_URS_2026_01/734292714"/>
    <hyperlink ref="F207" r:id="rId30" display="https://podminky.urs.cz/item/CS_URS_2026_01/998734122"/>
    <hyperlink ref="F210" r:id="rId31" display="https://podminky.urs.cz/item/CS_URS_2026_01/735151831"/>
    <hyperlink ref="F212" r:id="rId32" display="https://podminky.urs.cz/item/CS_URS_2026_01/735152271"/>
    <hyperlink ref="F214" r:id="rId33" display="https://podminky.urs.cz/item/CS_URS_2026_01/735152272"/>
    <hyperlink ref="F216" r:id="rId34" display="https://podminky.urs.cz/item/CS_URS_2026_01/735152480"/>
    <hyperlink ref="F218" r:id="rId35" display="https://podminky.urs.cz/item/CS_URS_2026_01/735164272"/>
    <hyperlink ref="F220" r:id="rId36" display="https://podminky.urs.cz/item/CS_URS_2026_01/HZS2222"/>
    <hyperlink ref="F223" r:id="rId37" display="https://podminky.urs.cz/item/CS_URS_2026_01/998735122"/>
    <hyperlink ref="F226" r:id="rId38" display="https://podminky.urs.cz/item/CS_URS_2026_01/741331075"/>
    <hyperlink ref="F230" r:id="rId39" display="https://podminky.urs.cz/item/CS_URS_2026_01/767995101"/>
    <hyperlink ref="F233" r:id="rId40" display="https://podminky.urs.cz/item/CS_URS_2026_01/9987671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2007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1949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ROUND((SUM(BE124:BE153)),  2)</f>
        <v>0</v>
      </c>
      <c r="G35" s="35"/>
      <c r="H35" s="35"/>
      <c r="I35" s="162">
        <v>0.20999999999999999</v>
      </c>
      <c r="J35" s="161">
        <f>ROUND(((SUM(BE124:BE153))*I35),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ROUND((SUM(BF124:BF153)),  2)</f>
        <v>0</v>
      </c>
      <c r="G36" s="35"/>
      <c r="H36" s="35"/>
      <c r="I36" s="162">
        <v>0.12</v>
      </c>
      <c r="J36" s="161">
        <f>ROUND(((SUM(BF124:BF153))*I36),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ROUND((SUM(BG124:BG153)),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ROUND((SUM(BH124:BH153)),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ROUND((SUM(BI124:BI153)),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2007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06 - Vzduchotechnika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1553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2"/>
      <c r="C101" s="131"/>
      <c r="D101" s="193" t="s">
        <v>2467</v>
      </c>
      <c r="E101" s="194"/>
      <c r="F101" s="194"/>
      <c r="G101" s="194"/>
      <c r="H101" s="194"/>
      <c r="I101" s="194"/>
      <c r="J101" s="195">
        <f>J127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92"/>
      <c r="C102" s="131"/>
      <c r="D102" s="193" t="s">
        <v>1951</v>
      </c>
      <c r="E102" s="194"/>
      <c r="F102" s="194"/>
      <c r="G102" s="194"/>
      <c r="H102" s="194"/>
      <c r="I102" s="194"/>
      <c r="J102" s="195">
        <f>J148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2007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06 - Vzduchotechnika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</f>
        <v>0</v>
      </c>
      <c r="Q124" s="102"/>
      <c r="R124" s="206">
        <f>R125</f>
        <v>0</v>
      </c>
      <c r="S124" s="102"/>
      <c r="T124" s="207">
        <f>T125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1740</v>
      </c>
      <c r="F126" s="223" t="s">
        <v>107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P127+P148</f>
        <v>0</v>
      </c>
      <c r="Q126" s="217"/>
      <c r="R126" s="218">
        <f>R127+R148</f>
        <v>0</v>
      </c>
      <c r="S126" s="217"/>
      <c r="T126" s="219">
        <f>T127+T148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BK127+BK148</f>
        <v>0</v>
      </c>
    </row>
    <row r="127" s="12" customFormat="1" ht="20.88" customHeight="1">
      <c r="A127" s="12"/>
      <c r="B127" s="209"/>
      <c r="C127" s="210"/>
      <c r="D127" s="211" t="s">
        <v>78</v>
      </c>
      <c r="E127" s="223" t="s">
        <v>2468</v>
      </c>
      <c r="F127" s="223" t="s">
        <v>2469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SUM(P128:P147)</f>
        <v>0</v>
      </c>
      <c r="Q127" s="217"/>
      <c r="R127" s="218">
        <f>SUM(R128:R147)</f>
        <v>0</v>
      </c>
      <c r="S127" s="217"/>
      <c r="T127" s="219">
        <f>SUM(T128:T147)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86</v>
      </c>
      <c r="AT127" s="221" t="s">
        <v>78</v>
      </c>
      <c r="AU127" s="221" t="s">
        <v>92</v>
      </c>
      <c r="AY127" s="220" t="s">
        <v>190</v>
      </c>
      <c r="BK127" s="222">
        <f>SUM(BK128:BK147)</f>
        <v>0</v>
      </c>
    </row>
    <row r="128" s="2" customFormat="1" ht="24.15" customHeight="1">
      <c r="A128" s="35"/>
      <c r="B128" s="36"/>
      <c r="C128" s="244" t="s">
        <v>86</v>
      </c>
      <c r="D128" s="244" t="s">
        <v>402</v>
      </c>
      <c r="E128" s="245" t="s">
        <v>1954</v>
      </c>
      <c r="F128" s="246" t="s">
        <v>1955</v>
      </c>
      <c r="G128" s="247" t="s">
        <v>229</v>
      </c>
      <c r="H128" s="248">
        <v>1</v>
      </c>
      <c r="I128" s="249"/>
      <c r="J128" s="250">
        <f>ROUND(I128*H128,2)</f>
        <v>0</v>
      </c>
      <c r="K128" s="251"/>
      <c r="L128" s="252"/>
      <c r="M128" s="253" t="s">
        <v>1</v>
      </c>
      <c r="N128" s="254" t="s">
        <v>47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353</v>
      </c>
      <c r="AT128" s="237" t="s">
        <v>402</v>
      </c>
      <c r="AU128" s="237" t="s">
        <v>191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198</v>
      </c>
      <c r="BK128" s="238">
        <f>ROUND(I128*H128,2)</f>
        <v>0</v>
      </c>
      <c r="BL128" s="14" t="s">
        <v>273</v>
      </c>
      <c r="BM128" s="237" t="s">
        <v>2470</v>
      </c>
    </row>
    <row r="129" s="2" customFormat="1">
      <c r="A129" s="35"/>
      <c r="B129" s="36"/>
      <c r="C129" s="37"/>
      <c r="D129" s="255" t="s">
        <v>568</v>
      </c>
      <c r="E129" s="37"/>
      <c r="F129" s="256" t="s">
        <v>1957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568</v>
      </c>
      <c r="AU129" s="14" t="s">
        <v>191</v>
      </c>
    </row>
    <row r="130" s="2" customFormat="1" ht="24.15" customHeight="1">
      <c r="A130" s="35"/>
      <c r="B130" s="36"/>
      <c r="C130" s="244" t="s">
        <v>92</v>
      </c>
      <c r="D130" s="244" t="s">
        <v>402</v>
      </c>
      <c r="E130" s="245" t="s">
        <v>1958</v>
      </c>
      <c r="F130" s="246" t="s">
        <v>1959</v>
      </c>
      <c r="G130" s="247" t="s">
        <v>229</v>
      </c>
      <c r="H130" s="248">
        <v>1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47</v>
      </c>
      <c r="O130" s="89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191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273</v>
      </c>
      <c r="BM130" s="237" t="s">
        <v>2471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1957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191</v>
      </c>
    </row>
    <row r="132" s="2" customFormat="1" ht="21.75" customHeight="1">
      <c r="A132" s="35"/>
      <c r="B132" s="36"/>
      <c r="C132" s="244" t="s">
        <v>191</v>
      </c>
      <c r="D132" s="244" t="s">
        <v>402</v>
      </c>
      <c r="E132" s="245" t="s">
        <v>1961</v>
      </c>
      <c r="F132" s="246" t="s">
        <v>1962</v>
      </c>
      <c r="G132" s="247" t="s">
        <v>229</v>
      </c>
      <c r="H132" s="248">
        <v>2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47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191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2472</v>
      </c>
    </row>
    <row r="133" s="2" customFormat="1" ht="16.5" customHeight="1">
      <c r="A133" s="35"/>
      <c r="B133" s="36"/>
      <c r="C133" s="244" t="s">
        <v>197</v>
      </c>
      <c r="D133" s="244" t="s">
        <v>402</v>
      </c>
      <c r="E133" s="245" t="s">
        <v>1964</v>
      </c>
      <c r="F133" s="246" t="s">
        <v>1965</v>
      </c>
      <c r="G133" s="247" t="s">
        <v>229</v>
      </c>
      <c r="H133" s="248">
        <v>1</v>
      </c>
      <c r="I133" s="249"/>
      <c r="J133" s="250">
        <f>ROUND(I133*H133,2)</f>
        <v>0</v>
      </c>
      <c r="K133" s="251"/>
      <c r="L133" s="252"/>
      <c r="M133" s="253" t="s">
        <v>1</v>
      </c>
      <c r="N133" s="254" t="s">
        <v>47</v>
      </c>
      <c r="O133" s="89"/>
      <c r="P133" s="235">
        <f>O133*H133</f>
        <v>0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7" t="s">
        <v>353</v>
      </c>
      <c r="AT133" s="237" t="s">
        <v>402</v>
      </c>
      <c r="AU133" s="237" t="s">
        <v>191</v>
      </c>
      <c r="AY133" s="14" t="s">
        <v>190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4" t="s">
        <v>198</v>
      </c>
      <c r="BK133" s="238">
        <f>ROUND(I133*H133,2)</f>
        <v>0</v>
      </c>
      <c r="BL133" s="14" t="s">
        <v>273</v>
      </c>
      <c r="BM133" s="237" t="s">
        <v>2473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1967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191</v>
      </c>
    </row>
    <row r="135" s="2" customFormat="1" ht="16.5" customHeight="1">
      <c r="A135" s="35"/>
      <c r="B135" s="36"/>
      <c r="C135" s="244" t="s">
        <v>198</v>
      </c>
      <c r="D135" s="244" t="s">
        <v>402</v>
      </c>
      <c r="E135" s="245" t="s">
        <v>1968</v>
      </c>
      <c r="F135" s="246" t="s">
        <v>1969</v>
      </c>
      <c r="G135" s="247" t="s">
        <v>2474</v>
      </c>
      <c r="H135" s="248">
        <v>4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47</v>
      </c>
      <c r="O135" s="89"/>
      <c r="P135" s="235">
        <f>O135*H135</f>
        <v>0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191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273</v>
      </c>
      <c r="BM135" s="237" t="s">
        <v>2475</v>
      </c>
    </row>
    <row r="136" s="2" customFormat="1">
      <c r="A136" s="35"/>
      <c r="B136" s="36"/>
      <c r="C136" s="37"/>
      <c r="D136" s="255" t="s">
        <v>568</v>
      </c>
      <c r="E136" s="37"/>
      <c r="F136" s="256" t="s">
        <v>1967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568</v>
      </c>
      <c r="AU136" s="14" t="s">
        <v>191</v>
      </c>
    </row>
    <row r="137" s="2" customFormat="1" ht="16.5" customHeight="1">
      <c r="A137" s="35"/>
      <c r="B137" s="36"/>
      <c r="C137" s="244" t="s">
        <v>220</v>
      </c>
      <c r="D137" s="244" t="s">
        <v>402</v>
      </c>
      <c r="E137" s="245" t="s">
        <v>1971</v>
      </c>
      <c r="F137" s="246" t="s">
        <v>1972</v>
      </c>
      <c r="G137" s="247" t="s">
        <v>2474</v>
      </c>
      <c r="H137" s="248">
        <v>10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191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273</v>
      </c>
      <c r="BM137" s="237" t="s">
        <v>2476</v>
      </c>
    </row>
    <row r="138" s="2" customFormat="1">
      <c r="A138" s="35"/>
      <c r="B138" s="36"/>
      <c r="C138" s="37"/>
      <c r="D138" s="255" t="s">
        <v>568</v>
      </c>
      <c r="E138" s="37"/>
      <c r="F138" s="256" t="s">
        <v>1967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568</v>
      </c>
      <c r="AU138" s="14" t="s">
        <v>191</v>
      </c>
    </row>
    <row r="139" s="2" customFormat="1" ht="21.75" customHeight="1">
      <c r="A139" s="35"/>
      <c r="B139" s="36"/>
      <c r="C139" s="244" t="s">
        <v>226</v>
      </c>
      <c r="D139" s="244" t="s">
        <v>402</v>
      </c>
      <c r="E139" s="245" t="s">
        <v>1974</v>
      </c>
      <c r="F139" s="246" t="s">
        <v>1975</v>
      </c>
      <c r="G139" s="247" t="s">
        <v>2474</v>
      </c>
      <c r="H139" s="248">
        <v>2</v>
      </c>
      <c r="I139" s="249"/>
      <c r="J139" s="250">
        <f>ROUND(I139*H139,2)</f>
        <v>0</v>
      </c>
      <c r="K139" s="251"/>
      <c r="L139" s="252"/>
      <c r="M139" s="253" t="s">
        <v>1</v>
      </c>
      <c r="N139" s="25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353</v>
      </c>
      <c r="AT139" s="237" t="s">
        <v>402</v>
      </c>
      <c r="AU139" s="237" t="s">
        <v>191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2477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1977</v>
      </c>
      <c r="F140" s="246" t="s">
        <v>1978</v>
      </c>
      <c r="G140" s="247" t="s">
        <v>229</v>
      </c>
      <c r="H140" s="248">
        <v>2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353</v>
      </c>
      <c r="AT140" s="237" t="s">
        <v>402</v>
      </c>
      <c r="AU140" s="237" t="s">
        <v>191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273</v>
      </c>
      <c r="BM140" s="237" t="s">
        <v>2478</v>
      </c>
    </row>
    <row r="141" s="2" customFormat="1">
      <c r="A141" s="35"/>
      <c r="B141" s="36"/>
      <c r="C141" s="37"/>
      <c r="D141" s="255" t="s">
        <v>568</v>
      </c>
      <c r="E141" s="37"/>
      <c r="F141" s="256" t="s">
        <v>1967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568</v>
      </c>
      <c r="AU141" s="14" t="s">
        <v>191</v>
      </c>
    </row>
    <row r="142" s="2" customFormat="1" ht="24.15" customHeight="1">
      <c r="A142" s="35"/>
      <c r="B142" s="36"/>
      <c r="C142" s="244" t="s">
        <v>238</v>
      </c>
      <c r="D142" s="244" t="s">
        <v>402</v>
      </c>
      <c r="E142" s="245" t="s">
        <v>1980</v>
      </c>
      <c r="F142" s="246" t="s">
        <v>1981</v>
      </c>
      <c r="G142" s="247" t="s">
        <v>229</v>
      </c>
      <c r="H142" s="248">
        <v>1</v>
      </c>
      <c r="I142" s="249"/>
      <c r="J142" s="250">
        <f>ROUND(I142*H142,2)</f>
        <v>0</v>
      </c>
      <c r="K142" s="251"/>
      <c r="L142" s="252"/>
      <c r="M142" s="253" t="s">
        <v>1</v>
      </c>
      <c r="N142" s="25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353</v>
      </c>
      <c r="AT142" s="237" t="s">
        <v>402</v>
      </c>
      <c r="AU142" s="237" t="s">
        <v>191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273</v>
      </c>
      <c r="BM142" s="237" t="s">
        <v>2479</v>
      </c>
    </row>
    <row r="143" s="2" customFormat="1">
      <c r="A143" s="35"/>
      <c r="B143" s="36"/>
      <c r="C143" s="37"/>
      <c r="D143" s="255" t="s">
        <v>568</v>
      </c>
      <c r="E143" s="37"/>
      <c r="F143" s="256" t="s">
        <v>1967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568</v>
      </c>
      <c r="AU143" s="14" t="s">
        <v>191</v>
      </c>
    </row>
    <row r="144" s="2" customFormat="1" ht="16.5" customHeight="1">
      <c r="A144" s="35"/>
      <c r="B144" s="36"/>
      <c r="C144" s="244" t="s">
        <v>243</v>
      </c>
      <c r="D144" s="244" t="s">
        <v>402</v>
      </c>
      <c r="E144" s="245" t="s">
        <v>1983</v>
      </c>
      <c r="F144" s="246" t="s">
        <v>1984</v>
      </c>
      <c r="G144" s="247" t="s">
        <v>229</v>
      </c>
      <c r="H144" s="248">
        <v>2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353</v>
      </c>
      <c r="AT144" s="237" t="s">
        <v>402</v>
      </c>
      <c r="AU144" s="237" t="s">
        <v>191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273</v>
      </c>
      <c r="BM144" s="237" t="s">
        <v>2480</v>
      </c>
    </row>
    <row r="145" s="2" customFormat="1">
      <c r="A145" s="35"/>
      <c r="B145" s="36"/>
      <c r="C145" s="37"/>
      <c r="D145" s="255" t="s">
        <v>568</v>
      </c>
      <c r="E145" s="37"/>
      <c r="F145" s="256" t="s">
        <v>1967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568</v>
      </c>
      <c r="AU145" s="14" t="s">
        <v>191</v>
      </c>
    </row>
    <row r="146" s="2" customFormat="1" ht="33" customHeight="1">
      <c r="A146" s="35"/>
      <c r="B146" s="36"/>
      <c r="C146" s="244" t="s">
        <v>248</v>
      </c>
      <c r="D146" s="244" t="s">
        <v>402</v>
      </c>
      <c r="E146" s="245" t="s">
        <v>1986</v>
      </c>
      <c r="F146" s="246" t="s">
        <v>1987</v>
      </c>
      <c r="G146" s="247" t="s">
        <v>196</v>
      </c>
      <c r="H146" s="248">
        <v>4</v>
      </c>
      <c r="I146" s="249"/>
      <c r="J146" s="250">
        <f>ROUND(I146*H146,2)</f>
        <v>0</v>
      </c>
      <c r="K146" s="251"/>
      <c r="L146" s="252"/>
      <c r="M146" s="253" t="s">
        <v>1</v>
      </c>
      <c r="N146" s="25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353</v>
      </c>
      <c r="AT146" s="237" t="s">
        <v>402</v>
      </c>
      <c r="AU146" s="237" t="s">
        <v>191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273</v>
      </c>
      <c r="BM146" s="237" t="s">
        <v>2481</v>
      </c>
    </row>
    <row r="147" s="2" customFormat="1">
      <c r="A147" s="35"/>
      <c r="B147" s="36"/>
      <c r="C147" s="37"/>
      <c r="D147" s="255" t="s">
        <v>568</v>
      </c>
      <c r="E147" s="37"/>
      <c r="F147" s="256" t="s">
        <v>1989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568</v>
      </c>
      <c r="AU147" s="14" t="s">
        <v>191</v>
      </c>
    </row>
    <row r="148" s="12" customFormat="1" ht="20.88" customHeight="1">
      <c r="A148" s="12"/>
      <c r="B148" s="209"/>
      <c r="C148" s="210"/>
      <c r="D148" s="211" t="s">
        <v>78</v>
      </c>
      <c r="E148" s="223" t="s">
        <v>1990</v>
      </c>
      <c r="F148" s="223" t="s">
        <v>1991</v>
      </c>
      <c r="G148" s="210"/>
      <c r="H148" s="210"/>
      <c r="I148" s="213"/>
      <c r="J148" s="224">
        <f>BK148</f>
        <v>0</v>
      </c>
      <c r="K148" s="210"/>
      <c r="L148" s="215"/>
      <c r="M148" s="216"/>
      <c r="N148" s="217"/>
      <c r="O148" s="217"/>
      <c r="P148" s="218">
        <f>SUM(P149:P153)</f>
        <v>0</v>
      </c>
      <c r="Q148" s="217"/>
      <c r="R148" s="218">
        <f>SUM(R149:R153)</f>
        <v>0</v>
      </c>
      <c r="S148" s="217"/>
      <c r="T148" s="219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0" t="s">
        <v>86</v>
      </c>
      <c r="AT148" s="221" t="s">
        <v>78</v>
      </c>
      <c r="AU148" s="221" t="s">
        <v>92</v>
      </c>
      <c r="AY148" s="220" t="s">
        <v>190</v>
      </c>
      <c r="BK148" s="222">
        <f>SUM(BK149:BK153)</f>
        <v>0</v>
      </c>
    </row>
    <row r="149" s="2" customFormat="1" ht="24.15" customHeight="1">
      <c r="A149" s="35"/>
      <c r="B149" s="36"/>
      <c r="C149" s="244" t="s">
        <v>8</v>
      </c>
      <c r="D149" s="244" t="s">
        <v>402</v>
      </c>
      <c r="E149" s="245" t="s">
        <v>1992</v>
      </c>
      <c r="F149" s="246" t="s">
        <v>1993</v>
      </c>
      <c r="G149" s="247" t="s">
        <v>1493</v>
      </c>
      <c r="H149" s="248">
        <v>15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47</v>
      </c>
      <c r="O149" s="89"/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353</v>
      </c>
      <c r="AT149" s="237" t="s">
        <v>402</v>
      </c>
      <c r="AU149" s="237" t="s">
        <v>191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273</v>
      </c>
      <c r="BM149" s="237" t="s">
        <v>2482</v>
      </c>
    </row>
    <row r="150" s="2" customFormat="1" ht="16.5" customHeight="1">
      <c r="A150" s="35"/>
      <c r="B150" s="36"/>
      <c r="C150" s="244" t="s">
        <v>257</v>
      </c>
      <c r="D150" s="244" t="s">
        <v>402</v>
      </c>
      <c r="E150" s="245" t="s">
        <v>1995</v>
      </c>
      <c r="F150" s="246" t="s">
        <v>1996</v>
      </c>
      <c r="G150" s="247" t="s">
        <v>1997</v>
      </c>
      <c r="H150" s="248">
        <v>1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191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2483</v>
      </c>
    </row>
    <row r="151" s="2" customFormat="1" ht="44.25" customHeight="1">
      <c r="A151" s="35"/>
      <c r="B151" s="36"/>
      <c r="C151" s="244" t="s">
        <v>262</v>
      </c>
      <c r="D151" s="244" t="s">
        <v>402</v>
      </c>
      <c r="E151" s="245" t="s">
        <v>1999</v>
      </c>
      <c r="F151" s="246" t="s">
        <v>2000</v>
      </c>
      <c r="G151" s="247" t="s">
        <v>2001</v>
      </c>
      <c r="H151" s="248">
        <v>1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191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2484</v>
      </c>
    </row>
    <row r="152" s="2" customFormat="1" ht="37.8" customHeight="1">
      <c r="A152" s="35"/>
      <c r="B152" s="36"/>
      <c r="C152" s="244" t="s">
        <v>268</v>
      </c>
      <c r="D152" s="244" t="s">
        <v>402</v>
      </c>
      <c r="E152" s="245" t="s">
        <v>2003</v>
      </c>
      <c r="F152" s="246" t="s">
        <v>2004</v>
      </c>
      <c r="G152" s="247" t="s">
        <v>1997</v>
      </c>
      <c r="H152" s="248">
        <v>1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191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2485</v>
      </c>
    </row>
    <row r="153" s="2" customFormat="1">
      <c r="A153" s="35"/>
      <c r="B153" s="36"/>
      <c r="C153" s="37"/>
      <c r="D153" s="255" t="s">
        <v>568</v>
      </c>
      <c r="E153" s="37"/>
      <c r="F153" s="256" t="s">
        <v>2006</v>
      </c>
      <c r="G153" s="37"/>
      <c r="H153" s="37"/>
      <c r="I153" s="241"/>
      <c r="J153" s="37"/>
      <c r="K153" s="37"/>
      <c r="L153" s="41"/>
      <c r="M153" s="257"/>
      <c r="N153" s="258"/>
      <c r="O153" s="259"/>
      <c r="P153" s="259"/>
      <c r="Q153" s="259"/>
      <c r="R153" s="259"/>
      <c r="S153" s="259"/>
      <c r="T153" s="26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568</v>
      </c>
      <c r="AU153" s="14" t="s">
        <v>191</v>
      </c>
    </row>
    <row r="154" s="2" customFormat="1" ht="6.96" customHeight="1">
      <c r="A154" s="35"/>
      <c r="B154" s="64"/>
      <c r="C154" s="65"/>
      <c r="D154" s="65"/>
      <c r="E154" s="65"/>
      <c r="F154" s="65"/>
      <c r="G154" s="65"/>
      <c r="H154" s="65"/>
      <c r="I154" s="65"/>
      <c r="J154" s="65"/>
      <c r="K154" s="65"/>
      <c r="L154" s="41"/>
      <c r="M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</sheetData>
  <sheetProtection sheet="1" autoFilter="0" formatColumns="0" formatRows="0" objects="1" scenarios="1" spinCount="100000" saltValue="NVZV0I/a252KEUunZTVABHebJJl9ZbUav2ZUNdRYZmpdagdhD8OusS2Fh/CHoxGtvTyGAsO/3mnJgm0Llx9VZw==" hashValue="s45PJm1HGTjT+FCG7UFVOprY6FCHtr40wpcwdwWEAZQ/LuC3WswTYLZT4JKYBsLqKobIzk9zIin1K2y/V2FWag==" algorithmName="SHA-512" password="CC35"/>
  <autoFilter ref="C123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2486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152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ROUND(J137,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ROUND((SUM(BE137:BE391)),  2)</f>
        <v>0</v>
      </c>
      <c r="G35" s="35"/>
      <c r="H35" s="35"/>
      <c r="I35" s="162">
        <v>0.20999999999999999</v>
      </c>
      <c r="J35" s="161">
        <f>ROUND(((SUM(BE137:BE391))*I35),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ROUND((SUM(BF137:BF391)),  2)</f>
        <v>0</v>
      </c>
      <c r="G36" s="35"/>
      <c r="H36" s="35"/>
      <c r="I36" s="162">
        <v>0.12</v>
      </c>
      <c r="J36" s="161">
        <f>ROUND(((SUM(BF137:BF391))*I36),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ROUND((SUM(BG137:BG391)),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ROUND((SUM(BH137:BH391)),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ROUND((SUM(BI137:BI391)),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2486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01 - Stavební část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J137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159</v>
      </c>
      <c r="E100" s="194"/>
      <c r="F100" s="194"/>
      <c r="G100" s="194"/>
      <c r="H100" s="194"/>
      <c r="I100" s="194"/>
      <c r="J100" s="195">
        <f>J139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161</v>
      </c>
      <c r="E101" s="194"/>
      <c r="F101" s="194"/>
      <c r="G101" s="194"/>
      <c r="H101" s="194"/>
      <c r="I101" s="194"/>
      <c r="J101" s="195">
        <f>J144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162</v>
      </c>
      <c r="E102" s="194"/>
      <c r="F102" s="194"/>
      <c r="G102" s="194"/>
      <c r="H102" s="194"/>
      <c r="I102" s="194"/>
      <c r="J102" s="195">
        <f>J163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163</v>
      </c>
      <c r="E103" s="194"/>
      <c r="F103" s="194"/>
      <c r="G103" s="194"/>
      <c r="H103" s="194"/>
      <c r="I103" s="194"/>
      <c r="J103" s="195">
        <f>J194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164</v>
      </c>
      <c r="E104" s="194"/>
      <c r="F104" s="194"/>
      <c r="G104" s="194"/>
      <c r="H104" s="194"/>
      <c r="I104" s="194"/>
      <c r="J104" s="195">
        <f>J203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6"/>
      <c r="C105" s="187"/>
      <c r="D105" s="188" t="s">
        <v>165</v>
      </c>
      <c r="E105" s="189"/>
      <c r="F105" s="189"/>
      <c r="G105" s="189"/>
      <c r="H105" s="189"/>
      <c r="I105" s="189"/>
      <c r="J105" s="190">
        <f>J206</f>
        <v>0</v>
      </c>
      <c r="K105" s="187"/>
      <c r="L105" s="19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2"/>
      <c r="C106" s="131"/>
      <c r="D106" s="193" t="s">
        <v>166</v>
      </c>
      <c r="E106" s="194"/>
      <c r="F106" s="194"/>
      <c r="G106" s="194"/>
      <c r="H106" s="194"/>
      <c r="I106" s="194"/>
      <c r="J106" s="195">
        <f>J207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167</v>
      </c>
      <c r="E107" s="194"/>
      <c r="F107" s="194"/>
      <c r="G107" s="194"/>
      <c r="H107" s="194"/>
      <c r="I107" s="194"/>
      <c r="J107" s="195">
        <f>J220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168</v>
      </c>
      <c r="E108" s="194"/>
      <c r="F108" s="194"/>
      <c r="G108" s="194"/>
      <c r="H108" s="194"/>
      <c r="I108" s="194"/>
      <c r="J108" s="195">
        <f>J223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169</v>
      </c>
      <c r="E109" s="194"/>
      <c r="F109" s="194"/>
      <c r="G109" s="194"/>
      <c r="H109" s="194"/>
      <c r="I109" s="194"/>
      <c r="J109" s="195">
        <f>J255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170</v>
      </c>
      <c r="E110" s="194"/>
      <c r="F110" s="194"/>
      <c r="G110" s="194"/>
      <c r="H110" s="194"/>
      <c r="I110" s="194"/>
      <c r="J110" s="195">
        <f>J262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2"/>
      <c r="C111" s="131"/>
      <c r="D111" s="193" t="s">
        <v>1760</v>
      </c>
      <c r="E111" s="194"/>
      <c r="F111" s="194"/>
      <c r="G111" s="194"/>
      <c r="H111" s="194"/>
      <c r="I111" s="194"/>
      <c r="J111" s="195">
        <f>J306</f>
        <v>0</v>
      </c>
      <c r="K111" s="131"/>
      <c r="L111" s="19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2"/>
      <c r="C112" s="131"/>
      <c r="D112" s="193" t="s">
        <v>171</v>
      </c>
      <c r="E112" s="194"/>
      <c r="F112" s="194"/>
      <c r="G112" s="194"/>
      <c r="H112" s="194"/>
      <c r="I112" s="194"/>
      <c r="J112" s="195">
        <f>J312</f>
        <v>0</v>
      </c>
      <c r="K112" s="131"/>
      <c r="L112" s="19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2"/>
      <c r="C113" s="131"/>
      <c r="D113" s="193" t="s">
        <v>172</v>
      </c>
      <c r="E113" s="194"/>
      <c r="F113" s="194"/>
      <c r="G113" s="194"/>
      <c r="H113" s="194"/>
      <c r="I113" s="194"/>
      <c r="J113" s="195">
        <f>J336</f>
        <v>0</v>
      </c>
      <c r="K113" s="131"/>
      <c r="L113" s="19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2"/>
      <c r="C114" s="131"/>
      <c r="D114" s="193" t="s">
        <v>173</v>
      </c>
      <c r="E114" s="194"/>
      <c r="F114" s="194"/>
      <c r="G114" s="194"/>
      <c r="H114" s="194"/>
      <c r="I114" s="194"/>
      <c r="J114" s="195">
        <f>J355</f>
        <v>0</v>
      </c>
      <c r="K114" s="131"/>
      <c r="L114" s="19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92"/>
      <c r="C115" s="131"/>
      <c r="D115" s="193" t="s">
        <v>174</v>
      </c>
      <c r="E115" s="194"/>
      <c r="F115" s="194"/>
      <c r="G115" s="194"/>
      <c r="H115" s="194"/>
      <c r="I115" s="194"/>
      <c r="J115" s="195">
        <f>J387</f>
        <v>0</v>
      </c>
      <c r="K115" s="131"/>
      <c r="L115" s="19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64"/>
      <c r="C117" s="65"/>
      <c r="D117" s="65"/>
      <c r="E117" s="65"/>
      <c r="F117" s="65"/>
      <c r="G117" s="65"/>
      <c r="H117" s="65"/>
      <c r="I117" s="65"/>
      <c r="J117" s="65"/>
      <c r="K117" s="65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="2" customFormat="1" ht="6.96" customHeight="1">
      <c r="A121" s="35"/>
      <c r="B121" s="66"/>
      <c r="C121" s="67"/>
      <c r="D121" s="67"/>
      <c r="E121" s="67"/>
      <c r="F121" s="67"/>
      <c r="G121" s="67"/>
      <c r="H121" s="67"/>
      <c r="I121" s="67"/>
      <c r="J121" s="67"/>
      <c r="K121" s="6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24.96" customHeight="1">
      <c r="A122" s="35"/>
      <c r="B122" s="36"/>
      <c r="C122" s="20" t="s">
        <v>175</v>
      </c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16</v>
      </c>
      <c r="D124" s="37"/>
      <c r="E124" s="37"/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181" t="str">
        <f>E7</f>
        <v>Plzeň zastávka ON - oprava bytové části</v>
      </c>
      <c r="F125" s="29"/>
      <c r="G125" s="29"/>
      <c r="H125" s="29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" customFormat="1" ht="12" customHeight="1">
      <c r="B126" s="18"/>
      <c r="C126" s="29" t="s">
        <v>149</v>
      </c>
      <c r="D126" s="19"/>
      <c r="E126" s="19"/>
      <c r="F126" s="19"/>
      <c r="G126" s="19"/>
      <c r="H126" s="19"/>
      <c r="I126" s="19"/>
      <c r="J126" s="19"/>
      <c r="K126" s="19"/>
      <c r="L126" s="17"/>
    </row>
    <row r="127" s="2" customFormat="1" ht="16.5" customHeight="1">
      <c r="A127" s="35"/>
      <c r="B127" s="36"/>
      <c r="C127" s="37"/>
      <c r="D127" s="37"/>
      <c r="E127" s="181" t="s">
        <v>2486</v>
      </c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2" customHeight="1">
      <c r="A128" s="35"/>
      <c r="B128" s="36"/>
      <c r="C128" s="29" t="s">
        <v>151</v>
      </c>
      <c r="D128" s="37"/>
      <c r="E128" s="37"/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6.5" customHeight="1">
      <c r="A129" s="35"/>
      <c r="B129" s="36"/>
      <c r="C129" s="37"/>
      <c r="D129" s="37"/>
      <c r="E129" s="74" t="str">
        <f>E11</f>
        <v>PS 01 - Stavební část</v>
      </c>
      <c r="F129" s="37"/>
      <c r="G129" s="37"/>
      <c r="H129" s="37"/>
      <c r="I129" s="37"/>
      <c r="J129" s="37"/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2" customHeight="1">
      <c r="A131" s="35"/>
      <c r="B131" s="36"/>
      <c r="C131" s="29" t="s">
        <v>20</v>
      </c>
      <c r="D131" s="37"/>
      <c r="E131" s="37"/>
      <c r="F131" s="24" t="str">
        <f>F14</f>
        <v>parc. č. 6594, k.ú. Plzeň</v>
      </c>
      <c r="G131" s="37"/>
      <c r="H131" s="37"/>
      <c r="I131" s="29" t="s">
        <v>22</v>
      </c>
      <c r="J131" s="77" t="str">
        <f>IF(J14="","",J14)</f>
        <v>18. 5. 2026</v>
      </c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6.96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61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40.05" customHeight="1">
      <c r="A133" s="35"/>
      <c r="B133" s="36"/>
      <c r="C133" s="29" t="s">
        <v>24</v>
      </c>
      <c r="D133" s="37"/>
      <c r="E133" s="37"/>
      <c r="F133" s="24" t="str">
        <f>E17</f>
        <v>Správa železnic, s.o., Dlážděná 1003/7, Praha 1</v>
      </c>
      <c r="G133" s="37"/>
      <c r="H133" s="37"/>
      <c r="I133" s="29" t="s">
        <v>32</v>
      </c>
      <c r="J133" s="33" t="str">
        <f>E23</f>
        <v>SILETI CZ, s.r.o., Seifertova 2919/12, Praha 2</v>
      </c>
      <c r="K133" s="37"/>
      <c r="L133" s="61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40.05" customHeight="1">
      <c r="A134" s="35"/>
      <c r="B134" s="36"/>
      <c r="C134" s="29" t="s">
        <v>30</v>
      </c>
      <c r="D134" s="37"/>
      <c r="E134" s="37"/>
      <c r="F134" s="24" t="str">
        <f>IF(E20="","",E20)</f>
        <v>Vyplň údaj</v>
      </c>
      <c r="G134" s="37"/>
      <c r="H134" s="37"/>
      <c r="I134" s="29" t="s">
        <v>37</v>
      </c>
      <c r="J134" s="33" t="str">
        <f>E26</f>
        <v>SILETI CZ, s.r.o., Seifertova 2919/12, Praha 2</v>
      </c>
      <c r="K134" s="37"/>
      <c r="L134" s="61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0.32" customHeight="1">
      <c r="A135" s="35"/>
      <c r="B135" s="36"/>
      <c r="C135" s="37"/>
      <c r="D135" s="37"/>
      <c r="E135" s="37"/>
      <c r="F135" s="37"/>
      <c r="G135" s="37"/>
      <c r="H135" s="37"/>
      <c r="I135" s="37"/>
      <c r="J135" s="37"/>
      <c r="K135" s="37"/>
      <c r="L135" s="61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11" customFormat="1" ht="29.28" customHeight="1">
      <c r="A136" s="197"/>
      <c r="B136" s="198"/>
      <c r="C136" s="199" t="s">
        <v>176</v>
      </c>
      <c r="D136" s="200" t="s">
        <v>64</v>
      </c>
      <c r="E136" s="200" t="s">
        <v>60</v>
      </c>
      <c r="F136" s="200" t="s">
        <v>61</v>
      </c>
      <c r="G136" s="200" t="s">
        <v>177</v>
      </c>
      <c r="H136" s="200" t="s">
        <v>178</v>
      </c>
      <c r="I136" s="200" t="s">
        <v>179</v>
      </c>
      <c r="J136" s="201" t="s">
        <v>155</v>
      </c>
      <c r="K136" s="202" t="s">
        <v>180</v>
      </c>
      <c r="L136" s="203"/>
      <c r="M136" s="98" t="s">
        <v>1</v>
      </c>
      <c r="N136" s="99" t="s">
        <v>43</v>
      </c>
      <c r="O136" s="99" t="s">
        <v>181</v>
      </c>
      <c r="P136" s="99" t="s">
        <v>182</v>
      </c>
      <c r="Q136" s="99" t="s">
        <v>183</v>
      </c>
      <c r="R136" s="99" t="s">
        <v>184</v>
      </c>
      <c r="S136" s="99" t="s">
        <v>185</v>
      </c>
      <c r="T136" s="100" t="s">
        <v>186</v>
      </c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</row>
    <row r="137" s="2" customFormat="1" ht="22.8" customHeight="1">
      <c r="A137" s="35"/>
      <c r="B137" s="36"/>
      <c r="C137" s="105" t="s">
        <v>187</v>
      </c>
      <c r="D137" s="37"/>
      <c r="E137" s="37"/>
      <c r="F137" s="37"/>
      <c r="G137" s="37"/>
      <c r="H137" s="37"/>
      <c r="I137" s="37"/>
      <c r="J137" s="204">
        <f>BK137</f>
        <v>0</v>
      </c>
      <c r="K137" s="37"/>
      <c r="L137" s="41"/>
      <c r="M137" s="101"/>
      <c r="N137" s="205"/>
      <c r="O137" s="102"/>
      <c r="P137" s="206">
        <f>P138+P206</f>
        <v>0</v>
      </c>
      <c r="Q137" s="102"/>
      <c r="R137" s="206">
        <f>R138+R206</f>
        <v>15.998477380000001</v>
      </c>
      <c r="S137" s="102"/>
      <c r="T137" s="207">
        <f>T138+T206</f>
        <v>42.712960870000003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78</v>
      </c>
      <c r="AU137" s="14" t="s">
        <v>157</v>
      </c>
      <c r="BK137" s="208">
        <f>BK138+BK206</f>
        <v>0</v>
      </c>
    </row>
    <row r="138" s="12" customFormat="1" ht="25.92" customHeight="1">
      <c r="A138" s="12"/>
      <c r="B138" s="209"/>
      <c r="C138" s="210"/>
      <c r="D138" s="211" t="s">
        <v>78</v>
      </c>
      <c r="E138" s="212" t="s">
        <v>188</v>
      </c>
      <c r="F138" s="212" t="s">
        <v>189</v>
      </c>
      <c r="G138" s="210"/>
      <c r="H138" s="210"/>
      <c r="I138" s="213"/>
      <c r="J138" s="214">
        <f>BK138</f>
        <v>0</v>
      </c>
      <c r="K138" s="210"/>
      <c r="L138" s="215"/>
      <c r="M138" s="216"/>
      <c r="N138" s="217"/>
      <c r="O138" s="217"/>
      <c r="P138" s="218">
        <f>P139+P144+P163+P194+P203</f>
        <v>0</v>
      </c>
      <c r="Q138" s="217"/>
      <c r="R138" s="218">
        <f>R139+R144+R163+R194+R203</f>
        <v>8.0279635400000018</v>
      </c>
      <c r="S138" s="217"/>
      <c r="T138" s="219">
        <f>T139+T144+T163+T194+T203</f>
        <v>36.697762000000004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79</v>
      </c>
      <c r="AY138" s="220" t="s">
        <v>190</v>
      </c>
      <c r="BK138" s="222">
        <f>BK139+BK144+BK163+BK194+BK203</f>
        <v>0</v>
      </c>
    </row>
    <row r="139" s="12" customFormat="1" ht="22.8" customHeight="1">
      <c r="A139" s="12"/>
      <c r="B139" s="209"/>
      <c r="C139" s="210"/>
      <c r="D139" s="211" t="s">
        <v>78</v>
      </c>
      <c r="E139" s="223" t="s">
        <v>191</v>
      </c>
      <c r="F139" s="223" t="s">
        <v>192</v>
      </c>
      <c r="G139" s="210"/>
      <c r="H139" s="210"/>
      <c r="I139" s="213"/>
      <c r="J139" s="224">
        <f>BK139</f>
        <v>0</v>
      </c>
      <c r="K139" s="210"/>
      <c r="L139" s="215"/>
      <c r="M139" s="216"/>
      <c r="N139" s="217"/>
      <c r="O139" s="217"/>
      <c r="P139" s="218">
        <f>SUM(P140:P143)</f>
        <v>0</v>
      </c>
      <c r="Q139" s="217"/>
      <c r="R139" s="218">
        <f>SUM(R140:R143)</f>
        <v>1.09561891</v>
      </c>
      <c r="S139" s="217"/>
      <c r="T139" s="219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0" t="s">
        <v>86</v>
      </c>
      <c r="AT139" s="221" t="s">
        <v>78</v>
      </c>
      <c r="AU139" s="221" t="s">
        <v>86</v>
      </c>
      <c r="AY139" s="220" t="s">
        <v>190</v>
      </c>
      <c r="BK139" s="222">
        <f>SUM(BK140:BK143)</f>
        <v>0</v>
      </c>
    </row>
    <row r="140" s="2" customFormat="1" ht="33" customHeight="1">
      <c r="A140" s="35"/>
      <c r="B140" s="36"/>
      <c r="C140" s="225" t="s">
        <v>86</v>
      </c>
      <c r="D140" s="225" t="s">
        <v>193</v>
      </c>
      <c r="E140" s="226" t="s">
        <v>202</v>
      </c>
      <c r="F140" s="227" t="s">
        <v>203</v>
      </c>
      <c r="G140" s="228" t="s">
        <v>196</v>
      </c>
      <c r="H140" s="229">
        <v>3.915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47</v>
      </c>
      <c r="O140" s="89"/>
      <c r="P140" s="235">
        <f>O140*H140</f>
        <v>0</v>
      </c>
      <c r="Q140" s="235">
        <v>0.24410999999999999</v>
      </c>
      <c r="R140" s="235">
        <f>Q140*H140</f>
        <v>0.95569064999999997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197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197</v>
      </c>
      <c r="BM140" s="237" t="s">
        <v>2487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205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33" customHeight="1">
      <c r="A142" s="35"/>
      <c r="B142" s="36"/>
      <c r="C142" s="225" t="s">
        <v>92</v>
      </c>
      <c r="D142" s="225" t="s">
        <v>193</v>
      </c>
      <c r="E142" s="226" t="s">
        <v>2488</v>
      </c>
      <c r="F142" s="227" t="s">
        <v>2489</v>
      </c>
      <c r="G142" s="228" t="s">
        <v>196</v>
      </c>
      <c r="H142" s="229">
        <v>2.258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0.061969999999999997</v>
      </c>
      <c r="R142" s="235">
        <f>Q142*H142</f>
        <v>0.13992826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2490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2491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12" customFormat="1" ht="22.8" customHeight="1">
      <c r="A144" s="12"/>
      <c r="B144" s="209"/>
      <c r="C144" s="210"/>
      <c r="D144" s="211" t="s">
        <v>78</v>
      </c>
      <c r="E144" s="223" t="s">
        <v>220</v>
      </c>
      <c r="F144" s="223" t="s">
        <v>232</v>
      </c>
      <c r="G144" s="210"/>
      <c r="H144" s="210"/>
      <c r="I144" s="213"/>
      <c r="J144" s="224">
        <f>BK144</f>
        <v>0</v>
      </c>
      <c r="K144" s="210"/>
      <c r="L144" s="215"/>
      <c r="M144" s="216"/>
      <c r="N144" s="217"/>
      <c r="O144" s="217"/>
      <c r="P144" s="218">
        <f>SUM(P145:P162)</f>
        <v>0</v>
      </c>
      <c r="Q144" s="217"/>
      <c r="R144" s="218">
        <f>SUM(R145:R162)</f>
        <v>6.9297127100000004</v>
      </c>
      <c r="S144" s="217"/>
      <c r="T144" s="219">
        <f>SUM(T145:T162)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0" t="s">
        <v>86</v>
      </c>
      <c r="AT144" s="221" t="s">
        <v>78</v>
      </c>
      <c r="AU144" s="221" t="s">
        <v>86</v>
      </c>
      <c r="AY144" s="220" t="s">
        <v>190</v>
      </c>
      <c r="BK144" s="222">
        <f>SUM(BK145:BK162)</f>
        <v>0</v>
      </c>
    </row>
    <row r="145" s="2" customFormat="1" ht="21.75" customHeight="1">
      <c r="A145" s="35"/>
      <c r="B145" s="36"/>
      <c r="C145" s="225" t="s">
        <v>191</v>
      </c>
      <c r="D145" s="225" t="s">
        <v>193</v>
      </c>
      <c r="E145" s="226" t="s">
        <v>234</v>
      </c>
      <c r="F145" s="227" t="s">
        <v>235</v>
      </c>
      <c r="G145" s="228" t="s">
        <v>196</v>
      </c>
      <c r="H145" s="229">
        <v>156.49799999999999</v>
      </c>
      <c r="I145" s="230"/>
      <c r="J145" s="231">
        <f>ROUND(I145*H145,2)</f>
        <v>0</v>
      </c>
      <c r="K145" s="232"/>
      <c r="L145" s="41"/>
      <c r="M145" s="233" t="s">
        <v>1</v>
      </c>
      <c r="N145" s="234" t="s">
        <v>47</v>
      </c>
      <c r="O145" s="89"/>
      <c r="P145" s="235">
        <f>O145*H145</f>
        <v>0</v>
      </c>
      <c r="Q145" s="235">
        <v>0.0019300000000000001</v>
      </c>
      <c r="R145" s="235">
        <f>Q145*H145</f>
        <v>0.30204113999999999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197</v>
      </c>
      <c r="AT145" s="237" t="s">
        <v>193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197</v>
      </c>
      <c r="BM145" s="237" t="s">
        <v>2492</v>
      </c>
    </row>
    <row r="146" s="2" customFormat="1">
      <c r="A146" s="35"/>
      <c r="B146" s="36"/>
      <c r="C146" s="37"/>
      <c r="D146" s="239" t="s">
        <v>200</v>
      </c>
      <c r="E146" s="37"/>
      <c r="F146" s="240" t="s">
        <v>237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200</v>
      </c>
      <c r="AU146" s="14" t="s">
        <v>92</v>
      </c>
    </row>
    <row r="147" s="2" customFormat="1" ht="16.5" customHeight="1">
      <c r="A147" s="35"/>
      <c r="B147" s="36"/>
      <c r="C147" s="225" t="s">
        <v>197</v>
      </c>
      <c r="D147" s="225" t="s">
        <v>193</v>
      </c>
      <c r="E147" s="226" t="s">
        <v>239</v>
      </c>
      <c r="F147" s="227" t="s">
        <v>240</v>
      </c>
      <c r="G147" s="228" t="s">
        <v>196</v>
      </c>
      <c r="H147" s="229">
        <v>156.49799999999999</v>
      </c>
      <c r="I147" s="230"/>
      <c r="J147" s="231">
        <f>ROUND(I147*H147,2)</f>
        <v>0</v>
      </c>
      <c r="K147" s="232"/>
      <c r="L147" s="41"/>
      <c r="M147" s="233" t="s">
        <v>1</v>
      </c>
      <c r="N147" s="234" t="s">
        <v>47</v>
      </c>
      <c r="O147" s="89"/>
      <c r="P147" s="235">
        <f>O147*H147</f>
        <v>0</v>
      </c>
      <c r="Q147" s="235">
        <v>0.0064999999999999997</v>
      </c>
      <c r="R147" s="235">
        <f>Q147*H147</f>
        <v>1.017237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197</v>
      </c>
      <c r="AT147" s="237" t="s">
        <v>193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197</v>
      </c>
      <c r="BM147" s="237" t="s">
        <v>2493</v>
      </c>
    </row>
    <row r="148" s="2" customFormat="1">
      <c r="A148" s="35"/>
      <c r="B148" s="36"/>
      <c r="C148" s="37"/>
      <c r="D148" s="239" t="s">
        <v>200</v>
      </c>
      <c r="E148" s="37"/>
      <c r="F148" s="240" t="s">
        <v>242</v>
      </c>
      <c r="G148" s="37"/>
      <c r="H148" s="37"/>
      <c r="I148" s="241"/>
      <c r="J148" s="37"/>
      <c r="K148" s="37"/>
      <c r="L148" s="41"/>
      <c r="M148" s="242"/>
      <c r="N148" s="243"/>
      <c r="O148" s="89"/>
      <c r="P148" s="89"/>
      <c r="Q148" s="89"/>
      <c r="R148" s="89"/>
      <c r="S148" s="89"/>
      <c r="T148" s="90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200</v>
      </c>
      <c r="AU148" s="14" t="s">
        <v>92</v>
      </c>
    </row>
    <row r="149" s="2" customFormat="1" ht="21.75" customHeight="1">
      <c r="A149" s="35"/>
      <c r="B149" s="36"/>
      <c r="C149" s="225" t="s">
        <v>198</v>
      </c>
      <c r="D149" s="225" t="s">
        <v>193</v>
      </c>
      <c r="E149" s="226" t="s">
        <v>244</v>
      </c>
      <c r="F149" s="227" t="s">
        <v>245</v>
      </c>
      <c r="G149" s="228" t="s">
        <v>196</v>
      </c>
      <c r="H149" s="229">
        <v>7.7279999999999998</v>
      </c>
      <c r="I149" s="230"/>
      <c r="J149" s="231">
        <f>ROUND(I149*H149,2)</f>
        <v>0</v>
      </c>
      <c r="K149" s="232"/>
      <c r="L149" s="41"/>
      <c r="M149" s="233" t="s">
        <v>1</v>
      </c>
      <c r="N149" s="234" t="s">
        <v>47</v>
      </c>
      <c r="O149" s="89"/>
      <c r="P149" s="235">
        <f>O149*H149</f>
        <v>0</v>
      </c>
      <c r="Q149" s="235">
        <v>0.0043800000000000002</v>
      </c>
      <c r="R149" s="235">
        <f>Q149*H149</f>
        <v>0.033848639999999999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197</v>
      </c>
      <c r="AT149" s="237" t="s">
        <v>193</v>
      </c>
      <c r="AU149" s="237" t="s">
        <v>92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197</v>
      </c>
      <c r="BM149" s="237" t="s">
        <v>2494</v>
      </c>
    </row>
    <row r="150" s="2" customFormat="1">
      <c r="A150" s="35"/>
      <c r="B150" s="36"/>
      <c r="C150" s="37"/>
      <c r="D150" s="239" t="s">
        <v>200</v>
      </c>
      <c r="E150" s="37"/>
      <c r="F150" s="240" t="s">
        <v>247</v>
      </c>
      <c r="G150" s="37"/>
      <c r="H150" s="37"/>
      <c r="I150" s="241"/>
      <c r="J150" s="37"/>
      <c r="K150" s="37"/>
      <c r="L150" s="41"/>
      <c r="M150" s="242"/>
      <c r="N150" s="243"/>
      <c r="O150" s="89"/>
      <c r="P150" s="89"/>
      <c r="Q150" s="89"/>
      <c r="R150" s="89"/>
      <c r="S150" s="89"/>
      <c r="T150" s="90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200</v>
      </c>
      <c r="AU150" s="14" t="s">
        <v>92</v>
      </c>
    </row>
    <row r="151" s="2" customFormat="1" ht="16.5" customHeight="1">
      <c r="A151" s="35"/>
      <c r="B151" s="36"/>
      <c r="C151" s="225" t="s">
        <v>220</v>
      </c>
      <c r="D151" s="225" t="s">
        <v>193</v>
      </c>
      <c r="E151" s="226" t="s">
        <v>249</v>
      </c>
      <c r="F151" s="227" t="s">
        <v>250</v>
      </c>
      <c r="G151" s="228" t="s">
        <v>196</v>
      </c>
      <c r="H151" s="229">
        <v>112.65300000000001</v>
      </c>
      <c r="I151" s="230"/>
      <c r="J151" s="231">
        <f>ROUND(I151*H151,2)</f>
        <v>0</v>
      </c>
      <c r="K151" s="232"/>
      <c r="L151" s="41"/>
      <c r="M151" s="233" t="s">
        <v>1</v>
      </c>
      <c r="N151" s="234" t="s">
        <v>47</v>
      </c>
      <c r="O151" s="89"/>
      <c r="P151" s="235">
        <f>O151*H151</f>
        <v>0</v>
      </c>
      <c r="Q151" s="235">
        <v>0.0040000000000000001</v>
      </c>
      <c r="R151" s="235">
        <f>Q151*H151</f>
        <v>0.45061200000000001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197</v>
      </c>
      <c r="AT151" s="237" t="s">
        <v>193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197</v>
      </c>
      <c r="BM151" s="237" t="s">
        <v>2495</v>
      </c>
    </row>
    <row r="152" s="2" customFormat="1">
      <c r="A152" s="35"/>
      <c r="B152" s="36"/>
      <c r="C152" s="37"/>
      <c r="D152" s="239" t="s">
        <v>200</v>
      </c>
      <c r="E152" s="37"/>
      <c r="F152" s="240" t="s">
        <v>252</v>
      </c>
      <c r="G152" s="37"/>
      <c r="H152" s="37"/>
      <c r="I152" s="241"/>
      <c r="J152" s="37"/>
      <c r="K152" s="37"/>
      <c r="L152" s="41"/>
      <c r="M152" s="242"/>
      <c r="N152" s="243"/>
      <c r="O152" s="89"/>
      <c r="P152" s="89"/>
      <c r="Q152" s="89"/>
      <c r="R152" s="89"/>
      <c r="S152" s="89"/>
      <c r="T152" s="90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200</v>
      </c>
      <c r="AU152" s="14" t="s">
        <v>92</v>
      </c>
    </row>
    <row r="153" s="2" customFormat="1" ht="24.15" customHeight="1">
      <c r="A153" s="35"/>
      <c r="B153" s="36"/>
      <c r="C153" s="225" t="s">
        <v>226</v>
      </c>
      <c r="D153" s="225" t="s">
        <v>193</v>
      </c>
      <c r="E153" s="226" t="s">
        <v>253</v>
      </c>
      <c r="F153" s="227" t="s">
        <v>254</v>
      </c>
      <c r="G153" s="228" t="s">
        <v>196</v>
      </c>
      <c r="H153" s="229">
        <v>156.49799999999999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0.015400000000000001</v>
      </c>
      <c r="R153" s="235">
        <f>Q153*H153</f>
        <v>2.4100692000000001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197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197</v>
      </c>
      <c r="BM153" s="237" t="s">
        <v>2496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256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2" customFormat="1" ht="24.15" customHeight="1">
      <c r="A155" s="35"/>
      <c r="B155" s="36"/>
      <c r="C155" s="225" t="s">
        <v>233</v>
      </c>
      <c r="D155" s="225" t="s">
        <v>193</v>
      </c>
      <c r="E155" s="226" t="s">
        <v>258</v>
      </c>
      <c r="F155" s="227" t="s">
        <v>259</v>
      </c>
      <c r="G155" s="228" t="s">
        <v>196</v>
      </c>
      <c r="H155" s="229">
        <v>312.99599999999998</v>
      </c>
      <c r="I155" s="230"/>
      <c r="J155" s="231">
        <f>ROUND(I155*H155,2)</f>
        <v>0</v>
      </c>
      <c r="K155" s="232"/>
      <c r="L155" s="41"/>
      <c r="M155" s="233" t="s">
        <v>1</v>
      </c>
      <c r="N155" s="234" t="s">
        <v>47</v>
      </c>
      <c r="O155" s="89"/>
      <c r="P155" s="235">
        <f>O155*H155</f>
        <v>0</v>
      </c>
      <c r="Q155" s="235">
        <v>0.0079000000000000008</v>
      </c>
      <c r="R155" s="235">
        <f>Q155*H155</f>
        <v>2.4726683999999999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197</v>
      </c>
      <c r="AT155" s="237" t="s">
        <v>193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197</v>
      </c>
      <c r="BM155" s="237" t="s">
        <v>2497</v>
      </c>
    </row>
    <row r="156" s="2" customFormat="1">
      <c r="A156" s="35"/>
      <c r="B156" s="36"/>
      <c r="C156" s="37"/>
      <c r="D156" s="239" t="s">
        <v>200</v>
      </c>
      <c r="E156" s="37"/>
      <c r="F156" s="240" t="s">
        <v>261</v>
      </c>
      <c r="G156" s="37"/>
      <c r="H156" s="37"/>
      <c r="I156" s="241"/>
      <c r="J156" s="37"/>
      <c r="K156" s="37"/>
      <c r="L156" s="41"/>
      <c r="M156" s="242"/>
      <c r="N156" s="243"/>
      <c r="O156" s="89"/>
      <c r="P156" s="89"/>
      <c r="Q156" s="89"/>
      <c r="R156" s="89"/>
      <c r="S156" s="89"/>
      <c r="T156" s="90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200</v>
      </c>
      <c r="AU156" s="14" t="s">
        <v>92</v>
      </c>
    </row>
    <row r="157" s="2" customFormat="1" ht="24.15" customHeight="1">
      <c r="A157" s="35"/>
      <c r="B157" s="36"/>
      <c r="C157" s="225" t="s">
        <v>238</v>
      </c>
      <c r="D157" s="225" t="s">
        <v>193</v>
      </c>
      <c r="E157" s="226" t="s">
        <v>263</v>
      </c>
      <c r="F157" s="227" t="s">
        <v>264</v>
      </c>
      <c r="G157" s="228" t="s">
        <v>265</v>
      </c>
      <c r="H157" s="229">
        <v>51.600000000000001</v>
      </c>
      <c r="I157" s="230"/>
      <c r="J157" s="231">
        <f>ROUND(I157*H157,2)</f>
        <v>0</v>
      </c>
      <c r="K157" s="232"/>
      <c r="L157" s="41"/>
      <c r="M157" s="233" t="s">
        <v>1</v>
      </c>
      <c r="N157" s="234" t="s">
        <v>47</v>
      </c>
      <c r="O157" s="89"/>
      <c r="P157" s="235">
        <f>O157*H157</f>
        <v>0</v>
      </c>
      <c r="Q157" s="235">
        <v>0.0015</v>
      </c>
      <c r="R157" s="235">
        <f>Q157*H157</f>
        <v>0.07740000000000001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197</v>
      </c>
      <c r="AT157" s="237" t="s">
        <v>193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197</v>
      </c>
      <c r="BM157" s="237" t="s">
        <v>2498</v>
      </c>
    </row>
    <row r="158" s="2" customFormat="1">
      <c r="A158" s="35"/>
      <c r="B158" s="36"/>
      <c r="C158" s="37"/>
      <c r="D158" s="239" t="s">
        <v>200</v>
      </c>
      <c r="E158" s="37"/>
      <c r="F158" s="240" t="s">
        <v>267</v>
      </c>
      <c r="G158" s="37"/>
      <c r="H158" s="37"/>
      <c r="I158" s="241"/>
      <c r="J158" s="37"/>
      <c r="K158" s="37"/>
      <c r="L158" s="41"/>
      <c r="M158" s="242"/>
      <c r="N158" s="243"/>
      <c r="O158" s="89"/>
      <c r="P158" s="89"/>
      <c r="Q158" s="89"/>
      <c r="R158" s="89"/>
      <c r="S158" s="89"/>
      <c r="T158" s="90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200</v>
      </c>
      <c r="AU158" s="14" t="s">
        <v>92</v>
      </c>
    </row>
    <row r="159" s="2" customFormat="1" ht="24.15" customHeight="1">
      <c r="A159" s="35"/>
      <c r="B159" s="36"/>
      <c r="C159" s="225" t="s">
        <v>243</v>
      </c>
      <c r="D159" s="225" t="s">
        <v>193</v>
      </c>
      <c r="E159" s="226" t="s">
        <v>269</v>
      </c>
      <c r="F159" s="227" t="s">
        <v>270</v>
      </c>
      <c r="G159" s="228" t="s">
        <v>196</v>
      </c>
      <c r="H159" s="229">
        <v>2.1150000000000002</v>
      </c>
      <c r="I159" s="230"/>
      <c r="J159" s="231">
        <f>ROUND(I159*H159,2)</f>
        <v>0</v>
      </c>
      <c r="K159" s="232"/>
      <c r="L159" s="41"/>
      <c r="M159" s="233" t="s">
        <v>1</v>
      </c>
      <c r="N159" s="234" t="s">
        <v>47</v>
      </c>
      <c r="O159" s="89"/>
      <c r="P159" s="235">
        <f>O159*H159</f>
        <v>0</v>
      </c>
      <c r="Q159" s="235">
        <v>0.074260000000000007</v>
      </c>
      <c r="R159" s="235">
        <f>Q159*H159</f>
        <v>0.15705990000000003</v>
      </c>
      <c r="S159" s="235">
        <v>0</v>
      </c>
      <c r="T159" s="23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7" t="s">
        <v>197</v>
      </c>
      <c r="AT159" s="237" t="s">
        <v>193</v>
      </c>
      <c r="AU159" s="237" t="s">
        <v>92</v>
      </c>
      <c r="AY159" s="14" t="s">
        <v>190</v>
      </c>
      <c r="BE159" s="238">
        <f>IF(N159="základní",J159,0)</f>
        <v>0</v>
      </c>
      <c r="BF159" s="238">
        <f>IF(N159="snížená",J159,0)</f>
        <v>0</v>
      </c>
      <c r="BG159" s="238">
        <f>IF(N159="zákl. přenesená",J159,0)</f>
        <v>0</v>
      </c>
      <c r="BH159" s="238">
        <f>IF(N159="sníž. přenesená",J159,0)</f>
        <v>0</v>
      </c>
      <c r="BI159" s="238">
        <f>IF(N159="nulová",J159,0)</f>
        <v>0</v>
      </c>
      <c r="BJ159" s="14" t="s">
        <v>198</v>
      </c>
      <c r="BK159" s="238">
        <f>ROUND(I159*H159,2)</f>
        <v>0</v>
      </c>
      <c r="BL159" s="14" t="s">
        <v>197</v>
      </c>
      <c r="BM159" s="237" t="s">
        <v>2499</v>
      </c>
    </row>
    <row r="160" s="2" customFormat="1">
      <c r="A160" s="35"/>
      <c r="B160" s="36"/>
      <c r="C160" s="37"/>
      <c r="D160" s="239" t="s">
        <v>200</v>
      </c>
      <c r="E160" s="37"/>
      <c r="F160" s="240" t="s">
        <v>272</v>
      </c>
      <c r="G160" s="37"/>
      <c r="H160" s="37"/>
      <c r="I160" s="241"/>
      <c r="J160" s="37"/>
      <c r="K160" s="37"/>
      <c r="L160" s="41"/>
      <c r="M160" s="242"/>
      <c r="N160" s="243"/>
      <c r="O160" s="89"/>
      <c r="P160" s="89"/>
      <c r="Q160" s="89"/>
      <c r="R160" s="89"/>
      <c r="S160" s="89"/>
      <c r="T160" s="90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200</v>
      </c>
      <c r="AU160" s="14" t="s">
        <v>92</v>
      </c>
    </row>
    <row r="161" s="2" customFormat="1" ht="16.5" customHeight="1">
      <c r="A161" s="35"/>
      <c r="B161" s="36"/>
      <c r="C161" s="225" t="s">
        <v>248</v>
      </c>
      <c r="D161" s="225" t="s">
        <v>193</v>
      </c>
      <c r="E161" s="226" t="s">
        <v>274</v>
      </c>
      <c r="F161" s="227" t="s">
        <v>275</v>
      </c>
      <c r="G161" s="228" t="s">
        <v>196</v>
      </c>
      <c r="H161" s="229">
        <v>67.510999999999996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0.00012999999999999999</v>
      </c>
      <c r="R161" s="235">
        <f>Q161*H161</f>
        <v>0.0087764299999999983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197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197</v>
      </c>
      <c r="BM161" s="237" t="s">
        <v>2500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277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12" customFormat="1" ht="22.8" customHeight="1">
      <c r="A163" s="12"/>
      <c r="B163" s="209"/>
      <c r="C163" s="210"/>
      <c r="D163" s="211" t="s">
        <v>78</v>
      </c>
      <c r="E163" s="223" t="s">
        <v>238</v>
      </c>
      <c r="F163" s="223" t="s">
        <v>278</v>
      </c>
      <c r="G163" s="210"/>
      <c r="H163" s="210"/>
      <c r="I163" s="213"/>
      <c r="J163" s="224">
        <f>BK163</f>
        <v>0</v>
      </c>
      <c r="K163" s="210"/>
      <c r="L163" s="215"/>
      <c r="M163" s="216"/>
      <c r="N163" s="217"/>
      <c r="O163" s="217"/>
      <c r="P163" s="218">
        <f>SUM(P164:P193)</f>
        <v>0</v>
      </c>
      <c r="Q163" s="217"/>
      <c r="R163" s="218">
        <f>SUM(R164:R193)</f>
        <v>0.0026319200000000003</v>
      </c>
      <c r="S163" s="217"/>
      <c r="T163" s="219">
        <f>SUM(T164:T193)</f>
        <v>36.697762000000004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20" t="s">
        <v>86</v>
      </c>
      <c r="AT163" s="221" t="s">
        <v>78</v>
      </c>
      <c r="AU163" s="221" t="s">
        <v>86</v>
      </c>
      <c r="AY163" s="220" t="s">
        <v>190</v>
      </c>
      <c r="BK163" s="222">
        <f>SUM(BK164:BK193)</f>
        <v>0</v>
      </c>
    </row>
    <row r="164" s="2" customFormat="1" ht="33" customHeight="1">
      <c r="A164" s="35"/>
      <c r="B164" s="36"/>
      <c r="C164" s="225" t="s">
        <v>8</v>
      </c>
      <c r="D164" s="225" t="s">
        <v>193</v>
      </c>
      <c r="E164" s="226" t="s">
        <v>280</v>
      </c>
      <c r="F164" s="227" t="s">
        <v>281</v>
      </c>
      <c r="G164" s="228" t="s">
        <v>196</v>
      </c>
      <c r="H164" s="229">
        <v>64.569999999999993</v>
      </c>
      <c r="I164" s="230"/>
      <c r="J164" s="231">
        <f>ROUND(I164*H164,2)</f>
        <v>0</v>
      </c>
      <c r="K164" s="232"/>
      <c r="L164" s="41"/>
      <c r="M164" s="233" t="s">
        <v>1</v>
      </c>
      <c r="N164" s="234" t="s">
        <v>47</v>
      </c>
      <c r="O164" s="89"/>
      <c r="P164" s="235">
        <f>O164*H164</f>
        <v>0</v>
      </c>
      <c r="Q164" s="235">
        <v>0</v>
      </c>
      <c r="R164" s="235">
        <f>Q164*H164</f>
        <v>0</v>
      </c>
      <c r="S164" s="235">
        <v>0</v>
      </c>
      <c r="T164" s="23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7" t="s">
        <v>197</v>
      </c>
      <c r="AT164" s="237" t="s">
        <v>193</v>
      </c>
      <c r="AU164" s="237" t="s">
        <v>92</v>
      </c>
      <c r="AY164" s="14" t="s">
        <v>190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4" t="s">
        <v>198</v>
      </c>
      <c r="BK164" s="238">
        <f>ROUND(I164*H164,2)</f>
        <v>0</v>
      </c>
      <c r="BL164" s="14" t="s">
        <v>197</v>
      </c>
      <c r="BM164" s="237" t="s">
        <v>2501</v>
      </c>
    </row>
    <row r="165" s="2" customFormat="1">
      <c r="A165" s="35"/>
      <c r="B165" s="36"/>
      <c r="C165" s="37"/>
      <c r="D165" s="239" t="s">
        <v>200</v>
      </c>
      <c r="E165" s="37"/>
      <c r="F165" s="240" t="s">
        <v>283</v>
      </c>
      <c r="G165" s="37"/>
      <c r="H165" s="37"/>
      <c r="I165" s="241"/>
      <c r="J165" s="37"/>
      <c r="K165" s="37"/>
      <c r="L165" s="41"/>
      <c r="M165" s="242"/>
      <c r="N165" s="243"/>
      <c r="O165" s="89"/>
      <c r="P165" s="89"/>
      <c r="Q165" s="89"/>
      <c r="R165" s="89"/>
      <c r="S165" s="89"/>
      <c r="T165" s="90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200</v>
      </c>
      <c r="AU165" s="14" t="s">
        <v>92</v>
      </c>
    </row>
    <row r="166" s="2" customFormat="1" ht="24.15" customHeight="1">
      <c r="A166" s="35"/>
      <c r="B166" s="36"/>
      <c r="C166" s="225" t="s">
        <v>257</v>
      </c>
      <c r="D166" s="225" t="s">
        <v>193</v>
      </c>
      <c r="E166" s="226" t="s">
        <v>285</v>
      </c>
      <c r="F166" s="227" t="s">
        <v>286</v>
      </c>
      <c r="G166" s="228" t="s">
        <v>196</v>
      </c>
      <c r="H166" s="229">
        <v>65.798000000000002</v>
      </c>
      <c r="I166" s="230"/>
      <c r="J166" s="231">
        <f>ROUND(I166*H166,2)</f>
        <v>0</v>
      </c>
      <c r="K166" s="232"/>
      <c r="L166" s="41"/>
      <c r="M166" s="233" t="s">
        <v>1</v>
      </c>
      <c r="N166" s="234" t="s">
        <v>47</v>
      </c>
      <c r="O166" s="89"/>
      <c r="P166" s="235">
        <f>O166*H166</f>
        <v>0</v>
      </c>
      <c r="Q166" s="235">
        <v>4.0000000000000003E-05</v>
      </c>
      <c r="R166" s="235">
        <f>Q166*H166</f>
        <v>0.0026319200000000003</v>
      </c>
      <c r="S166" s="235">
        <v>0</v>
      </c>
      <c r="T166" s="23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7" t="s">
        <v>197</v>
      </c>
      <c r="AT166" s="237" t="s">
        <v>193</v>
      </c>
      <c r="AU166" s="237" t="s">
        <v>92</v>
      </c>
      <c r="AY166" s="14" t="s">
        <v>190</v>
      </c>
      <c r="BE166" s="238">
        <f>IF(N166="základní",J166,0)</f>
        <v>0</v>
      </c>
      <c r="BF166" s="238">
        <f>IF(N166="snížená",J166,0)</f>
        <v>0</v>
      </c>
      <c r="BG166" s="238">
        <f>IF(N166="zákl. přenesená",J166,0)</f>
        <v>0</v>
      </c>
      <c r="BH166" s="238">
        <f>IF(N166="sníž. přenesená",J166,0)</f>
        <v>0</v>
      </c>
      <c r="BI166" s="238">
        <f>IF(N166="nulová",J166,0)</f>
        <v>0</v>
      </c>
      <c r="BJ166" s="14" t="s">
        <v>198</v>
      </c>
      <c r="BK166" s="238">
        <f>ROUND(I166*H166,2)</f>
        <v>0</v>
      </c>
      <c r="BL166" s="14" t="s">
        <v>197</v>
      </c>
      <c r="BM166" s="237" t="s">
        <v>2502</v>
      </c>
    </row>
    <row r="167" s="2" customFormat="1">
      <c r="A167" s="35"/>
      <c r="B167" s="36"/>
      <c r="C167" s="37"/>
      <c r="D167" s="239" t="s">
        <v>200</v>
      </c>
      <c r="E167" s="37"/>
      <c r="F167" s="240" t="s">
        <v>288</v>
      </c>
      <c r="G167" s="37"/>
      <c r="H167" s="37"/>
      <c r="I167" s="241"/>
      <c r="J167" s="37"/>
      <c r="K167" s="37"/>
      <c r="L167" s="41"/>
      <c r="M167" s="242"/>
      <c r="N167" s="243"/>
      <c r="O167" s="89"/>
      <c r="P167" s="89"/>
      <c r="Q167" s="89"/>
      <c r="R167" s="89"/>
      <c r="S167" s="89"/>
      <c r="T167" s="90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200</v>
      </c>
      <c r="AU167" s="14" t="s">
        <v>92</v>
      </c>
    </row>
    <row r="168" s="2" customFormat="1" ht="24.15" customHeight="1">
      <c r="A168" s="35"/>
      <c r="B168" s="36"/>
      <c r="C168" s="225" t="s">
        <v>262</v>
      </c>
      <c r="D168" s="225" t="s">
        <v>193</v>
      </c>
      <c r="E168" s="226" t="s">
        <v>290</v>
      </c>
      <c r="F168" s="227" t="s">
        <v>291</v>
      </c>
      <c r="G168" s="228" t="s">
        <v>196</v>
      </c>
      <c r="H168" s="229">
        <v>29.849</v>
      </c>
      <c r="I168" s="230"/>
      <c r="J168" s="231">
        <f>ROUND(I168*H168,2)</f>
        <v>0</v>
      </c>
      <c r="K168" s="232"/>
      <c r="L168" s="41"/>
      <c r="M168" s="233" t="s">
        <v>1</v>
      </c>
      <c r="N168" s="234" t="s">
        <v>47</v>
      </c>
      <c r="O168" s="89"/>
      <c r="P168" s="235">
        <f>O168*H168</f>
        <v>0</v>
      </c>
      <c r="Q168" s="235">
        <v>0</v>
      </c>
      <c r="R168" s="235">
        <f>Q168*H168</f>
        <v>0</v>
      </c>
      <c r="S168" s="235">
        <v>0.21099999999999999</v>
      </c>
      <c r="T168" s="236">
        <f>S168*H168</f>
        <v>6.2981389999999999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7" t="s">
        <v>197</v>
      </c>
      <c r="AT168" s="237" t="s">
        <v>193</v>
      </c>
      <c r="AU168" s="237" t="s">
        <v>92</v>
      </c>
      <c r="AY168" s="14" t="s">
        <v>190</v>
      </c>
      <c r="BE168" s="238">
        <f>IF(N168="základní",J168,0)</f>
        <v>0</v>
      </c>
      <c r="BF168" s="238">
        <f>IF(N168="snížená",J168,0)</f>
        <v>0</v>
      </c>
      <c r="BG168" s="238">
        <f>IF(N168="zákl. přenesená",J168,0)</f>
        <v>0</v>
      </c>
      <c r="BH168" s="238">
        <f>IF(N168="sníž. přenesená",J168,0)</f>
        <v>0</v>
      </c>
      <c r="BI168" s="238">
        <f>IF(N168="nulová",J168,0)</f>
        <v>0</v>
      </c>
      <c r="BJ168" s="14" t="s">
        <v>198</v>
      </c>
      <c r="BK168" s="238">
        <f>ROUND(I168*H168,2)</f>
        <v>0</v>
      </c>
      <c r="BL168" s="14" t="s">
        <v>197</v>
      </c>
      <c r="BM168" s="237" t="s">
        <v>2503</v>
      </c>
    </row>
    <row r="169" s="2" customFormat="1">
      <c r="A169" s="35"/>
      <c r="B169" s="36"/>
      <c r="C169" s="37"/>
      <c r="D169" s="239" t="s">
        <v>200</v>
      </c>
      <c r="E169" s="37"/>
      <c r="F169" s="240" t="s">
        <v>293</v>
      </c>
      <c r="G169" s="37"/>
      <c r="H169" s="37"/>
      <c r="I169" s="241"/>
      <c r="J169" s="37"/>
      <c r="K169" s="37"/>
      <c r="L169" s="41"/>
      <c r="M169" s="242"/>
      <c r="N169" s="243"/>
      <c r="O169" s="89"/>
      <c r="P169" s="89"/>
      <c r="Q169" s="89"/>
      <c r="R169" s="89"/>
      <c r="S169" s="89"/>
      <c r="T169" s="90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200</v>
      </c>
      <c r="AU169" s="14" t="s">
        <v>92</v>
      </c>
    </row>
    <row r="170" s="2" customFormat="1" ht="21.75" customHeight="1">
      <c r="A170" s="35"/>
      <c r="B170" s="36"/>
      <c r="C170" s="225" t="s">
        <v>268</v>
      </c>
      <c r="D170" s="225" t="s">
        <v>193</v>
      </c>
      <c r="E170" s="226" t="s">
        <v>2022</v>
      </c>
      <c r="F170" s="227" t="s">
        <v>2023</v>
      </c>
      <c r="G170" s="228" t="s">
        <v>208</v>
      </c>
      <c r="H170" s="229">
        <v>0.042999999999999997</v>
      </c>
      <c r="I170" s="230"/>
      <c r="J170" s="231">
        <f>ROUND(I170*H170,2)</f>
        <v>0</v>
      </c>
      <c r="K170" s="232"/>
      <c r="L170" s="41"/>
      <c r="M170" s="233" t="s">
        <v>1</v>
      </c>
      <c r="N170" s="234" t="s">
        <v>47</v>
      </c>
      <c r="O170" s="89"/>
      <c r="P170" s="235">
        <f>O170*H170</f>
        <v>0</v>
      </c>
      <c r="Q170" s="235">
        <v>0</v>
      </c>
      <c r="R170" s="235">
        <f>Q170*H170</f>
        <v>0</v>
      </c>
      <c r="S170" s="235">
        <v>2.1000000000000001</v>
      </c>
      <c r="T170" s="236">
        <f>S170*H170</f>
        <v>0.090299999999999991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197</v>
      </c>
      <c r="AT170" s="237" t="s">
        <v>193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197</v>
      </c>
      <c r="BM170" s="237" t="s">
        <v>2504</v>
      </c>
    </row>
    <row r="171" s="2" customFormat="1">
      <c r="A171" s="35"/>
      <c r="B171" s="36"/>
      <c r="C171" s="37"/>
      <c r="D171" s="239" t="s">
        <v>200</v>
      </c>
      <c r="E171" s="37"/>
      <c r="F171" s="240" t="s">
        <v>2025</v>
      </c>
      <c r="G171" s="37"/>
      <c r="H171" s="37"/>
      <c r="I171" s="241"/>
      <c r="J171" s="37"/>
      <c r="K171" s="37"/>
      <c r="L171" s="41"/>
      <c r="M171" s="242"/>
      <c r="N171" s="243"/>
      <c r="O171" s="89"/>
      <c r="P171" s="89"/>
      <c r="Q171" s="89"/>
      <c r="R171" s="89"/>
      <c r="S171" s="89"/>
      <c r="T171" s="90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200</v>
      </c>
      <c r="AU171" s="14" t="s">
        <v>92</v>
      </c>
    </row>
    <row r="172" s="2" customFormat="1" ht="33" customHeight="1">
      <c r="A172" s="35"/>
      <c r="B172" s="36"/>
      <c r="C172" s="225" t="s">
        <v>273</v>
      </c>
      <c r="D172" s="225" t="s">
        <v>193</v>
      </c>
      <c r="E172" s="226" t="s">
        <v>304</v>
      </c>
      <c r="F172" s="227" t="s">
        <v>305</v>
      </c>
      <c r="G172" s="228" t="s">
        <v>208</v>
      </c>
      <c r="H172" s="229">
        <v>4.101</v>
      </c>
      <c r="I172" s="230"/>
      <c r="J172" s="231">
        <f>ROUND(I172*H172,2)</f>
        <v>0</v>
      </c>
      <c r="K172" s="232"/>
      <c r="L172" s="41"/>
      <c r="M172" s="233" t="s">
        <v>1</v>
      </c>
      <c r="N172" s="234" t="s">
        <v>47</v>
      </c>
      <c r="O172" s="89"/>
      <c r="P172" s="235">
        <f>O172*H172</f>
        <v>0</v>
      </c>
      <c r="Q172" s="235">
        <v>0</v>
      </c>
      <c r="R172" s="235">
        <f>Q172*H172</f>
        <v>0</v>
      </c>
      <c r="S172" s="235">
        <v>2.2000000000000002</v>
      </c>
      <c r="T172" s="236">
        <f>S172*H172</f>
        <v>9.0222000000000016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197</v>
      </c>
      <c r="AT172" s="237" t="s">
        <v>193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197</v>
      </c>
      <c r="BM172" s="237" t="s">
        <v>2505</v>
      </c>
    </row>
    <row r="173" s="2" customFormat="1">
      <c r="A173" s="35"/>
      <c r="B173" s="36"/>
      <c r="C173" s="37"/>
      <c r="D173" s="239" t="s">
        <v>200</v>
      </c>
      <c r="E173" s="37"/>
      <c r="F173" s="240" t="s">
        <v>307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200</v>
      </c>
      <c r="AU173" s="14" t="s">
        <v>92</v>
      </c>
    </row>
    <row r="174" s="2" customFormat="1" ht="24.15" customHeight="1">
      <c r="A174" s="35"/>
      <c r="B174" s="36"/>
      <c r="C174" s="225" t="s">
        <v>279</v>
      </c>
      <c r="D174" s="225" t="s">
        <v>193</v>
      </c>
      <c r="E174" s="226" t="s">
        <v>309</v>
      </c>
      <c r="F174" s="227" t="s">
        <v>310</v>
      </c>
      <c r="G174" s="228" t="s">
        <v>208</v>
      </c>
      <c r="H174" s="229">
        <v>5.944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</v>
      </c>
      <c r="R174" s="235">
        <f>Q174*H174</f>
        <v>0</v>
      </c>
      <c r="S174" s="235">
        <v>1.3999999999999999</v>
      </c>
      <c r="T174" s="236">
        <f>S174*H174</f>
        <v>8.3216000000000001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197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197</v>
      </c>
      <c r="BM174" s="237" t="s">
        <v>2506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312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25" t="s">
        <v>284</v>
      </c>
      <c r="D176" s="225" t="s">
        <v>193</v>
      </c>
      <c r="E176" s="226" t="s">
        <v>314</v>
      </c>
      <c r="F176" s="227" t="s">
        <v>315</v>
      </c>
      <c r="G176" s="228" t="s">
        <v>196</v>
      </c>
      <c r="H176" s="229">
        <v>3.4700000000000002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</v>
      </c>
      <c r="R176" s="235">
        <f>Q176*H176</f>
        <v>0</v>
      </c>
      <c r="S176" s="235">
        <v>0.055</v>
      </c>
      <c r="T176" s="236">
        <f>S176*H176</f>
        <v>0.19085000000000002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197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197</v>
      </c>
      <c r="BM176" s="237" t="s">
        <v>2507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317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2" customFormat="1" ht="24.15" customHeight="1">
      <c r="A178" s="35"/>
      <c r="B178" s="36"/>
      <c r="C178" s="225" t="s">
        <v>289</v>
      </c>
      <c r="D178" s="225" t="s">
        <v>193</v>
      </c>
      <c r="E178" s="226" t="s">
        <v>2029</v>
      </c>
      <c r="F178" s="227" t="s">
        <v>2030</v>
      </c>
      <c r="G178" s="228" t="s">
        <v>196</v>
      </c>
      <c r="H178" s="229">
        <v>0.83999999999999997</v>
      </c>
      <c r="I178" s="230"/>
      <c r="J178" s="231">
        <f>ROUND(I178*H178,2)</f>
        <v>0</v>
      </c>
      <c r="K178" s="232"/>
      <c r="L178" s="41"/>
      <c r="M178" s="233" t="s">
        <v>1</v>
      </c>
      <c r="N178" s="234" t="s">
        <v>47</v>
      </c>
      <c r="O178" s="89"/>
      <c r="P178" s="235">
        <f>O178*H178</f>
        <v>0</v>
      </c>
      <c r="Q178" s="235">
        <v>0</v>
      </c>
      <c r="R178" s="235">
        <f>Q178*H178</f>
        <v>0</v>
      </c>
      <c r="S178" s="235">
        <v>0.074999999999999997</v>
      </c>
      <c r="T178" s="236">
        <f>S178*H178</f>
        <v>0.063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7" t="s">
        <v>197</v>
      </c>
      <c r="AT178" s="237" t="s">
        <v>193</v>
      </c>
      <c r="AU178" s="237" t="s">
        <v>92</v>
      </c>
      <c r="AY178" s="14" t="s">
        <v>190</v>
      </c>
      <c r="BE178" s="238">
        <f>IF(N178="základní",J178,0)</f>
        <v>0</v>
      </c>
      <c r="BF178" s="238">
        <f>IF(N178="snížená",J178,0)</f>
        <v>0</v>
      </c>
      <c r="BG178" s="238">
        <f>IF(N178="zákl. přenesená",J178,0)</f>
        <v>0</v>
      </c>
      <c r="BH178" s="238">
        <f>IF(N178="sníž. přenesená",J178,0)</f>
        <v>0</v>
      </c>
      <c r="BI178" s="238">
        <f>IF(N178="nulová",J178,0)</f>
        <v>0</v>
      </c>
      <c r="BJ178" s="14" t="s">
        <v>198</v>
      </c>
      <c r="BK178" s="238">
        <f>ROUND(I178*H178,2)</f>
        <v>0</v>
      </c>
      <c r="BL178" s="14" t="s">
        <v>197</v>
      </c>
      <c r="BM178" s="237" t="s">
        <v>2508</v>
      </c>
    </row>
    <row r="179" s="2" customFormat="1">
      <c r="A179" s="35"/>
      <c r="B179" s="36"/>
      <c r="C179" s="37"/>
      <c r="D179" s="239" t="s">
        <v>200</v>
      </c>
      <c r="E179" s="37"/>
      <c r="F179" s="240" t="s">
        <v>2032</v>
      </c>
      <c r="G179" s="37"/>
      <c r="H179" s="37"/>
      <c r="I179" s="241"/>
      <c r="J179" s="37"/>
      <c r="K179" s="37"/>
      <c r="L179" s="41"/>
      <c r="M179" s="242"/>
      <c r="N179" s="243"/>
      <c r="O179" s="89"/>
      <c r="P179" s="89"/>
      <c r="Q179" s="89"/>
      <c r="R179" s="89"/>
      <c r="S179" s="89"/>
      <c r="T179" s="90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200</v>
      </c>
      <c r="AU179" s="14" t="s">
        <v>92</v>
      </c>
    </row>
    <row r="180" s="2" customFormat="1" ht="24.15" customHeight="1">
      <c r="A180" s="35"/>
      <c r="B180" s="36"/>
      <c r="C180" s="225" t="s">
        <v>294</v>
      </c>
      <c r="D180" s="225" t="s">
        <v>193</v>
      </c>
      <c r="E180" s="226" t="s">
        <v>319</v>
      </c>
      <c r="F180" s="227" t="s">
        <v>320</v>
      </c>
      <c r="G180" s="228" t="s">
        <v>196</v>
      </c>
      <c r="H180" s="229">
        <v>2.5499999999999998</v>
      </c>
      <c r="I180" s="230"/>
      <c r="J180" s="231">
        <f>ROUND(I180*H180,2)</f>
        <v>0</v>
      </c>
      <c r="K180" s="232"/>
      <c r="L180" s="41"/>
      <c r="M180" s="233" t="s">
        <v>1</v>
      </c>
      <c r="N180" s="234" t="s">
        <v>47</v>
      </c>
      <c r="O180" s="89"/>
      <c r="P180" s="235">
        <f>O180*H180</f>
        <v>0</v>
      </c>
      <c r="Q180" s="235">
        <v>0</v>
      </c>
      <c r="R180" s="235">
        <f>Q180*H180</f>
        <v>0</v>
      </c>
      <c r="S180" s="235">
        <v>0.053999999999999999</v>
      </c>
      <c r="T180" s="236">
        <f>S180*H180</f>
        <v>0.13769999999999999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7" t="s">
        <v>197</v>
      </c>
      <c r="AT180" s="237" t="s">
        <v>193</v>
      </c>
      <c r="AU180" s="237" t="s">
        <v>92</v>
      </c>
      <c r="AY180" s="14" t="s">
        <v>190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4" t="s">
        <v>198</v>
      </c>
      <c r="BK180" s="238">
        <f>ROUND(I180*H180,2)</f>
        <v>0</v>
      </c>
      <c r="BL180" s="14" t="s">
        <v>197</v>
      </c>
      <c r="BM180" s="237" t="s">
        <v>2509</v>
      </c>
    </row>
    <row r="181" s="2" customFormat="1">
      <c r="A181" s="35"/>
      <c r="B181" s="36"/>
      <c r="C181" s="37"/>
      <c r="D181" s="239" t="s">
        <v>200</v>
      </c>
      <c r="E181" s="37"/>
      <c r="F181" s="240" t="s">
        <v>322</v>
      </c>
      <c r="G181" s="37"/>
      <c r="H181" s="37"/>
      <c r="I181" s="241"/>
      <c r="J181" s="37"/>
      <c r="K181" s="37"/>
      <c r="L181" s="41"/>
      <c r="M181" s="242"/>
      <c r="N181" s="243"/>
      <c r="O181" s="89"/>
      <c r="P181" s="89"/>
      <c r="Q181" s="89"/>
      <c r="R181" s="89"/>
      <c r="S181" s="89"/>
      <c r="T181" s="90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200</v>
      </c>
      <c r="AU181" s="14" t="s">
        <v>92</v>
      </c>
    </row>
    <row r="182" s="2" customFormat="1" ht="21.75" customHeight="1">
      <c r="A182" s="35"/>
      <c r="B182" s="36"/>
      <c r="C182" s="225" t="s">
        <v>7</v>
      </c>
      <c r="D182" s="225" t="s">
        <v>193</v>
      </c>
      <c r="E182" s="226" t="s">
        <v>324</v>
      </c>
      <c r="F182" s="227" t="s">
        <v>325</v>
      </c>
      <c r="G182" s="228" t="s">
        <v>196</v>
      </c>
      <c r="H182" s="229">
        <v>5.7350000000000003</v>
      </c>
      <c r="I182" s="230"/>
      <c r="J182" s="231">
        <f>ROUND(I182*H182,2)</f>
        <v>0</v>
      </c>
      <c r="K182" s="232"/>
      <c r="L182" s="41"/>
      <c r="M182" s="233" t="s">
        <v>1</v>
      </c>
      <c r="N182" s="234" t="s">
        <v>47</v>
      </c>
      <c r="O182" s="89"/>
      <c r="P182" s="235">
        <f>O182*H182</f>
        <v>0</v>
      </c>
      <c r="Q182" s="235">
        <v>0</v>
      </c>
      <c r="R182" s="235">
        <f>Q182*H182</f>
        <v>0</v>
      </c>
      <c r="S182" s="235">
        <v>0.087999999999999995</v>
      </c>
      <c r="T182" s="236">
        <f>S182*H182</f>
        <v>0.50468000000000002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197</v>
      </c>
      <c r="AT182" s="237" t="s">
        <v>193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197</v>
      </c>
      <c r="BM182" s="237" t="s">
        <v>2510</v>
      </c>
    </row>
    <row r="183" s="2" customFormat="1">
      <c r="A183" s="35"/>
      <c r="B183" s="36"/>
      <c r="C183" s="37"/>
      <c r="D183" s="239" t="s">
        <v>200</v>
      </c>
      <c r="E183" s="37"/>
      <c r="F183" s="240" t="s">
        <v>327</v>
      </c>
      <c r="G183" s="37"/>
      <c r="H183" s="37"/>
      <c r="I183" s="241"/>
      <c r="J183" s="37"/>
      <c r="K183" s="37"/>
      <c r="L183" s="41"/>
      <c r="M183" s="242"/>
      <c r="N183" s="243"/>
      <c r="O183" s="89"/>
      <c r="P183" s="89"/>
      <c r="Q183" s="89"/>
      <c r="R183" s="89"/>
      <c r="S183" s="89"/>
      <c r="T183" s="90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200</v>
      </c>
      <c r="AU183" s="14" t="s">
        <v>92</v>
      </c>
    </row>
    <row r="184" s="2" customFormat="1" ht="21.75" customHeight="1">
      <c r="A184" s="35"/>
      <c r="B184" s="36"/>
      <c r="C184" s="225" t="s">
        <v>303</v>
      </c>
      <c r="D184" s="225" t="s">
        <v>193</v>
      </c>
      <c r="E184" s="226" t="s">
        <v>329</v>
      </c>
      <c r="F184" s="227" t="s">
        <v>330</v>
      </c>
      <c r="G184" s="228" t="s">
        <v>196</v>
      </c>
      <c r="H184" s="229">
        <v>5.476</v>
      </c>
      <c r="I184" s="230"/>
      <c r="J184" s="231">
        <f>ROUND(I184*H184,2)</f>
        <v>0</v>
      </c>
      <c r="K184" s="232"/>
      <c r="L184" s="41"/>
      <c r="M184" s="233" t="s">
        <v>1</v>
      </c>
      <c r="N184" s="234" t="s">
        <v>47</v>
      </c>
      <c r="O184" s="89"/>
      <c r="P184" s="235">
        <f>O184*H184</f>
        <v>0</v>
      </c>
      <c r="Q184" s="235">
        <v>0</v>
      </c>
      <c r="R184" s="235">
        <f>Q184*H184</f>
        <v>0</v>
      </c>
      <c r="S184" s="235">
        <v>0.067000000000000004</v>
      </c>
      <c r="T184" s="236">
        <f>S184*H184</f>
        <v>0.366892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7" t="s">
        <v>197</v>
      </c>
      <c r="AT184" s="237" t="s">
        <v>193</v>
      </c>
      <c r="AU184" s="237" t="s">
        <v>92</v>
      </c>
      <c r="AY184" s="14" t="s">
        <v>190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4" t="s">
        <v>198</v>
      </c>
      <c r="BK184" s="238">
        <f>ROUND(I184*H184,2)</f>
        <v>0</v>
      </c>
      <c r="BL184" s="14" t="s">
        <v>197</v>
      </c>
      <c r="BM184" s="237" t="s">
        <v>2511</v>
      </c>
    </row>
    <row r="185" s="2" customFormat="1">
      <c r="A185" s="35"/>
      <c r="B185" s="36"/>
      <c r="C185" s="37"/>
      <c r="D185" s="239" t="s">
        <v>200</v>
      </c>
      <c r="E185" s="37"/>
      <c r="F185" s="240" t="s">
        <v>332</v>
      </c>
      <c r="G185" s="37"/>
      <c r="H185" s="37"/>
      <c r="I185" s="241"/>
      <c r="J185" s="37"/>
      <c r="K185" s="37"/>
      <c r="L185" s="41"/>
      <c r="M185" s="242"/>
      <c r="N185" s="243"/>
      <c r="O185" s="89"/>
      <c r="P185" s="89"/>
      <c r="Q185" s="89"/>
      <c r="R185" s="89"/>
      <c r="S185" s="89"/>
      <c r="T185" s="90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200</v>
      </c>
      <c r="AU185" s="14" t="s">
        <v>92</v>
      </c>
    </row>
    <row r="186" s="2" customFormat="1" ht="21.75" customHeight="1">
      <c r="A186" s="35"/>
      <c r="B186" s="36"/>
      <c r="C186" s="225" t="s">
        <v>308</v>
      </c>
      <c r="D186" s="225" t="s">
        <v>193</v>
      </c>
      <c r="E186" s="226" t="s">
        <v>334</v>
      </c>
      <c r="F186" s="227" t="s">
        <v>335</v>
      </c>
      <c r="G186" s="228" t="s">
        <v>196</v>
      </c>
      <c r="H186" s="229">
        <v>1.6000000000000001</v>
      </c>
      <c r="I186" s="230"/>
      <c r="J186" s="231">
        <f>ROUND(I186*H186,2)</f>
        <v>0</v>
      </c>
      <c r="K186" s="232"/>
      <c r="L186" s="41"/>
      <c r="M186" s="233" t="s">
        <v>1</v>
      </c>
      <c r="N186" s="234" t="s">
        <v>47</v>
      </c>
      <c r="O186" s="89"/>
      <c r="P186" s="235">
        <f>O186*H186</f>
        <v>0</v>
      </c>
      <c r="Q186" s="235">
        <v>0</v>
      </c>
      <c r="R186" s="235">
        <f>Q186*H186</f>
        <v>0</v>
      </c>
      <c r="S186" s="235">
        <v>0.075999999999999998</v>
      </c>
      <c r="T186" s="236">
        <f>S186*H186</f>
        <v>0.1216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7" t="s">
        <v>197</v>
      </c>
      <c r="AT186" s="237" t="s">
        <v>193</v>
      </c>
      <c r="AU186" s="237" t="s">
        <v>92</v>
      </c>
      <c r="AY186" s="14" t="s">
        <v>190</v>
      </c>
      <c r="BE186" s="238">
        <f>IF(N186="základní",J186,0)</f>
        <v>0</v>
      </c>
      <c r="BF186" s="238">
        <f>IF(N186="snížená",J186,0)</f>
        <v>0</v>
      </c>
      <c r="BG186" s="238">
        <f>IF(N186="zákl. přenesená",J186,0)</f>
        <v>0</v>
      </c>
      <c r="BH186" s="238">
        <f>IF(N186="sníž. přenesená",J186,0)</f>
        <v>0</v>
      </c>
      <c r="BI186" s="238">
        <f>IF(N186="nulová",J186,0)</f>
        <v>0</v>
      </c>
      <c r="BJ186" s="14" t="s">
        <v>198</v>
      </c>
      <c r="BK186" s="238">
        <f>ROUND(I186*H186,2)</f>
        <v>0</v>
      </c>
      <c r="BL186" s="14" t="s">
        <v>197</v>
      </c>
      <c r="BM186" s="237" t="s">
        <v>2512</v>
      </c>
    </row>
    <row r="187" s="2" customFormat="1">
      <c r="A187" s="35"/>
      <c r="B187" s="36"/>
      <c r="C187" s="37"/>
      <c r="D187" s="239" t="s">
        <v>200</v>
      </c>
      <c r="E187" s="37"/>
      <c r="F187" s="240" t="s">
        <v>337</v>
      </c>
      <c r="G187" s="37"/>
      <c r="H187" s="37"/>
      <c r="I187" s="241"/>
      <c r="J187" s="37"/>
      <c r="K187" s="37"/>
      <c r="L187" s="41"/>
      <c r="M187" s="242"/>
      <c r="N187" s="243"/>
      <c r="O187" s="89"/>
      <c r="P187" s="89"/>
      <c r="Q187" s="89"/>
      <c r="R187" s="89"/>
      <c r="S187" s="89"/>
      <c r="T187" s="90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4" t="s">
        <v>200</v>
      </c>
      <c r="AU187" s="14" t="s">
        <v>92</v>
      </c>
    </row>
    <row r="188" s="2" customFormat="1" ht="24.15" customHeight="1">
      <c r="A188" s="35"/>
      <c r="B188" s="36"/>
      <c r="C188" s="225" t="s">
        <v>313</v>
      </c>
      <c r="D188" s="225" t="s">
        <v>193</v>
      </c>
      <c r="E188" s="226" t="s">
        <v>349</v>
      </c>
      <c r="F188" s="227" t="s">
        <v>350</v>
      </c>
      <c r="G188" s="228" t="s">
        <v>265</v>
      </c>
      <c r="H188" s="229">
        <v>1.5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0.065000000000000002</v>
      </c>
      <c r="T188" s="236">
        <f>S188*H188</f>
        <v>0.097500000000000003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197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197</v>
      </c>
      <c r="BM188" s="237" t="s">
        <v>2513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352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2" customFormat="1" ht="37.8" customHeight="1">
      <c r="A190" s="35"/>
      <c r="B190" s="36"/>
      <c r="C190" s="225" t="s">
        <v>318</v>
      </c>
      <c r="D190" s="225" t="s">
        <v>193</v>
      </c>
      <c r="E190" s="226" t="s">
        <v>354</v>
      </c>
      <c r="F190" s="227" t="s">
        <v>355</v>
      </c>
      <c r="G190" s="228" t="s">
        <v>196</v>
      </c>
      <c r="H190" s="229">
        <v>54.436</v>
      </c>
      <c r="I190" s="230"/>
      <c r="J190" s="231">
        <f>ROUND(I190*H190,2)</f>
        <v>0</v>
      </c>
      <c r="K190" s="232"/>
      <c r="L190" s="41"/>
      <c r="M190" s="233" t="s">
        <v>1</v>
      </c>
      <c r="N190" s="234" t="s">
        <v>47</v>
      </c>
      <c r="O190" s="89"/>
      <c r="P190" s="235">
        <f>O190*H190</f>
        <v>0</v>
      </c>
      <c r="Q190" s="235">
        <v>0</v>
      </c>
      <c r="R190" s="235">
        <f>Q190*H190</f>
        <v>0</v>
      </c>
      <c r="S190" s="235">
        <v>0.044999999999999998</v>
      </c>
      <c r="T190" s="236">
        <f>S190*H190</f>
        <v>2.4496199999999999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7" t="s">
        <v>197</v>
      </c>
      <c r="AT190" s="237" t="s">
        <v>193</v>
      </c>
      <c r="AU190" s="237" t="s">
        <v>92</v>
      </c>
      <c r="AY190" s="14" t="s">
        <v>190</v>
      </c>
      <c r="BE190" s="238">
        <f>IF(N190="základní",J190,0)</f>
        <v>0</v>
      </c>
      <c r="BF190" s="238">
        <f>IF(N190="snížená",J190,0)</f>
        <v>0</v>
      </c>
      <c r="BG190" s="238">
        <f>IF(N190="zákl. přenesená",J190,0)</f>
        <v>0</v>
      </c>
      <c r="BH190" s="238">
        <f>IF(N190="sníž. přenesená",J190,0)</f>
        <v>0</v>
      </c>
      <c r="BI190" s="238">
        <f>IF(N190="nulová",J190,0)</f>
        <v>0</v>
      </c>
      <c r="BJ190" s="14" t="s">
        <v>198</v>
      </c>
      <c r="BK190" s="238">
        <f>ROUND(I190*H190,2)</f>
        <v>0</v>
      </c>
      <c r="BL190" s="14" t="s">
        <v>197</v>
      </c>
      <c r="BM190" s="237" t="s">
        <v>2514</v>
      </c>
    </row>
    <row r="191" s="2" customFormat="1">
      <c r="A191" s="35"/>
      <c r="B191" s="36"/>
      <c r="C191" s="37"/>
      <c r="D191" s="239" t="s">
        <v>200</v>
      </c>
      <c r="E191" s="37"/>
      <c r="F191" s="240" t="s">
        <v>357</v>
      </c>
      <c r="G191" s="37"/>
      <c r="H191" s="37"/>
      <c r="I191" s="241"/>
      <c r="J191" s="37"/>
      <c r="K191" s="37"/>
      <c r="L191" s="41"/>
      <c r="M191" s="242"/>
      <c r="N191" s="243"/>
      <c r="O191" s="89"/>
      <c r="P191" s="89"/>
      <c r="Q191" s="89"/>
      <c r="R191" s="89"/>
      <c r="S191" s="89"/>
      <c r="T191" s="90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4" t="s">
        <v>200</v>
      </c>
      <c r="AU191" s="14" t="s">
        <v>92</v>
      </c>
    </row>
    <row r="192" s="2" customFormat="1" ht="37.8" customHeight="1">
      <c r="A192" s="35"/>
      <c r="B192" s="36"/>
      <c r="C192" s="225" t="s">
        <v>323</v>
      </c>
      <c r="D192" s="225" t="s">
        <v>193</v>
      </c>
      <c r="E192" s="226" t="s">
        <v>359</v>
      </c>
      <c r="F192" s="227" t="s">
        <v>360</v>
      </c>
      <c r="G192" s="228" t="s">
        <v>196</v>
      </c>
      <c r="H192" s="229">
        <v>177.131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</v>
      </c>
      <c r="R192" s="235">
        <f>Q192*H192</f>
        <v>0</v>
      </c>
      <c r="S192" s="235">
        <v>0.050999999999999997</v>
      </c>
      <c r="T192" s="236">
        <f>S192*H192</f>
        <v>9.0336809999999996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197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197</v>
      </c>
      <c r="BM192" s="237" t="s">
        <v>2515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362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12" customFormat="1" ht="22.8" customHeight="1">
      <c r="A194" s="12"/>
      <c r="B194" s="209"/>
      <c r="C194" s="210"/>
      <c r="D194" s="211" t="s">
        <v>78</v>
      </c>
      <c r="E194" s="223" t="s">
        <v>363</v>
      </c>
      <c r="F194" s="223" t="s">
        <v>364</v>
      </c>
      <c r="G194" s="210"/>
      <c r="H194" s="210"/>
      <c r="I194" s="213"/>
      <c r="J194" s="224">
        <f>BK194</f>
        <v>0</v>
      </c>
      <c r="K194" s="210"/>
      <c r="L194" s="215"/>
      <c r="M194" s="216"/>
      <c r="N194" s="217"/>
      <c r="O194" s="217"/>
      <c r="P194" s="218">
        <f>SUM(P195:P202)</f>
        <v>0</v>
      </c>
      <c r="Q194" s="217"/>
      <c r="R194" s="218">
        <f>SUM(R195:R202)</f>
        <v>0</v>
      </c>
      <c r="S194" s="217"/>
      <c r="T194" s="219">
        <f>SUM(T195:T202)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0" t="s">
        <v>86</v>
      </c>
      <c r="AT194" s="221" t="s">
        <v>78</v>
      </c>
      <c r="AU194" s="221" t="s">
        <v>86</v>
      </c>
      <c r="AY194" s="220" t="s">
        <v>190</v>
      </c>
      <c r="BK194" s="222">
        <f>SUM(BK195:BK202)</f>
        <v>0</v>
      </c>
    </row>
    <row r="195" s="2" customFormat="1" ht="24.15" customHeight="1">
      <c r="A195" s="35"/>
      <c r="B195" s="36"/>
      <c r="C195" s="225" t="s">
        <v>328</v>
      </c>
      <c r="D195" s="225" t="s">
        <v>193</v>
      </c>
      <c r="E195" s="226" t="s">
        <v>366</v>
      </c>
      <c r="F195" s="227" t="s">
        <v>367</v>
      </c>
      <c r="G195" s="228" t="s">
        <v>213</v>
      </c>
      <c r="H195" s="229">
        <v>42.713000000000001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47</v>
      </c>
      <c r="O195" s="89"/>
      <c r="P195" s="235">
        <f>O195*H195</f>
        <v>0</v>
      </c>
      <c r="Q195" s="235">
        <v>0</v>
      </c>
      <c r="R195" s="235">
        <f>Q195*H195</f>
        <v>0</v>
      </c>
      <c r="S195" s="235">
        <v>0</v>
      </c>
      <c r="T195" s="23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197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198</v>
      </c>
      <c r="BK195" s="238">
        <f>ROUND(I195*H195,2)</f>
        <v>0</v>
      </c>
      <c r="BL195" s="14" t="s">
        <v>197</v>
      </c>
      <c r="BM195" s="237" t="s">
        <v>2516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369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2" customFormat="1" ht="24.15" customHeight="1">
      <c r="A197" s="35"/>
      <c r="B197" s="36"/>
      <c r="C197" s="225" t="s">
        <v>333</v>
      </c>
      <c r="D197" s="225" t="s">
        <v>193</v>
      </c>
      <c r="E197" s="226" t="s">
        <v>371</v>
      </c>
      <c r="F197" s="227" t="s">
        <v>372</v>
      </c>
      <c r="G197" s="228" t="s">
        <v>213</v>
      </c>
      <c r="H197" s="229">
        <v>42.713000000000001</v>
      </c>
      <c r="I197" s="230"/>
      <c r="J197" s="231">
        <f>ROUND(I197*H197,2)</f>
        <v>0</v>
      </c>
      <c r="K197" s="232"/>
      <c r="L197" s="41"/>
      <c r="M197" s="233" t="s">
        <v>1</v>
      </c>
      <c r="N197" s="234" t="s">
        <v>47</v>
      </c>
      <c r="O197" s="89"/>
      <c r="P197" s="235">
        <f>O197*H197</f>
        <v>0</v>
      </c>
      <c r="Q197" s="235">
        <v>0</v>
      </c>
      <c r="R197" s="235">
        <f>Q197*H197</f>
        <v>0</v>
      </c>
      <c r="S197" s="235">
        <v>0</v>
      </c>
      <c r="T197" s="23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197</v>
      </c>
      <c r="AT197" s="237" t="s">
        <v>193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197</v>
      </c>
      <c r="BM197" s="237" t="s">
        <v>2517</v>
      </c>
    </row>
    <row r="198" s="2" customFormat="1">
      <c r="A198" s="35"/>
      <c r="B198" s="36"/>
      <c r="C198" s="37"/>
      <c r="D198" s="239" t="s">
        <v>200</v>
      </c>
      <c r="E198" s="37"/>
      <c r="F198" s="240" t="s">
        <v>374</v>
      </c>
      <c r="G198" s="37"/>
      <c r="H198" s="37"/>
      <c r="I198" s="241"/>
      <c r="J198" s="37"/>
      <c r="K198" s="37"/>
      <c r="L198" s="41"/>
      <c r="M198" s="242"/>
      <c r="N198" s="243"/>
      <c r="O198" s="89"/>
      <c r="P198" s="89"/>
      <c r="Q198" s="89"/>
      <c r="R198" s="89"/>
      <c r="S198" s="89"/>
      <c r="T198" s="90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4" t="s">
        <v>200</v>
      </c>
      <c r="AU198" s="14" t="s">
        <v>92</v>
      </c>
    </row>
    <row r="199" s="2" customFormat="1" ht="24.15" customHeight="1">
      <c r="A199" s="35"/>
      <c r="B199" s="36"/>
      <c r="C199" s="225" t="s">
        <v>338</v>
      </c>
      <c r="D199" s="225" t="s">
        <v>193</v>
      </c>
      <c r="E199" s="226" t="s">
        <v>376</v>
      </c>
      <c r="F199" s="227" t="s">
        <v>377</v>
      </c>
      <c r="G199" s="228" t="s">
        <v>213</v>
      </c>
      <c r="H199" s="229">
        <v>597.98199999999997</v>
      </c>
      <c r="I199" s="230"/>
      <c r="J199" s="231">
        <f>ROUND(I199*H199,2)</f>
        <v>0</v>
      </c>
      <c r="K199" s="232"/>
      <c r="L199" s="41"/>
      <c r="M199" s="233" t="s">
        <v>1</v>
      </c>
      <c r="N199" s="234" t="s">
        <v>47</v>
      </c>
      <c r="O199" s="89"/>
      <c r="P199" s="235">
        <f>O199*H199</f>
        <v>0</v>
      </c>
      <c r="Q199" s="235">
        <v>0</v>
      </c>
      <c r="R199" s="235">
        <f>Q199*H199</f>
        <v>0</v>
      </c>
      <c r="S199" s="235">
        <v>0</v>
      </c>
      <c r="T199" s="23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197</v>
      </c>
      <c r="AT199" s="237" t="s">
        <v>193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197</v>
      </c>
      <c r="BM199" s="237" t="s">
        <v>2518</v>
      </c>
    </row>
    <row r="200" s="2" customFormat="1">
      <c r="A200" s="35"/>
      <c r="B200" s="36"/>
      <c r="C200" s="37"/>
      <c r="D200" s="239" t="s">
        <v>200</v>
      </c>
      <c r="E200" s="37"/>
      <c r="F200" s="240" t="s">
        <v>379</v>
      </c>
      <c r="G200" s="37"/>
      <c r="H200" s="37"/>
      <c r="I200" s="241"/>
      <c r="J200" s="37"/>
      <c r="K200" s="37"/>
      <c r="L200" s="41"/>
      <c r="M200" s="242"/>
      <c r="N200" s="243"/>
      <c r="O200" s="89"/>
      <c r="P200" s="89"/>
      <c r="Q200" s="89"/>
      <c r="R200" s="89"/>
      <c r="S200" s="89"/>
      <c r="T200" s="90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4" t="s">
        <v>200</v>
      </c>
      <c r="AU200" s="14" t="s">
        <v>92</v>
      </c>
    </row>
    <row r="201" s="2" customFormat="1" ht="33" customHeight="1">
      <c r="A201" s="35"/>
      <c r="B201" s="36"/>
      <c r="C201" s="225" t="s">
        <v>343</v>
      </c>
      <c r="D201" s="225" t="s">
        <v>193</v>
      </c>
      <c r="E201" s="226" t="s">
        <v>381</v>
      </c>
      <c r="F201" s="227" t="s">
        <v>382</v>
      </c>
      <c r="G201" s="228" t="s">
        <v>213</v>
      </c>
      <c r="H201" s="229">
        <v>42.713000000000001</v>
      </c>
      <c r="I201" s="230"/>
      <c r="J201" s="231">
        <f>ROUND(I201*H201,2)</f>
        <v>0</v>
      </c>
      <c r="K201" s="232"/>
      <c r="L201" s="41"/>
      <c r="M201" s="233" t="s">
        <v>1</v>
      </c>
      <c r="N201" s="234" t="s">
        <v>47</v>
      </c>
      <c r="O201" s="89"/>
      <c r="P201" s="235">
        <f>O201*H201</f>
        <v>0</v>
      </c>
      <c r="Q201" s="235">
        <v>0</v>
      </c>
      <c r="R201" s="235">
        <f>Q201*H201</f>
        <v>0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197</v>
      </c>
      <c r="AT201" s="237" t="s">
        <v>193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197</v>
      </c>
      <c r="BM201" s="237" t="s">
        <v>2519</v>
      </c>
    </row>
    <row r="202" s="2" customFormat="1">
      <c r="A202" s="35"/>
      <c r="B202" s="36"/>
      <c r="C202" s="37"/>
      <c r="D202" s="239" t="s">
        <v>200</v>
      </c>
      <c r="E202" s="37"/>
      <c r="F202" s="240" t="s">
        <v>384</v>
      </c>
      <c r="G202" s="37"/>
      <c r="H202" s="37"/>
      <c r="I202" s="241"/>
      <c r="J202" s="37"/>
      <c r="K202" s="37"/>
      <c r="L202" s="41"/>
      <c r="M202" s="242"/>
      <c r="N202" s="243"/>
      <c r="O202" s="89"/>
      <c r="P202" s="89"/>
      <c r="Q202" s="89"/>
      <c r="R202" s="89"/>
      <c r="S202" s="89"/>
      <c r="T202" s="90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200</v>
      </c>
      <c r="AU202" s="14" t="s">
        <v>92</v>
      </c>
    </row>
    <row r="203" s="12" customFormat="1" ht="22.8" customHeight="1">
      <c r="A203" s="12"/>
      <c r="B203" s="209"/>
      <c r="C203" s="210"/>
      <c r="D203" s="211" t="s">
        <v>78</v>
      </c>
      <c r="E203" s="223" t="s">
        <v>385</v>
      </c>
      <c r="F203" s="223" t="s">
        <v>386</v>
      </c>
      <c r="G203" s="210"/>
      <c r="H203" s="210"/>
      <c r="I203" s="213"/>
      <c r="J203" s="224">
        <f>BK203</f>
        <v>0</v>
      </c>
      <c r="K203" s="210"/>
      <c r="L203" s="215"/>
      <c r="M203" s="216"/>
      <c r="N203" s="217"/>
      <c r="O203" s="217"/>
      <c r="P203" s="218">
        <f>SUM(P204:P205)</f>
        <v>0</v>
      </c>
      <c r="Q203" s="217"/>
      <c r="R203" s="218">
        <f>SUM(R204:R205)</f>
        <v>0</v>
      </c>
      <c r="S203" s="217"/>
      <c r="T203" s="219">
        <f>SUM(T204:T205)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20" t="s">
        <v>86</v>
      </c>
      <c r="AT203" s="221" t="s">
        <v>78</v>
      </c>
      <c r="AU203" s="221" t="s">
        <v>86</v>
      </c>
      <c r="AY203" s="220" t="s">
        <v>190</v>
      </c>
      <c r="BK203" s="222">
        <f>SUM(BK204:BK205)</f>
        <v>0</v>
      </c>
    </row>
    <row r="204" s="2" customFormat="1" ht="24.15" customHeight="1">
      <c r="A204" s="35"/>
      <c r="B204" s="36"/>
      <c r="C204" s="225" t="s">
        <v>348</v>
      </c>
      <c r="D204" s="225" t="s">
        <v>193</v>
      </c>
      <c r="E204" s="226" t="s">
        <v>388</v>
      </c>
      <c r="F204" s="227" t="s">
        <v>389</v>
      </c>
      <c r="G204" s="228" t="s">
        <v>213</v>
      </c>
      <c r="H204" s="229">
        <v>8.0280000000000005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</v>
      </c>
      <c r="R204" s="235">
        <f>Q204*H204</f>
        <v>0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197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197</v>
      </c>
      <c r="BM204" s="237" t="s">
        <v>2520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391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12" customFormat="1" ht="25.92" customHeight="1">
      <c r="A206" s="12"/>
      <c r="B206" s="209"/>
      <c r="C206" s="210"/>
      <c r="D206" s="211" t="s">
        <v>78</v>
      </c>
      <c r="E206" s="212" t="s">
        <v>392</v>
      </c>
      <c r="F206" s="212" t="s">
        <v>393</v>
      </c>
      <c r="G206" s="210"/>
      <c r="H206" s="210"/>
      <c r="I206" s="213"/>
      <c r="J206" s="214">
        <f>BK206</f>
        <v>0</v>
      </c>
      <c r="K206" s="210"/>
      <c r="L206" s="215"/>
      <c r="M206" s="216"/>
      <c r="N206" s="217"/>
      <c r="O206" s="217"/>
      <c r="P206" s="218">
        <f>P207+P220+P223+P255+P262+P306+P312+P336+P355+P387</f>
        <v>0</v>
      </c>
      <c r="Q206" s="217"/>
      <c r="R206" s="218">
        <f>R207+R220+R223+R255+R262+R306+R312+R336+R355+R387</f>
        <v>7.9705138399999989</v>
      </c>
      <c r="S206" s="217"/>
      <c r="T206" s="219">
        <f>T207+T220+T223+T255+T262+T306+T312+T336+T355+T387</f>
        <v>6.0151988700000008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20" t="s">
        <v>92</v>
      </c>
      <c r="AT206" s="221" t="s">
        <v>78</v>
      </c>
      <c r="AU206" s="221" t="s">
        <v>79</v>
      </c>
      <c r="AY206" s="220" t="s">
        <v>190</v>
      </c>
      <c r="BK206" s="222">
        <f>BK207+BK220+BK223+BK255+BK262+BK306+BK312+BK336+BK355+BK387</f>
        <v>0</v>
      </c>
    </row>
    <row r="207" s="12" customFormat="1" ht="22.8" customHeight="1">
      <c r="A207" s="12"/>
      <c r="B207" s="209"/>
      <c r="C207" s="210"/>
      <c r="D207" s="211" t="s">
        <v>78</v>
      </c>
      <c r="E207" s="223" t="s">
        <v>394</v>
      </c>
      <c r="F207" s="223" t="s">
        <v>395</v>
      </c>
      <c r="G207" s="210"/>
      <c r="H207" s="210"/>
      <c r="I207" s="213"/>
      <c r="J207" s="224">
        <f>BK207</f>
        <v>0</v>
      </c>
      <c r="K207" s="210"/>
      <c r="L207" s="215"/>
      <c r="M207" s="216"/>
      <c r="N207" s="217"/>
      <c r="O207" s="217"/>
      <c r="P207" s="218">
        <f>SUM(P208:P219)</f>
        <v>0</v>
      </c>
      <c r="Q207" s="217"/>
      <c r="R207" s="218">
        <f>SUM(R208:R219)</f>
        <v>0.62406766000000002</v>
      </c>
      <c r="S207" s="217"/>
      <c r="T207" s="219">
        <f>SUM(T208:T219)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20" t="s">
        <v>92</v>
      </c>
      <c r="AT207" s="221" t="s">
        <v>78</v>
      </c>
      <c r="AU207" s="221" t="s">
        <v>86</v>
      </c>
      <c r="AY207" s="220" t="s">
        <v>190</v>
      </c>
      <c r="BK207" s="222">
        <f>SUM(BK208:BK219)</f>
        <v>0</v>
      </c>
    </row>
    <row r="208" s="2" customFormat="1" ht="24.15" customHeight="1">
      <c r="A208" s="35"/>
      <c r="B208" s="36"/>
      <c r="C208" s="225" t="s">
        <v>353</v>
      </c>
      <c r="D208" s="225" t="s">
        <v>193</v>
      </c>
      <c r="E208" s="226" t="s">
        <v>397</v>
      </c>
      <c r="F208" s="227" t="s">
        <v>398</v>
      </c>
      <c r="G208" s="228" t="s">
        <v>196</v>
      </c>
      <c r="H208" s="229">
        <v>66.400000000000006</v>
      </c>
      <c r="I208" s="230"/>
      <c r="J208" s="231">
        <f>ROUND(I208*H208,2)</f>
        <v>0</v>
      </c>
      <c r="K208" s="232"/>
      <c r="L208" s="41"/>
      <c r="M208" s="233" t="s">
        <v>1</v>
      </c>
      <c r="N208" s="234" t="s">
        <v>47</v>
      </c>
      <c r="O208" s="89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273</v>
      </c>
      <c r="AT208" s="237" t="s">
        <v>193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2521</v>
      </c>
    </row>
    <row r="209" s="2" customFormat="1">
      <c r="A209" s="35"/>
      <c r="B209" s="36"/>
      <c r="C209" s="37"/>
      <c r="D209" s="239" t="s">
        <v>200</v>
      </c>
      <c r="E209" s="37"/>
      <c r="F209" s="240" t="s">
        <v>400</v>
      </c>
      <c r="G209" s="37"/>
      <c r="H209" s="37"/>
      <c r="I209" s="241"/>
      <c r="J209" s="37"/>
      <c r="K209" s="37"/>
      <c r="L209" s="41"/>
      <c r="M209" s="242"/>
      <c r="N209" s="243"/>
      <c r="O209" s="89"/>
      <c r="P209" s="89"/>
      <c r="Q209" s="89"/>
      <c r="R209" s="89"/>
      <c r="S209" s="89"/>
      <c r="T209" s="90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4" t="s">
        <v>200</v>
      </c>
      <c r="AU209" s="14" t="s">
        <v>92</v>
      </c>
    </row>
    <row r="210" s="2" customFormat="1" ht="24.15" customHeight="1">
      <c r="A210" s="35"/>
      <c r="B210" s="36"/>
      <c r="C210" s="244" t="s">
        <v>358</v>
      </c>
      <c r="D210" s="244" t="s">
        <v>402</v>
      </c>
      <c r="E210" s="245" t="s">
        <v>403</v>
      </c>
      <c r="F210" s="246" t="s">
        <v>404</v>
      </c>
      <c r="G210" s="247" t="s">
        <v>196</v>
      </c>
      <c r="H210" s="248">
        <v>69.719999999999999</v>
      </c>
      <c r="I210" s="249"/>
      <c r="J210" s="250">
        <f>ROUND(I210*H210,2)</f>
        <v>0</v>
      </c>
      <c r="K210" s="251"/>
      <c r="L210" s="252"/>
      <c r="M210" s="253" t="s">
        <v>1</v>
      </c>
      <c r="N210" s="254" t="s">
        <v>47</v>
      </c>
      <c r="O210" s="89"/>
      <c r="P210" s="235">
        <f>O210*H210</f>
        <v>0</v>
      </c>
      <c r="Q210" s="235">
        <v>0.0060000000000000001</v>
      </c>
      <c r="R210" s="235">
        <f>Q210*H210</f>
        <v>0.41832000000000003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353</v>
      </c>
      <c r="AT210" s="237" t="s">
        <v>402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2522</v>
      </c>
    </row>
    <row r="211" s="2" customFormat="1" ht="24.15" customHeight="1">
      <c r="A211" s="35"/>
      <c r="B211" s="36"/>
      <c r="C211" s="225" t="s">
        <v>365</v>
      </c>
      <c r="D211" s="225" t="s">
        <v>193</v>
      </c>
      <c r="E211" s="226" t="s">
        <v>407</v>
      </c>
      <c r="F211" s="227" t="s">
        <v>408</v>
      </c>
      <c r="G211" s="228" t="s">
        <v>196</v>
      </c>
      <c r="H211" s="229">
        <v>66.831000000000003</v>
      </c>
      <c r="I211" s="230"/>
      <c r="J211" s="231">
        <f>ROUND(I211*H211,2)</f>
        <v>0</v>
      </c>
      <c r="K211" s="232"/>
      <c r="L211" s="41"/>
      <c r="M211" s="233" t="s">
        <v>1</v>
      </c>
      <c r="N211" s="234" t="s">
        <v>47</v>
      </c>
      <c r="O211" s="89"/>
      <c r="P211" s="235">
        <f>O211*H211</f>
        <v>0</v>
      </c>
      <c r="Q211" s="235">
        <v>0</v>
      </c>
      <c r="R211" s="235">
        <f>Q211*H211</f>
        <v>0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273</v>
      </c>
      <c r="AT211" s="237" t="s">
        <v>193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2523</v>
      </c>
    </row>
    <row r="212" s="2" customFormat="1">
      <c r="A212" s="35"/>
      <c r="B212" s="36"/>
      <c r="C212" s="37"/>
      <c r="D212" s="239" t="s">
        <v>200</v>
      </c>
      <c r="E212" s="37"/>
      <c r="F212" s="240" t="s">
        <v>410</v>
      </c>
      <c r="G212" s="37"/>
      <c r="H212" s="37"/>
      <c r="I212" s="241"/>
      <c r="J212" s="37"/>
      <c r="K212" s="37"/>
      <c r="L212" s="41"/>
      <c r="M212" s="242"/>
      <c r="N212" s="243"/>
      <c r="O212" s="89"/>
      <c r="P212" s="89"/>
      <c r="Q212" s="89"/>
      <c r="R212" s="89"/>
      <c r="S212" s="89"/>
      <c r="T212" s="90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200</v>
      </c>
      <c r="AU212" s="14" t="s">
        <v>92</v>
      </c>
    </row>
    <row r="213" s="2" customFormat="1" ht="24.15" customHeight="1">
      <c r="A213" s="35"/>
      <c r="B213" s="36"/>
      <c r="C213" s="244" t="s">
        <v>370</v>
      </c>
      <c r="D213" s="244" t="s">
        <v>402</v>
      </c>
      <c r="E213" s="245" t="s">
        <v>412</v>
      </c>
      <c r="F213" s="246" t="s">
        <v>413</v>
      </c>
      <c r="G213" s="247" t="s">
        <v>196</v>
      </c>
      <c r="H213" s="248">
        <v>22.489000000000001</v>
      </c>
      <c r="I213" s="249"/>
      <c r="J213" s="250">
        <f>ROUND(I213*H213,2)</f>
        <v>0</v>
      </c>
      <c r="K213" s="251"/>
      <c r="L213" s="252"/>
      <c r="M213" s="253" t="s">
        <v>1</v>
      </c>
      <c r="N213" s="254" t="s">
        <v>47</v>
      </c>
      <c r="O213" s="89"/>
      <c r="P213" s="235">
        <f>O213*H213</f>
        <v>0</v>
      </c>
      <c r="Q213" s="235">
        <v>0.0023999999999999998</v>
      </c>
      <c r="R213" s="235">
        <f>Q213*H213</f>
        <v>0.053973599999999997</v>
      </c>
      <c r="S213" s="235">
        <v>0</v>
      </c>
      <c r="T213" s="23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353</v>
      </c>
      <c r="AT213" s="237" t="s">
        <v>402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2524</v>
      </c>
    </row>
    <row r="214" s="2" customFormat="1" ht="24.15" customHeight="1">
      <c r="A214" s="35"/>
      <c r="B214" s="36"/>
      <c r="C214" s="244" t="s">
        <v>375</v>
      </c>
      <c r="D214" s="244" t="s">
        <v>402</v>
      </c>
      <c r="E214" s="245" t="s">
        <v>416</v>
      </c>
      <c r="F214" s="246" t="s">
        <v>417</v>
      </c>
      <c r="G214" s="247" t="s">
        <v>196</v>
      </c>
      <c r="H214" s="248">
        <v>47.683999999999998</v>
      </c>
      <c r="I214" s="249"/>
      <c r="J214" s="250">
        <f>ROUND(I214*H214,2)</f>
        <v>0</v>
      </c>
      <c r="K214" s="251"/>
      <c r="L214" s="252"/>
      <c r="M214" s="253" t="s">
        <v>1</v>
      </c>
      <c r="N214" s="254" t="s">
        <v>47</v>
      </c>
      <c r="O214" s="89"/>
      <c r="P214" s="235">
        <f>O214*H214</f>
        <v>0</v>
      </c>
      <c r="Q214" s="235">
        <v>0.0028999999999999998</v>
      </c>
      <c r="R214" s="235">
        <f>Q214*H214</f>
        <v>0.13828359999999998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353</v>
      </c>
      <c r="AT214" s="237" t="s">
        <v>402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2525</v>
      </c>
    </row>
    <row r="215" s="2" customFormat="1" ht="24.15" customHeight="1">
      <c r="A215" s="35"/>
      <c r="B215" s="36"/>
      <c r="C215" s="225" t="s">
        <v>380</v>
      </c>
      <c r="D215" s="225" t="s">
        <v>193</v>
      </c>
      <c r="E215" s="226" t="s">
        <v>420</v>
      </c>
      <c r="F215" s="227" t="s">
        <v>421</v>
      </c>
      <c r="G215" s="228" t="s">
        <v>196</v>
      </c>
      <c r="H215" s="229">
        <v>66.400000000000006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4.0000000000000003E-05</v>
      </c>
      <c r="R215" s="235">
        <f>Q215*H215</f>
        <v>0.0026560000000000004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2526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423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2" customFormat="1" ht="24.15" customHeight="1">
      <c r="A217" s="35"/>
      <c r="B217" s="36"/>
      <c r="C217" s="244" t="s">
        <v>387</v>
      </c>
      <c r="D217" s="244" t="s">
        <v>402</v>
      </c>
      <c r="E217" s="245" t="s">
        <v>425</v>
      </c>
      <c r="F217" s="246" t="s">
        <v>426</v>
      </c>
      <c r="G217" s="247" t="s">
        <v>196</v>
      </c>
      <c r="H217" s="248">
        <v>77.388999999999996</v>
      </c>
      <c r="I217" s="249"/>
      <c r="J217" s="250">
        <f>ROUND(I217*H217,2)</f>
        <v>0</v>
      </c>
      <c r="K217" s="251"/>
      <c r="L217" s="252"/>
      <c r="M217" s="253" t="s">
        <v>1</v>
      </c>
      <c r="N217" s="254" t="s">
        <v>47</v>
      </c>
      <c r="O217" s="89"/>
      <c r="P217" s="235">
        <f>O217*H217</f>
        <v>0</v>
      </c>
      <c r="Q217" s="235">
        <v>0.00013999999999999999</v>
      </c>
      <c r="R217" s="235">
        <f>Q217*H217</f>
        <v>0.010834459999999999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353</v>
      </c>
      <c r="AT217" s="237" t="s">
        <v>402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2527</v>
      </c>
    </row>
    <row r="218" s="2" customFormat="1" ht="24.15" customHeight="1">
      <c r="A218" s="35"/>
      <c r="B218" s="36"/>
      <c r="C218" s="225" t="s">
        <v>396</v>
      </c>
      <c r="D218" s="225" t="s">
        <v>193</v>
      </c>
      <c r="E218" s="226" t="s">
        <v>429</v>
      </c>
      <c r="F218" s="227" t="s">
        <v>430</v>
      </c>
      <c r="G218" s="228" t="s">
        <v>213</v>
      </c>
      <c r="H218" s="229">
        <v>0.624</v>
      </c>
      <c r="I218" s="230"/>
      <c r="J218" s="231">
        <f>ROUND(I218*H218,2)</f>
        <v>0</v>
      </c>
      <c r="K218" s="232"/>
      <c r="L218" s="41"/>
      <c r="M218" s="233" t="s">
        <v>1</v>
      </c>
      <c r="N218" s="234" t="s">
        <v>47</v>
      </c>
      <c r="O218" s="89"/>
      <c r="P218" s="235">
        <f>O218*H218</f>
        <v>0</v>
      </c>
      <c r="Q218" s="235">
        <v>0</v>
      </c>
      <c r="R218" s="235">
        <f>Q218*H218</f>
        <v>0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273</v>
      </c>
      <c r="AT218" s="237" t="s">
        <v>193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2528</v>
      </c>
    </row>
    <row r="219" s="2" customFormat="1">
      <c r="A219" s="35"/>
      <c r="B219" s="36"/>
      <c r="C219" s="37"/>
      <c r="D219" s="239" t="s">
        <v>200</v>
      </c>
      <c r="E219" s="37"/>
      <c r="F219" s="240" t="s">
        <v>432</v>
      </c>
      <c r="G219" s="37"/>
      <c r="H219" s="37"/>
      <c r="I219" s="241"/>
      <c r="J219" s="37"/>
      <c r="K219" s="37"/>
      <c r="L219" s="41"/>
      <c r="M219" s="242"/>
      <c r="N219" s="243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200</v>
      </c>
      <c r="AU219" s="14" t="s">
        <v>92</v>
      </c>
    </row>
    <row r="220" s="12" customFormat="1" ht="22.8" customHeight="1">
      <c r="A220" s="12"/>
      <c r="B220" s="209"/>
      <c r="C220" s="210"/>
      <c r="D220" s="211" t="s">
        <v>78</v>
      </c>
      <c r="E220" s="223" t="s">
        <v>433</v>
      </c>
      <c r="F220" s="223" t="s">
        <v>434</v>
      </c>
      <c r="G220" s="210"/>
      <c r="H220" s="210"/>
      <c r="I220" s="213"/>
      <c r="J220" s="224">
        <f>BK220</f>
        <v>0</v>
      </c>
      <c r="K220" s="210"/>
      <c r="L220" s="215"/>
      <c r="M220" s="216"/>
      <c r="N220" s="217"/>
      <c r="O220" s="217"/>
      <c r="P220" s="218">
        <f>SUM(P221:P222)</f>
        <v>0</v>
      </c>
      <c r="Q220" s="217"/>
      <c r="R220" s="218">
        <f>SUM(R221:R222)</f>
        <v>0</v>
      </c>
      <c r="S220" s="217"/>
      <c r="T220" s="219">
        <f>SUM(T221:T222)</f>
        <v>1.37184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20" t="s">
        <v>92</v>
      </c>
      <c r="AT220" s="221" t="s">
        <v>78</v>
      </c>
      <c r="AU220" s="221" t="s">
        <v>86</v>
      </c>
      <c r="AY220" s="220" t="s">
        <v>190</v>
      </c>
      <c r="BK220" s="222">
        <f>SUM(BK221:BK222)</f>
        <v>0</v>
      </c>
    </row>
    <row r="221" s="2" customFormat="1" ht="24.15" customHeight="1">
      <c r="A221" s="35"/>
      <c r="B221" s="36"/>
      <c r="C221" s="225" t="s">
        <v>401</v>
      </c>
      <c r="D221" s="225" t="s">
        <v>193</v>
      </c>
      <c r="E221" s="226" t="s">
        <v>436</v>
      </c>
      <c r="F221" s="227" t="s">
        <v>437</v>
      </c>
      <c r="G221" s="228" t="s">
        <v>196</v>
      </c>
      <c r="H221" s="229">
        <v>45.728000000000002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</v>
      </c>
      <c r="R221" s="235">
        <f>Q221*H221</f>
        <v>0</v>
      </c>
      <c r="S221" s="235">
        <v>0.029999999999999999</v>
      </c>
      <c r="T221" s="236">
        <f>S221*H221</f>
        <v>1.37184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2529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439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12" customFormat="1" ht="22.8" customHeight="1">
      <c r="A223" s="12"/>
      <c r="B223" s="209"/>
      <c r="C223" s="210"/>
      <c r="D223" s="211" t="s">
        <v>78</v>
      </c>
      <c r="E223" s="223" t="s">
        <v>440</v>
      </c>
      <c r="F223" s="223" t="s">
        <v>441</v>
      </c>
      <c r="G223" s="210"/>
      <c r="H223" s="210"/>
      <c r="I223" s="213"/>
      <c r="J223" s="224">
        <f>BK223</f>
        <v>0</v>
      </c>
      <c r="K223" s="210"/>
      <c r="L223" s="215"/>
      <c r="M223" s="216"/>
      <c r="N223" s="217"/>
      <c r="O223" s="217"/>
      <c r="P223" s="218">
        <f>SUM(P224:P254)</f>
        <v>0</v>
      </c>
      <c r="Q223" s="217"/>
      <c r="R223" s="218">
        <f>SUM(R224:R254)</f>
        <v>4.6775205</v>
      </c>
      <c r="S223" s="217"/>
      <c r="T223" s="219">
        <f>SUM(T224:T254)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0" t="s">
        <v>92</v>
      </c>
      <c r="AT223" s="221" t="s">
        <v>78</v>
      </c>
      <c r="AU223" s="221" t="s">
        <v>86</v>
      </c>
      <c r="AY223" s="220" t="s">
        <v>190</v>
      </c>
      <c r="BK223" s="222">
        <f>SUM(BK224:BK254)</f>
        <v>0</v>
      </c>
    </row>
    <row r="224" s="2" customFormat="1" ht="24.15" customHeight="1">
      <c r="A224" s="35"/>
      <c r="B224" s="36"/>
      <c r="C224" s="225" t="s">
        <v>406</v>
      </c>
      <c r="D224" s="225" t="s">
        <v>193</v>
      </c>
      <c r="E224" s="226" t="s">
        <v>448</v>
      </c>
      <c r="F224" s="227" t="s">
        <v>449</v>
      </c>
      <c r="G224" s="228" t="s">
        <v>196</v>
      </c>
      <c r="H224" s="229">
        <v>20.57</v>
      </c>
      <c r="I224" s="230"/>
      <c r="J224" s="231">
        <f>ROUND(I224*H224,2)</f>
        <v>0</v>
      </c>
      <c r="K224" s="232"/>
      <c r="L224" s="41"/>
      <c r="M224" s="233" t="s">
        <v>1</v>
      </c>
      <c r="N224" s="234" t="s">
        <v>47</v>
      </c>
      <c r="O224" s="89"/>
      <c r="P224" s="235">
        <f>O224*H224</f>
        <v>0</v>
      </c>
      <c r="Q224" s="235">
        <v>0.02614</v>
      </c>
      <c r="R224" s="235">
        <f>Q224*H224</f>
        <v>0.53769980000000006</v>
      </c>
      <c r="S224" s="235">
        <v>0</v>
      </c>
      <c r="T224" s="23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7" t="s">
        <v>273</v>
      </c>
      <c r="AT224" s="237" t="s">
        <v>193</v>
      </c>
      <c r="AU224" s="237" t="s">
        <v>92</v>
      </c>
      <c r="AY224" s="14" t="s">
        <v>190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4" t="s">
        <v>198</v>
      </c>
      <c r="BK224" s="238">
        <f>ROUND(I224*H224,2)</f>
        <v>0</v>
      </c>
      <c r="BL224" s="14" t="s">
        <v>273</v>
      </c>
      <c r="BM224" s="237" t="s">
        <v>2530</v>
      </c>
    </row>
    <row r="225" s="2" customFormat="1">
      <c r="A225" s="35"/>
      <c r="B225" s="36"/>
      <c r="C225" s="37"/>
      <c r="D225" s="239" t="s">
        <v>200</v>
      </c>
      <c r="E225" s="37"/>
      <c r="F225" s="240" t="s">
        <v>451</v>
      </c>
      <c r="G225" s="37"/>
      <c r="H225" s="37"/>
      <c r="I225" s="241"/>
      <c r="J225" s="37"/>
      <c r="K225" s="37"/>
      <c r="L225" s="41"/>
      <c r="M225" s="242"/>
      <c r="N225" s="243"/>
      <c r="O225" s="89"/>
      <c r="P225" s="89"/>
      <c r="Q225" s="89"/>
      <c r="R225" s="89"/>
      <c r="S225" s="89"/>
      <c r="T225" s="90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4" t="s">
        <v>200</v>
      </c>
      <c r="AU225" s="14" t="s">
        <v>92</v>
      </c>
    </row>
    <row r="226" s="2" customFormat="1" ht="21.75" customHeight="1">
      <c r="A226" s="35"/>
      <c r="B226" s="36"/>
      <c r="C226" s="225" t="s">
        <v>411</v>
      </c>
      <c r="D226" s="225" t="s">
        <v>193</v>
      </c>
      <c r="E226" s="226" t="s">
        <v>453</v>
      </c>
      <c r="F226" s="227" t="s">
        <v>454</v>
      </c>
      <c r="G226" s="228" t="s">
        <v>196</v>
      </c>
      <c r="H226" s="229">
        <v>20.57</v>
      </c>
      <c r="I226" s="230"/>
      <c r="J226" s="231">
        <f>ROUND(I226*H226,2)</f>
        <v>0</v>
      </c>
      <c r="K226" s="232"/>
      <c r="L226" s="41"/>
      <c r="M226" s="233" t="s">
        <v>1</v>
      </c>
      <c r="N226" s="234" t="s">
        <v>47</v>
      </c>
      <c r="O226" s="89"/>
      <c r="P226" s="235">
        <f>O226*H226</f>
        <v>0</v>
      </c>
      <c r="Q226" s="235">
        <v>0.00020000000000000001</v>
      </c>
      <c r="R226" s="235">
        <f>Q226*H226</f>
        <v>0.0041140000000000005</v>
      </c>
      <c r="S226" s="235">
        <v>0</v>
      </c>
      <c r="T226" s="23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7" t="s">
        <v>273</v>
      </c>
      <c r="AT226" s="237" t="s">
        <v>193</v>
      </c>
      <c r="AU226" s="237" t="s">
        <v>92</v>
      </c>
      <c r="AY226" s="14" t="s">
        <v>190</v>
      </c>
      <c r="BE226" s="238">
        <f>IF(N226="základní",J226,0)</f>
        <v>0</v>
      </c>
      <c r="BF226" s="238">
        <f>IF(N226="snížená",J226,0)</f>
        <v>0</v>
      </c>
      <c r="BG226" s="238">
        <f>IF(N226="zákl. přenesená",J226,0)</f>
        <v>0</v>
      </c>
      <c r="BH226" s="238">
        <f>IF(N226="sníž. přenesená",J226,0)</f>
        <v>0</v>
      </c>
      <c r="BI226" s="238">
        <f>IF(N226="nulová",J226,0)</f>
        <v>0</v>
      </c>
      <c r="BJ226" s="14" t="s">
        <v>198</v>
      </c>
      <c r="BK226" s="238">
        <f>ROUND(I226*H226,2)</f>
        <v>0</v>
      </c>
      <c r="BL226" s="14" t="s">
        <v>273</v>
      </c>
      <c r="BM226" s="237" t="s">
        <v>2531</v>
      </c>
    </row>
    <row r="227" s="2" customFormat="1">
      <c r="A227" s="35"/>
      <c r="B227" s="36"/>
      <c r="C227" s="37"/>
      <c r="D227" s="239" t="s">
        <v>200</v>
      </c>
      <c r="E227" s="37"/>
      <c r="F227" s="240" t="s">
        <v>456</v>
      </c>
      <c r="G227" s="37"/>
      <c r="H227" s="37"/>
      <c r="I227" s="241"/>
      <c r="J227" s="37"/>
      <c r="K227" s="37"/>
      <c r="L227" s="41"/>
      <c r="M227" s="242"/>
      <c r="N227" s="243"/>
      <c r="O227" s="89"/>
      <c r="P227" s="89"/>
      <c r="Q227" s="89"/>
      <c r="R227" s="89"/>
      <c r="S227" s="89"/>
      <c r="T227" s="90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4" t="s">
        <v>200</v>
      </c>
      <c r="AU227" s="14" t="s">
        <v>92</v>
      </c>
    </row>
    <row r="228" s="2" customFormat="1" ht="24.15" customHeight="1">
      <c r="A228" s="35"/>
      <c r="B228" s="36"/>
      <c r="C228" s="225" t="s">
        <v>415</v>
      </c>
      <c r="D228" s="225" t="s">
        <v>193</v>
      </c>
      <c r="E228" s="226" t="s">
        <v>473</v>
      </c>
      <c r="F228" s="227" t="s">
        <v>474</v>
      </c>
      <c r="G228" s="228" t="s">
        <v>265</v>
      </c>
      <c r="H228" s="229">
        <v>8.4000000000000004</v>
      </c>
      <c r="I228" s="230"/>
      <c r="J228" s="231">
        <f>ROUND(I228*H228,2)</f>
        <v>0</v>
      </c>
      <c r="K228" s="232"/>
      <c r="L228" s="41"/>
      <c r="M228" s="233" t="s">
        <v>1</v>
      </c>
      <c r="N228" s="234" t="s">
        <v>47</v>
      </c>
      <c r="O228" s="89"/>
      <c r="P228" s="235">
        <f>O228*H228</f>
        <v>0</v>
      </c>
      <c r="Q228" s="235">
        <v>0.00029999999999999997</v>
      </c>
      <c r="R228" s="235">
        <f>Q228*H228</f>
        <v>0.0025199999999999997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273</v>
      </c>
      <c r="AT228" s="237" t="s">
        <v>193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2532</v>
      </c>
    </row>
    <row r="229" s="2" customFormat="1">
      <c r="A229" s="35"/>
      <c r="B229" s="36"/>
      <c r="C229" s="37"/>
      <c r="D229" s="239" t="s">
        <v>200</v>
      </c>
      <c r="E229" s="37"/>
      <c r="F229" s="240" t="s">
        <v>476</v>
      </c>
      <c r="G229" s="37"/>
      <c r="H229" s="37"/>
      <c r="I229" s="241"/>
      <c r="J229" s="37"/>
      <c r="K229" s="37"/>
      <c r="L229" s="41"/>
      <c r="M229" s="242"/>
      <c r="N229" s="243"/>
      <c r="O229" s="89"/>
      <c r="P229" s="89"/>
      <c r="Q229" s="89"/>
      <c r="R229" s="89"/>
      <c r="S229" s="89"/>
      <c r="T229" s="90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200</v>
      </c>
      <c r="AU229" s="14" t="s">
        <v>92</v>
      </c>
    </row>
    <row r="230" s="2" customFormat="1" ht="24.15" customHeight="1">
      <c r="A230" s="35"/>
      <c r="B230" s="36"/>
      <c r="C230" s="225" t="s">
        <v>419</v>
      </c>
      <c r="D230" s="225" t="s">
        <v>193</v>
      </c>
      <c r="E230" s="226" t="s">
        <v>2533</v>
      </c>
      <c r="F230" s="227" t="s">
        <v>2534</v>
      </c>
      <c r="G230" s="228" t="s">
        <v>196</v>
      </c>
      <c r="H230" s="229">
        <v>32.939999999999998</v>
      </c>
      <c r="I230" s="230"/>
      <c r="J230" s="231">
        <f>ROUND(I230*H230,2)</f>
        <v>0</v>
      </c>
      <c r="K230" s="232"/>
      <c r="L230" s="41"/>
      <c r="M230" s="233" t="s">
        <v>1</v>
      </c>
      <c r="N230" s="234" t="s">
        <v>47</v>
      </c>
      <c r="O230" s="89"/>
      <c r="P230" s="235">
        <f>O230*H230</f>
        <v>0</v>
      </c>
      <c r="Q230" s="235">
        <v>0.011820000000000001</v>
      </c>
      <c r="R230" s="235">
        <f>Q230*H230</f>
        <v>0.3893508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273</v>
      </c>
      <c r="AT230" s="237" t="s">
        <v>193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2535</v>
      </c>
    </row>
    <row r="231" s="2" customFormat="1">
      <c r="A231" s="35"/>
      <c r="B231" s="36"/>
      <c r="C231" s="37"/>
      <c r="D231" s="239" t="s">
        <v>200</v>
      </c>
      <c r="E231" s="37"/>
      <c r="F231" s="240" t="s">
        <v>2536</v>
      </c>
      <c r="G231" s="37"/>
      <c r="H231" s="37"/>
      <c r="I231" s="241"/>
      <c r="J231" s="37"/>
      <c r="K231" s="37"/>
      <c r="L231" s="41"/>
      <c r="M231" s="242"/>
      <c r="N231" s="243"/>
      <c r="O231" s="89"/>
      <c r="P231" s="89"/>
      <c r="Q231" s="89"/>
      <c r="R231" s="89"/>
      <c r="S231" s="89"/>
      <c r="T231" s="90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4" t="s">
        <v>200</v>
      </c>
      <c r="AU231" s="14" t="s">
        <v>92</v>
      </c>
    </row>
    <row r="232" s="2" customFormat="1" ht="33" customHeight="1">
      <c r="A232" s="35"/>
      <c r="B232" s="36"/>
      <c r="C232" s="225" t="s">
        <v>424</v>
      </c>
      <c r="D232" s="225" t="s">
        <v>193</v>
      </c>
      <c r="E232" s="226" t="s">
        <v>463</v>
      </c>
      <c r="F232" s="227" t="s">
        <v>464</v>
      </c>
      <c r="G232" s="228" t="s">
        <v>196</v>
      </c>
      <c r="H232" s="229">
        <v>1.2</v>
      </c>
      <c r="I232" s="230"/>
      <c r="J232" s="231">
        <f>ROUND(I232*H232,2)</f>
        <v>0</v>
      </c>
      <c r="K232" s="232"/>
      <c r="L232" s="41"/>
      <c r="M232" s="233" t="s">
        <v>1</v>
      </c>
      <c r="N232" s="234" t="s">
        <v>47</v>
      </c>
      <c r="O232" s="89"/>
      <c r="P232" s="235">
        <f>O232*H232</f>
        <v>0</v>
      </c>
      <c r="Q232" s="235">
        <v>0.013559999999999999</v>
      </c>
      <c r="R232" s="235">
        <f>Q232*H232</f>
        <v>0.016271999999999998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273</v>
      </c>
      <c r="AT232" s="237" t="s">
        <v>193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2537</v>
      </c>
    </row>
    <row r="233" s="2" customFormat="1">
      <c r="A233" s="35"/>
      <c r="B233" s="36"/>
      <c r="C233" s="37"/>
      <c r="D233" s="239" t="s">
        <v>200</v>
      </c>
      <c r="E233" s="37"/>
      <c r="F233" s="240" t="s">
        <v>466</v>
      </c>
      <c r="G233" s="37"/>
      <c r="H233" s="37"/>
      <c r="I233" s="241"/>
      <c r="J233" s="37"/>
      <c r="K233" s="37"/>
      <c r="L233" s="41"/>
      <c r="M233" s="242"/>
      <c r="N233" s="243"/>
      <c r="O233" s="89"/>
      <c r="P233" s="89"/>
      <c r="Q233" s="89"/>
      <c r="R233" s="89"/>
      <c r="S233" s="89"/>
      <c r="T233" s="90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4" t="s">
        <v>200</v>
      </c>
      <c r="AU233" s="14" t="s">
        <v>92</v>
      </c>
    </row>
    <row r="234" s="2" customFormat="1" ht="16.5" customHeight="1">
      <c r="A234" s="35"/>
      <c r="B234" s="36"/>
      <c r="C234" s="225" t="s">
        <v>428</v>
      </c>
      <c r="D234" s="225" t="s">
        <v>193</v>
      </c>
      <c r="E234" s="226" t="s">
        <v>468</v>
      </c>
      <c r="F234" s="227" t="s">
        <v>469</v>
      </c>
      <c r="G234" s="228" t="s">
        <v>196</v>
      </c>
      <c r="H234" s="229">
        <v>34.140000000000001</v>
      </c>
      <c r="I234" s="230"/>
      <c r="J234" s="231">
        <f>ROUND(I234*H234,2)</f>
        <v>0</v>
      </c>
      <c r="K234" s="232"/>
      <c r="L234" s="41"/>
      <c r="M234" s="233" t="s">
        <v>1</v>
      </c>
      <c r="N234" s="234" t="s">
        <v>47</v>
      </c>
      <c r="O234" s="89"/>
      <c r="P234" s="235">
        <f>O234*H234</f>
        <v>0</v>
      </c>
      <c r="Q234" s="235">
        <v>0.00010000000000000001</v>
      </c>
      <c r="R234" s="235">
        <f>Q234*H234</f>
        <v>0.0034140000000000004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273</v>
      </c>
      <c r="AT234" s="237" t="s">
        <v>193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2538</v>
      </c>
    </row>
    <row r="235" s="2" customFormat="1">
      <c r="A235" s="35"/>
      <c r="B235" s="36"/>
      <c r="C235" s="37"/>
      <c r="D235" s="239" t="s">
        <v>200</v>
      </c>
      <c r="E235" s="37"/>
      <c r="F235" s="240" t="s">
        <v>471</v>
      </c>
      <c r="G235" s="37"/>
      <c r="H235" s="37"/>
      <c r="I235" s="241"/>
      <c r="J235" s="37"/>
      <c r="K235" s="37"/>
      <c r="L235" s="41"/>
      <c r="M235" s="242"/>
      <c r="N235" s="243"/>
      <c r="O235" s="89"/>
      <c r="P235" s="89"/>
      <c r="Q235" s="89"/>
      <c r="R235" s="89"/>
      <c r="S235" s="89"/>
      <c r="T235" s="90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4" t="s">
        <v>200</v>
      </c>
      <c r="AU235" s="14" t="s">
        <v>92</v>
      </c>
    </row>
    <row r="236" s="2" customFormat="1" ht="24.15" customHeight="1">
      <c r="A236" s="35"/>
      <c r="B236" s="36"/>
      <c r="C236" s="225" t="s">
        <v>435</v>
      </c>
      <c r="D236" s="225" t="s">
        <v>193</v>
      </c>
      <c r="E236" s="226" t="s">
        <v>478</v>
      </c>
      <c r="F236" s="227" t="s">
        <v>479</v>
      </c>
      <c r="G236" s="228" t="s">
        <v>265</v>
      </c>
      <c r="H236" s="229">
        <v>12.1</v>
      </c>
      <c r="I236" s="230"/>
      <c r="J236" s="231">
        <f>ROUND(I236*H236,2)</f>
        <v>0</v>
      </c>
      <c r="K236" s="232"/>
      <c r="L236" s="41"/>
      <c r="M236" s="233" t="s">
        <v>1</v>
      </c>
      <c r="N236" s="234" t="s">
        <v>47</v>
      </c>
      <c r="O236" s="89"/>
      <c r="P236" s="235">
        <f>O236*H236</f>
        <v>0</v>
      </c>
      <c r="Q236" s="235">
        <v>0.00014999999999999999</v>
      </c>
      <c r="R236" s="235">
        <f>Q236*H236</f>
        <v>0.0018149999999999998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273</v>
      </c>
      <c r="AT236" s="237" t="s">
        <v>193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2539</v>
      </c>
    </row>
    <row r="237" s="2" customFormat="1">
      <c r="A237" s="35"/>
      <c r="B237" s="36"/>
      <c r="C237" s="37"/>
      <c r="D237" s="239" t="s">
        <v>200</v>
      </c>
      <c r="E237" s="37"/>
      <c r="F237" s="240" t="s">
        <v>481</v>
      </c>
      <c r="G237" s="37"/>
      <c r="H237" s="37"/>
      <c r="I237" s="241"/>
      <c r="J237" s="37"/>
      <c r="K237" s="37"/>
      <c r="L237" s="41"/>
      <c r="M237" s="242"/>
      <c r="N237" s="243"/>
      <c r="O237" s="89"/>
      <c r="P237" s="89"/>
      <c r="Q237" s="89"/>
      <c r="R237" s="89"/>
      <c r="S237" s="89"/>
      <c r="T237" s="90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4" t="s">
        <v>200</v>
      </c>
      <c r="AU237" s="14" t="s">
        <v>92</v>
      </c>
    </row>
    <row r="238" s="2" customFormat="1" ht="24.15" customHeight="1">
      <c r="A238" s="35"/>
      <c r="B238" s="36"/>
      <c r="C238" s="225" t="s">
        <v>442</v>
      </c>
      <c r="D238" s="225" t="s">
        <v>193</v>
      </c>
      <c r="E238" s="226" t="s">
        <v>483</v>
      </c>
      <c r="F238" s="227" t="s">
        <v>484</v>
      </c>
      <c r="G238" s="228" t="s">
        <v>196</v>
      </c>
      <c r="H238" s="229">
        <v>58.439999999999998</v>
      </c>
      <c r="I238" s="230"/>
      <c r="J238" s="231">
        <f>ROUND(I238*H238,2)</f>
        <v>0</v>
      </c>
      <c r="K238" s="232"/>
      <c r="L238" s="41"/>
      <c r="M238" s="233" t="s">
        <v>1</v>
      </c>
      <c r="N238" s="234" t="s">
        <v>47</v>
      </c>
      <c r="O238" s="89"/>
      <c r="P238" s="235">
        <f>O238*H238</f>
        <v>0</v>
      </c>
      <c r="Q238" s="235">
        <v>0.012200000000000001</v>
      </c>
      <c r="R238" s="235">
        <f>Q238*H238</f>
        <v>0.71296800000000005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273</v>
      </c>
      <c r="AT238" s="237" t="s">
        <v>193</v>
      </c>
      <c r="AU238" s="237" t="s">
        <v>92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273</v>
      </c>
      <c r="BM238" s="237" t="s">
        <v>2540</v>
      </c>
    </row>
    <row r="239" s="2" customFormat="1">
      <c r="A239" s="35"/>
      <c r="B239" s="36"/>
      <c r="C239" s="37"/>
      <c r="D239" s="239" t="s">
        <v>200</v>
      </c>
      <c r="E239" s="37"/>
      <c r="F239" s="240" t="s">
        <v>486</v>
      </c>
      <c r="G239" s="37"/>
      <c r="H239" s="37"/>
      <c r="I239" s="241"/>
      <c r="J239" s="37"/>
      <c r="K239" s="37"/>
      <c r="L239" s="41"/>
      <c r="M239" s="242"/>
      <c r="N239" s="243"/>
      <c r="O239" s="89"/>
      <c r="P239" s="89"/>
      <c r="Q239" s="89"/>
      <c r="R239" s="89"/>
      <c r="S239" s="89"/>
      <c r="T239" s="90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4" t="s">
        <v>200</v>
      </c>
      <c r="AU239" s="14" t="s">
        <v>92</v>
      </c>
    </row>
    <row r="240" s="2" customFormat="1" ht="24.15" customHeight="1">
      <c r="A240" s="35"/>
      <c r="B240" s="36"/>
      <c r="C240" s="225" t="s">
        <v>447</v>
      </c>
      <c r="D240" s="225" t="s">
        <v>193</v>
      </c>
      <c r="E240" s="226" t="s">
        <v>488</v>
      </c>
      <c r="F240" s="227" t="s">
        <v>489</v>
      </c>
      <c r="G240" s="228" t="s">
        <v>196</v>
      </c>
      <c r="H240" s="229">
        <v>6.3300000000000001</v>
      </c>
      <c r="I240" s="230"/>
      <c r="J240" s="231">
        <f>ROUND(I240*H240,2)</f>
        <v>0</v>
      </c>
      <c r="K240" s="232"/>
      <c r="L240" s="41"/>
      <c r="M240" s="233" t="s">
        <v>1</v>
      </c>
      <c r="N240" s="234" t="s">
        <v>47</v>
      </c>
      <c r="O240" s="89"/>
      <c r="P240" s="235">
        <f>O240*H240</f>
        <v>0</v>
      </c>
      <c r="Q240" s="235">
        <v>0.0126</v>
      </c>
      <c r="R240" s="235">
        <f>Q240*H240</f>
        <v>0.079757999999999996</v>
      </c>
      <c r="S240" s="235">
        <v>0</v>
      </c>
      <c r="T240" s="23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7" t="s">
        <v>273</v>
      </c>
      <c r="AT240" s="237" t="s">
        <v>193</v>
      </c>
      <c r="AU240" s="237" t="s">
        <v>92</v>
      </c>
      <c r="AY240" s="14" t="s">
        <v>190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4" t="s">
        <v>198</v>
      </c>
      <c r="BK240" s="238">
        <f>ROUND(I240*H240,2)</f>
        <v>0</v>
      </c>
      <c r="BL240" s="14" t="s">
        <v>273</v>
      </c>
      <c r="BM240" s="237" t="s">
        <v>2541</v>
      </c>
    </row>
    <row r="241" s="2" customFormat="1">
      <c r="A241" s="35"/>
      <c r="B241" s="36"/>
      <c r="C241" s="37"/>
      <c r="D241" s="239" t="s">
        <v>200</v>
      </c>
      <c r="E241" s="37"/>
      <c r="F241" s="240" t="s">
        <v>491</v>
      </c>
      <c r="G241" s="37"/>
      <c r="H241" s="37"/>
      <c r="I241" s="241"/>
      <c r="J241" s="37"/>
      <c r="K241" s="37"/>
      <c r="L241" s="41"/>
      <c r="M241" s="242"/>
      <c r="N241" s="243"/>
      <c r="O241" s="89"/>
      <c r="P241" s="89"/>
      <c r="Q241" s="89"/>
      <c r="R241" s="89"/>
      <c r="S241" s="89"/>
      <c r="T241" s="90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T241" s="14" t="s">
        <v>200</v>
      </c>
      <c r="AU241" s="14" t="s">
        <v>92</v>
      </c>
    </row>
    <row r="242" s="2" customFormat="1" ht="24.15" customHeight="1">
      <c r="A242" s="35"/>
      <c r="B242" s="36"/>
      <c r="C242" s="225" t="s">
        <v>452</v>
      </c>
      <c r="D242" s="225" t="s">
        <v>193</v>
      </c>
      <c r="E242" s="226" t="s">
        <v>493</v>
      </c>
      <c r="F242" s="227" t="s">
        <v>494</v>
      </c>
      <c r="G242" s="228" t="s">
        <v>196</v>
      </c>
      <c r="H242" s="229">
        <v>60.360999999999997</v>
      </c>
      <c r="I242" s="230"/>
      <c r="J242" s="231">
        <f>ROUND(I242*H242,2)</f>
        <v>0</v>
      </c>
      <c r="K242" s="232"/>
      <c r="L242" s="41"/>
      <c r="M242" s="233" t="s">
        <v>1</v>
      </c>
      <c r="N242" s="234" t="s">
        <v>47</v>
      </c>
      <c r="O242" s="89"/>
      <c r="P242" s="235">
        <f>O242*H242</f>
        <v>0</v>
      </c>
      <c r="Q242" s="235">
        <v>0.026499999999999999</v>
      </c>
      <c r="R242" s="235">
        <f>Q242*H242</f>
        <v>1.5995664999999999</v>
      </c>
      <c r="S242" s="235">
        <v>0</v>
      </c>
      <c r="T242" s="23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7" t="s">
        <v>273</v>
      </c>
      <c r="AT242" s="237" t="s">
        <v>193</v>
      </c>
      <c r="AU242" s="237" t="s">
        <v>92</v>
      </c>
      <c r="AY242" s="14" t="s">
        <v>190</v>
      </c>
      <c r="BE242" s="238">
        <f>IF(N242="základní",J242,0)</f>
        <v>0</v>
      </c>
      <c r="BF242" s="238">
        <f>IF(N242="snížená",J242,0)</f>
        <v>0</v>
      </c>
      <c r="BG242" s="238">
        <f>IF(N242="zákl. přenesená",J242,0)</f>
        <v>0</v>
      </c>
      <c r="BH242" s="238">
        <f>IF(N242="sníž. přenesená",J242,0)</f>
        <v>0</v>
      </c>
      <c r="BI242" s="238">
        <f>IF(N242="nulová",J242,0)</f>
        <v>0</v>
      </c>
      <c r="BJ242" s="14" t="s">
        <v>198</v>
      </c>
      <c r="BK242" s="238">
        <f>ROUND(I242*H242,2)</f>
        <v>0</v>
      </c>
      <c r="BL242" s="14" t="s">
        <v>273</v>
      </c>
      <c r="BM242" s="237" t="s">
        <v>2542</v>
      </c>
    </row>
    <row r="243" s="2" customFormat="1">
      <c r="A243" s="35"/>
      <c r="B243" s="36"/>
      <c r="C243" s="37"/>
      <c r="D243" s="239" t="s">
        <v>200</v>
      </c>
      <c r="E243" s="37"/>
      <c r="F243" s="240" t="s">
        <v>496</v>
      </c>
      <c r="G243" s="37"/>
      <c r="H243" s="37"/>
      <c r="I243" s="241"/>
      <c r="J243" s="37"/>
      <c r="K243" s="37"/>
      <c r="L243" s="41"/>
      <c r="M243" s="242"/>
      <c r="N243" s="243"/>
      <c r="O243" s="89"/>
      <c r="P243" s="89"/>
      <c r="Q243" s="89"/>
      <c r="R243" s="89"/>
      <c r="S243" s="89"/>
      <c r="T243" s="90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4" t="s">
        <v>200</v>
      </c>
      <c r="AU243" s="14" t="s">
        <v>92</v>
      </c>
    </row>
    <row r="244" s="2" customFormat="1" ht="16.5" customHeight="1">
      <c r="A244" s="35"/>
      <c r="B244" s="36"/>
      <c r="C244" s="225" t="s">
        <v>457</v>
      </c>
      <c r="D244" s="225" t="s">
        <v>193</v>
      </c>
      <c r="E244" s="226" t="s">
        <v>498</v>
      </c>
      <c r="F244" s="227" t="s">
        <v>499</v>
      </c>
      <c r="G244" s="228" t="s">
        <v>196</v>
      </c>
      <c r="H244" s="229">
        <v>12.94</v>
      </c>
      <c r="I244" s="230"/>
      <c r="J244" s="231">
        <f>ROUND(I244*H244,2)</f>
        <v>0</v>
      </c>
      <c r="K244" s="232"/>
      <c r="L244" s="41"/>
      <c r="M244" s="233" t="s">
        <v>1</v>
      </c>
      <c r="N244" s="234" t="s">
        <v>47</v>
      </c>
      <c r="O244" s="89"/>
      <c r="P244" s="235">
        <f>O244*H244</f>
        <v>0</v>
      </c>
      <c r="Q244" s="235">
        <v>0.01056</v>
      </c>
      <c r="R244" s="235">
        <f>Q244*H244</f>
        <v>0.1366464</v>
      </c>
      <c r="S244" s="235">
        <v>0</v>
      </c>
      <c r="T244" s="23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7" t="s">
        <v>273</v>
      </c>
      <c r="AT244" s="237" t="s">
        <v>193</v>
      </c>
      <c r="AU244" s="237" t="s">
        <v>92</v>
      </c>
      <c r="AY244" s="14" t="s">
        <v>190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4" t="s">
        <v>198</v>
      </c>
      <c r="BK244" s="238">
        <f>ROUND(I244*H244,2)</f>
        <v>0</v>
      </c>
      <c r="BL244" s="14" t="s">
        <v>273</v>
      </c>
      <c r="BM244" s="237" t="s">
        <v>2543</v>
      </c>
    </row>
    <row r="245" s="2" customFormat="1">
      <c r="A245" s="35"/>
      <c r="B245" s="36"/>
      <c r="C245" s="37"/>
      <c r="D245" s="239" t="s">
        <v>200</v>
      </c>
      <c r="E245" s="37"/>
      <c r="F245" s="240" t="s">
        <v>501</v>
      </c>
      <c r="G245" s="37"/>
      <c r="H245" s="37"/>
      <c r="I245" s="241"/>
      <c r="J245" s="37"/>
      <c r="K245" s="37"/>
      <c r="L245" s="41"/>
      <c r="M245" s="242"/>
      <c r="N245" s="243"/>
      <c r="O245" s="89"/>
      <c r="P245" s="89"/>
      <c r="Q245" s="89"/>
      <c r="R245" s="89"/>
      <c r="S245" s="89"/>
      <c r="T245" s="90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4" t="s">
        <v>200</v>
      </c>
      <c r="AU245" s="14" t="s">
        <v>92</v>
      </c>
    </row>
    <row r="246" s="2" customFormat="1" ht="24.15" customHeight="1">
      <c r="A246" s="35"/>
      <c r="B246" s="36"/>
      <c r="C246" s="244" t="s">
        <v>462</v>
      </c>
      <c r="D246" s="244" t="s">
        <v>402</v>
      </c>
      <c r="E246" s="245" t="s">
        <v>503</v>
      </c>
      <c r="F246" s="246" t="s">
        <v>504</v>
      </c>
      <c r="G246" s="247" t="s">
        <v>196</v>
      </c>
      <c r="H246" s="248">
        <v>14.234</v>
      </c>
      <c r="I246" s="249"/>
      <c r="J246" s="250">
        <f>ROUND(I246*H246,2)</f>
        <v>0</v>
      </c>
      <c r="K246" s="251"/>
      <c r="L246" s="252"/>
      <c r="M246" s="253" t="s">
        <v>1</v>
      </c>
      <c r="N246" s="254" t="s">
        <v>47</v>
      </c>
      <c r="O246" s="89"/>
      <c r="P246" s="235">
        <f>O246*H246</f>
        <v>0</v>
      </c>
      <c r="Q246" s="235">
        <v>0.0115</v>
      </c>
      <c r="R246" s="235">
        <f>Q246*H246</f>
        <v>0.163691</v>
      </c>
      <c r="S246" s="235">
        <v>0</v>
      </c>
      <c r="T246" s="23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7" t="s">
        <v>353</v>
      </c>
      <c r="AT246" s="237" t="s">
        <v>402</v>
      </c>
      <c r="AU246" s="237" t="s">
        <v>92</v>
      </c>
      <c r="AY246" s="14" t="s">
        <v>190</v>
      </c>
      <c r="BE246" s="238">
        <f>IF(N246="základní",J246,0)</f>
        <v>0</v>
      </c>
      <c r="BF246" s="238">
        <f>IF(N246="snížená",J246,0)</f>
        <v>0</v>
      </c>
      <c r="BG246" s="238">
        <f>IF(N246="zákl. přenesená",J246,0)</f>
        <v>0</v>
      </c>
      <c r="BH246" s="238">
        <f>IF(N246="sníž. přenesená",J246,0)</f>
        <v>0</v>
      </c>
      <c r="BI246" s="238">
        <f>IF(N246="nulová",J246,0)</f>
        <v>0</v>
      </c>
      <c r="BJ246" s="14" t="s">
        <v>198</v>
      </c>
      <c r="BK246" s="238">
        <f>ROUND(I246*H246,2)</f>
        <v>0</v>
      </c>
      <c r="BL246" s="14" t="s">
        <v>273</v>
      </c>
      <c r="BM246" s="237" t="s">
        <v>2544</v>
      </c>
    </row>
    <row r="247" s="2" customFormat="1" ht="16.5" customHeight="1">
      <c r="A247" s="35"/>
      <c r="B247" s="36"/>
      <c r="C247" s="225" t="s">
        <v>467</v>
      </c>
      <c r="D247" s="225" t="s">
        <v>193</v>
      </c>
      <c r="E247" s="226" t="s">
        <v>507</v>
      </c>
      <c r="F247" s="227" t="s">
        <v>508</v>
      </c>
      <c r="G247" s="228" t="s">
        <v>196</v>
      </c>
      <c r="H247" s="229">
        <v>66.831000000000003</v>
      </c>
      <c r="I247" s="230"/>
      <c r="J247" s="231">
        <f>ROUND(I247*H247,2)</f>
        <v>0</v>
      </c>
      <c r="K247" s="232"/>
      <c r="L247" s="41"/>
      <c r="M247" s="233" t="s">
        <v>1</v>
      </c>
      <c r="N247" s="234" t="s">
        <v>47</v>
      </c>
      <c r="O247" s="89"/>
      <c r="P247" s="235">
        <f>O247*H247</f>
        <v>0</v>
      </c>
      <c r="Q247" s="235">
        <v>0.0050000000000000001</v>
      </c>
      <c r="R247" s="235">
        <f>Q247*H247</f>
        <v>0.33415500000000004</v>
      </c>
      <c r="S247" s="235">
        <v>0</v>
      </c>
      <c r="T247" s="23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7" t="s">
        <v>273</v>
      </c>
      <c r="AT247" s="237" t="s">
        <v>193</v>
      </c>
      <c r="AU247" s="237" t="s">
        <v>92</v>
      </c>
      <c r="AY247" s="14" t="s">
        <v>190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4" t="s">
        <v>198</v>
      </c>
      <c r="BK247" s="238">
        <f>ROUND(I247*H247,2)</f>
        <v>0</v>
      </c>
      <c r="BL247" s="14" t="s">
        <v>273</v>
      </c>
      <c r="BM247" s="237" t="s">
        <v>2545</v>
      </c>
    </row>
    <row r="248" s="2" customFormat="1">
      <c r="A248" s="35"/>
      <c r="B248" s="36"/>
      <c r="C248" s="37"/>
      <c r="D248" s="239" t="s">
        <v>200</v>
      </c>
      <c r="E248" s="37"/>
      <c r="F248" s="240" t="s">
        <v>510</v>
      </c>
      <c r="G248" s="37"/>
      <c r="H248" s="37"/>
      <c r="I248" s="241"/>
      <c r="J248" s="37"/>
      <c r="K248" s="37"/>
      <c r="L248" s="41"/>
      <c r="M248" s="242"/>
      <c r="N248" s="243"/>
      <c r="O248" s="89"/>
      <c r="P248" s="89"/>
      <c r="Q248" s="89"/>
      <c r="R248" s="89"/>
      <c r="S248" s="89"/>
      <c r="T248" s="90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4" t="s">
        <v>200</v>
      </c>
      <c r="AU248" s="14" t="s">
        <v>92</v>
      </c>
    </row>
    <row r="249" s="2" customFormat="1" ht="24.15" customHeight="1">
      <c r="A249" s="35"/>
      <c r="B249" s="36"/>
      <c r="C249" s="225" t="s">
        <v>472</v>
      </c>
      <c r="D249" s="225" t="s">
        <v>193</v>
      </c>
      <c r="E249" s="226" t="s">
        <v>512</v>
      </c>
      <c r="F249" s="227" t="s">
        <v>513</v>
      </c>
      <c r="G249" s="228" t="s">
        <v>196</v>
      </c>
      <c r="H249" s="229">
        <v>133.66200000000001</v>
      </c>
      <c r="I249" s="230"/>
      <c r="J249" s="231">
        <f>ROUND(I249*H249,2)</f>
        <v>0</v>
      </c>
      <c r="K249" s="232"/>
      <c r="L249" s="41"/>
      <c r="M249" s="233" t="s">
        <v>1</v>
      </c>
      <c r="N249" s="234" t="s">
        <v>47</v>
      </c>
      <c r="O249" s="89"/>
      <c r="P249" s="235">
        <f>O249*H249</f>
        <v>0</v>
      </c>
      <c r="Q249" s="235">
        <v>0.0050000000000000001</v>
      </c>
      <c r="R249" s="235">
        <f>Q249*H249</f>
        <v>0.66831000000000007</v>
      </c>
      <c r="S249" s="235">
        <v>0</v>
      </c>
      <c r="T249" s="23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7" t="s">
        <v>273</v>
      </c>
      <c r="AT249" s="237" t="s">
        <v>193</v>
      </c>
      <c r="AU249" s="237" t="s">
        <v>92</v>
      </c>
      <c r="AY249" s="14" t="s">
        <v>190</v>
      </c>
      <c r="BE249" s="238">
        <f>IF(N249="základní",J249,0)</f>
        <v>0</v>
      </c>
      <c r="BF249" s="238">
        <f>IF(N249="snížená",J249,0)</f>
        <v>0</v>
      </c>
      <c r="BG249" s="238">
        <f>IF(N249="zákl. přenesená",J249,0)</f>
        <v>0</v>
      </c>
      <c r="BH249" s="238">
        <f>IF(N249="sníž. přenesená",J249,0)</f>
        <v>0</v>
      </c>
      <c r="BI249" s="238">
        <f>IF(N249="nulová",J249,0)</f>
        <v>0</v>
      </c>
      <c r="BJ249" s="14" t="s">
        <v>198</v>
      </c>
      <c r="BK249" s="238">
        <f>ROUND(I249*H249,2)</f>
        <v>0</v>
      </c>
      <c r="BL249" s="14" t="s">
        <v>273</v>
      </c>
      <c r="BM249" s="237" t="s">
        <v>2546</v>
      </c>
    </row>
    <row r="250" s="2" customFormat="1">
      <c r="A250" s="35"/>
      <c r="B250" s="36"/>
      <c r="C250" s="37"/>
      <c r="D250" s="239" t="s">
        <v>200</v>
      </c>
      <c r="E250" s="37"/>
      <c r="F250" s="240" t="s">
        <v>515</v>
      </c>
      <c r="G250" s="37"/>
      <c r="H250" s="37"/>
      <c r="I250" s="241"/>
      <c r="J250" s="37"/>
      <c r="K250" s="37"/>
      <c r="L250" s="41"/>
      <c r="M250" s="242"/>
      <c r="N250" s="243"/>
      <c r="O250" s="89"/>
      <c r="P250" s="89"/>
      <c r="Q250" s="89"/>
      <c r="R250" s="89"/>
      <c r="S250" s="89"/>
      <c r="T250" s="90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4" t="s">
        <v>200</v>
      </c>
      <c r="AU250" s="14" t="s">
        <v>92</v>
      </c>
    </row>
    <row r="251" s="2" customFormat="1" ht="24.15" customHeight="1">
      <c r="A251" s="35"/>
      <c r="B251" s="36"/>
      <c r="C251" s="225" t="s">
        <v>477</v>
      </c>
      <c r="D251" s="225" t="s">
        <v>193</v>
      </c>
      <c r="E251" s="226" t="s">
        <v>522</v>
      </c>
      <c r="F251" s="227" t="s">
        <v>523</v>
      </c>
      <c r="G251" s="228" t="s">
        <v>229</v>
      </c>
      <c r="H251" s="229">
        <v>2</v>
      </c>
      <c r="I251" s="230"/>
      <c r="J251" s="231">
        <f>ROUND(I251*H251,2)</f>
        <v>0</v>
      </c>
      <c r="K251" s="232"/>
      <c r="L251" s="41"/>
      <c r="M251" s="233" t="s">
        <v>1</v>
      </c>
      <c r="N251" s="234" t="s">
        <v>47</v>
      </c>
      <c r="O251" s="89"/>
      <c r="P251" s="235">
        <f>O251*H251</f>
        <v>0</v>
      </c>
      <c r="Q251" s="235">
        <v>0.01362</v>
      </c>
      <c r="R251" s="235">
        <f>Q251*H251</f>
        <v>0.02724</v>
      </c>
      <c r="S251" s="235">
        <v>0</v>
      </c>
      <c r="T251" s="23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7" t="s">
        <v>273</v>
      </c>
      <c r="AT251" s="237" t="s">
        <v>193</v>
      </c>
      <c r="AU251" s="237" t="s">
        <v>92</v>
      </c>
      <c r="AY251" s="14" t="s">
        <v>190</v>
      </c>
      <c r="BE251" s="238">
        <f>IF(N251="základní",J251,0)</f>
        <v>0</v>
      </c>
      <c r="BF251" s="238">
        <f>IF(N251="snížená",J251,0)</f>
        <v>0</v>
      </c>
      <c r="BG251" s="238">
        <f>IF(N251="zákl. přenesená",J251,0)</f>
        <v>0</v>
      </c>
      <c r="BH251" s="238">
        <f>IF(N251="sníž. přenesená",J251,0)</f>
        <v>0</v>
      </c>
      <c r="BI251" s="238">
        <f>IF(N251="nulová",J251,0)</f>
        <v>0</v>
      </c>
      <c r="BJ251" s="14" t="s">
        <v>198</v>
      </c>
      <c r="BK251" s="238">
        <f>ROUND(I251*H251,2)</f>
        <v>0</v>
      </c>
      <c r="BL251" s="14" t="s">
        <v>273</v>
      </c>
      <c r="BM251" s="237" t="s">
        <v>2547</v>
      </c>
    </row>
    <row r="252" s="2" customFormat="1">
      <c r="A252" s="35"/>
      <c r="B252" s="36"/>
      <c r="C252" s="37"/>
      <c r="D252" s="239" t="s">
        <v>200</v>
      </c>
      <c r="E252" s="37"/>
      <c r="F252" s="240" t="s">
        <v>525</v>
      </c>
      <c r="G252" s="37"/>
      <c r="H252" s="37"/>
      <c r="I252" s="241"/>
      <c r="J252" s="37"/>
      <c r="K252" s="37"/>
      <c r="L252" s="41"/>
      <c r="M252" s="242"/>
      <c r="N252" s="243"/>
      <c r="O252" s="89"/>
      <c r="P252" s="89"/>
      <c r="Q252" s="89"/>
      <c r="R252" s="89"/>
      <c r="S252" s="89"/>
      <c r="T252" s="90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4" t="s">
        <v>200</v>
      </c>
      <c r="AU252" s="14" t="s">
        <v>92</v>
      </c>
    </row>
    <row r="253" s="2" customFormat="1" ht="24.15" customHeight="1">
      <c r="A253" s="35"/>
      <c r="B253" s="36"/>
      <c r="C253" s="225" t="s">
        <v>482</v>
      </c>
      <c r="D253" s="225" t="s">
        <v>193</v>
      </c>
      <c r="E253" s="226" t="s">
        <v>527</v>
      </c>
      <c r="F253" s="227" t="s">
        <v>528</v>
      </c>
      <c r="G253" s="228" t="s">
        <v>213</v>
      </c>
      <c r="H253" s="229">
        <v>4.6779999999999999</v>
      </c>
      <c r="I253" s="230"/>
      <c r="J253" s="231">
        <f>ROUND(I253*H253,2)</f>
        <v>0</v>
      </c>
      <c r="K253" s="232"/>
      <c r="L253" s="41"/>
      <c r="M253" s="233" t="s">
        <v>1</v>
      </c>
      <c r="N253" s="234" t="s">
        <v>47</v>
      </c>
      <c r="O253" s="89"/>
      <c r="P253" s="235">
        <f>O253*H253</f>
        <v>0</v>
      </c>
      <c r="Q253" s="235">
        <v>0</v>
      </c>
      <c r="R253" s="235">
        <f>Q253*H253</f>
        <v>0</v>
      </c>
      <c r="S253" s="235">
        <v>0</v>
      </c>
      <c r="T253" s="23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273</v>
      </c>
      <c r="AT253" s="237" t="s">
        <v>193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2548</v>
      </c>
    </row>
    <row r="254" s="2" customFormat="1">
      <c r="A254" s="35"/>
      <c r="B254" s="36"/>
      <c r="C254" s="37"/>
      <c r="D254" s="239" t="s">
        <v>200</v>
      </c>
      <c r="E254" s="37"/>
      <c r="F254" s="240" t="s">
        <v>530</v>
      </c>
      <c r="G254" s="37"/>
      <c r="H254" s="37"/>
      <c r="I254" s="241"/>
      <c r="J254" s="37"/>
      <c r="K254" s="37"/>
      <c r="L254" s="41"/>
      <c r="M254" s="242"/>
      <c r="N254" s="243"/>
      <c r="O254" s="89"/>
      <c r="P254" s="89"/>
      <c r="Q254" s="89"/>
      <c r="R254" s="89"/>
      <c r="S254" s="89"/>
      <c r="T254" s="90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4" t="s">
        <v>200</v>
      </c>
      <c r="AU254" s="14" t="s">
        <v>92</v>
      </c>
    </row>
    <row r="255" s="12" customFormat="1" ht="22.8" customHeight="1">
      <c r="A255" s="12"/>
      <c r="B255" s="209"/>
      <c r="C255" s="210"/>
      <c r="D255" s="211" t="s">
        <v>78</v>
      </c>
      <c r="E255" s="223" t="s">
        <v>531</v>
      </c>
      <c r="F255" s="223" t="s">
        <v>532</v>
      </c>
      <c r="G255" s="210"/>
      <c r="H255" s="210"/>
      <c r="I255" s="213"/>
      <c r="J255" s="224">
        <f>BK255</f>
        <v>0</v>
      </c>
      <c r="K255" s="210"/>
      <c r="L255" s="215"/>
      <c r="M255" s="216"/>
      <c r="N255" s="217"/>
      <c r="O255" s="217"/>
      <c r="P255" s="218">
        <f>SUM(P256:P261)</f>
        <v>0</v>
      </c>
      <c r="Q255" s="217"/>
      <c r="R255" s="218">
        <f>SUM(R256:R261)</f>
        <v>0.0029849999999999998</v>
      </c>
      <c r="S255" s="217"/>
      <c r="T255" s="219">
        <f>SUM(T256:T261)</f>
        <v>0.0025050000000000003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20" t="s">
        <v>92</v>
      </c>
      <c r="AT255" s="221" t="s">
        <v>78</v>
      </c>
      <c r="AU255" s="221" t="s">
        <v>86</v>
      </c>
      <c r="AY255" s="220" t="s">
        <v>190</v>
      </c>
      <c r="BK255" s="222">
        <f>SUM(BK256:BK261)</f>
        <v>0</v>
      </c>
    </row>
    <row r="256" s="2" customFormat="1" ht="16.5" customHeight="1">
      <c r="A256" s="35"/>
      <c r="B256" s="36"/>
      <c r="C256" s="225" t="s">
        <v>487</v>
      </c>
      <c r="D256" s="225" t="s">
        <v>193</v>
      </c>
      <c r="E256" s="226" t="s">
        <v>534</v>
      </c>
      <c r="F256" s="227" t="s">
        <v>535</v>
      </c>
      <c r="G256" s="228" t="s">
        <v>265</v>
      </c>
      <c r="H256" s="229">
        <v>1.5</v>
      </c>
      <c r="I256" s="230"/>
      <c r="J256" s="231">
        <f>ROUND(I256*H256,2)</f>
        <v>0</v>
      </c>
      <c r="K256" s="232"/>
      <c r="L256" s="41"/>
      <c r="M256" s="233" t="s">
        <v>1</v>
      </c>
      <c r="N256" s="234" t="s">
        <v>47</v>
      </c>
      <c r="O256" s="89"/>
      <c r="P256" s="235">
        <f>O256*H256</f>
        <v>0</v>
      </c>
      <c r="Q256" s="235">
        <v>0</v>
      </c>
      <c r="R256" s="235">
        <f>Q256*H256</f>
        <v>0</v>
      </c>
      <c r="S256" s="235">
        <v>0.00167</v>
      </c>
      <c r="T256" s="236">
        <f>S256*H256</f>
        <v>0.0025050000000000003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7" t="s">
        <v>273</v>
      </c>
      <c r="AT256" s="237" t="s">
        <v>193</v>
      </c>
      <c r="AU256" s="237" t="s">
        <v>92</v>
      </c>
      <c r="AY256" s="14" t="s">
        <v>190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4" t="s">
        <v>198</v>
      </c>
      <c r="BK256" s="238">
        <f>ROUND(I256*H256,2)</f>
        <v>0</v>
      </c>
      <c r="BL256" s="14" t="s">
        <v>273</v>
      </c>
      <c r="BM256" s="237" t="s">
        <v>2549</v>
      </c>
    </row>
    <row r="257" s="2" customFormat="1">
      <c r="A257" s="35"/>
      <c r="B257" s="36"/>
      <c r="C257" s="37"/>
      <c r="D257" s="239" t="s">
        <v>200</v>
      </c>
      <c r="E257" s="37"/>
      <c r="F257" s="240" t="s">
        <v>537</v>
      </c>
      <c r="G257" s="37"/>
      <c r="H257" s="37"/>
      <c r="I257" s="241"/>
      <c r="J257" s="37"/>
      <c r="K257" s="37"/>
      <c r="L257" s="41"/>
      <c r="M257" s="242"/>
      <c r="N257" s="243"/>
      <c r="O257" s="89"/>
      <c r="P257" s="89"/>
      <c r="Q257" s="89"/>
      <c r="R257" s="89"/>
      <c r="S257" s="89"/>
      <c r="T257" s="90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4" t="s">
        <v>200</v>
      </c>
      <c r="AU257" s="14" t="s">
        <v>92</v>
      </c>
    </row>
    <row r="258" s="2" customFormat="1" ht="24.15" customHeight="1">
      <c r="A258" s="35"/>
      <c r="B258" s="36"/>
      <c r="C258" s="225" t="s">
        <v>492</v>
      </c>
      <c r="D258" s="225" t="s">
        <v>193</v>
      </c>
      <c r="E258" s="226" t="s">
        <v>539</v>
      </c>
      <c r="F258" s="227" t="s">
        <v>540</v>
      </c>
      <c r="G258" s="228" t="s">
        <v>265</v>
      </c>
      <c r="H258" s="229">
        <v>1.5</v>
      </c>
      <c r="I258" s="230"/>
      <c r="J258" s="231">
        <f>ROUND(I258*H258,2)</f>
        <v>0</v>
      </c>
      <c r="K258" s="232"/>
      <c r="L258" s="41"/>
      <c r="M258" s="233" t="s">
        <v>1</v>
      </c>
      <c r="N258" s="234" t="s">
        <v>47</v>
      </c>
      <c r="O258" s="89"/>
      <c r="P258" s="235">
        <f>O258*H258</f>
        <v>0</v>
      </c>
      <c r="Q258" s="235">
        <v>0.00199</v>
      </c>
      <c r="R258" s="235">
        <f>Q258*H258</f>
        <v>0.0029849999999999998</v>
      </c>
      <c r="S258" s="235">
        <v>0</v>
      </c>
      <c r="T258" s="23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37" t="s">
        <v>273</v>
      </c>
      <c r="AT258" s="237" t="s">
        <v>193</v>
      </c>
      <c r="AU258" s="237" t="s">
        <v>92</v>
      </c>
      <c r="AY258" s="14" t="s">
        <v>190</v>
      </c>
      <c r="BE258" s="238">
        <f>IF(N258="základní",J258,0)</f>
        <v>0</v>
      </c>
      <c r="BF258" s="238">
        <f>IF(N258="snížená",J258,0)</f>
        <v>0</v>
      </c>
      <c r="BG258" s="238">
        <f>IF(N258="zákl. přenesená",J258,0)</f>
        <v>0</v>
      </c>
      <c r="BH258" s="238">
        <f>IF(N258="sníž. přenesená",J258,0)</f>
        <v>0</v>
      </c>
      <c r="BI258" s="238">
        <f>IF(N258="nulová",J258,0)</f>
        <v>0</v>
      </c>
      <c r="BJ258" s="14" t="s">
        <v>198</v>
      </c>
      <c r="BK258" s="238">
        <f>ROUND(I258*H258,2)</f>
        <v>0</v>
      </c>
      <c r="BL258" s="14" t="s">
        <v>273</v>
      </c>
      <c r="BM258" s="237" t="s">
        <v>2550</v>
      </c>
    </row>
    <row r="259" s="2" customFormat="1">
      <c r="A259" s="35"/>
      <c r="B259" s="36"/>
      <c r="C259" s="37"/>
      <c r="D259" s="239" t="s">
        <v>200</v>
      </c>
      <c r="E259" s="37"/>
      <c r="F259" s="240" t="s">
        <v>542</v>
      </c>
      <c r="G259" s="37"/>
      <c r="H259" s="37"/>
      <c r="I259" s="241"/>
      <c r="J259" s="37"/>
      <c r="K259" s="37"/>
      <c r="L259" s="41"/>
      <c r="M259" s="242"/>
      <c r="N259" s="243"/>
      <c r="O259" s="89"/>
      <c r="P259" s="89"/>
      <c r="Q259" s="89"/>
      <c r="R259" s="89"/>
      <c r="S259" s="89"/>
      <c r="T259" s="90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4" t="s">
        <v>200</v>
      </c>
      <c r="AU259" s="14" t="s">
        <v>92</v>
      </c>
    </row>
    <row r="260" s="2" customFormat="1" ht="24.15" customHeight="1">
      <c r="A260" s="35"/>
      <c r="B260" s="36"/>
      <c r="C260" s="225" t="s">
        <v>497</v>
      </c>
      <c r="D260" s="225" t="s">
        <v>193</v>
      </c>
      <c r="E260" s="226" t="s">
        <v>544</v>
      </c>
      <c r="F260" s="227" t="s">
        <v>545</v>
      </c>
      <c r="G260" s="228" t="s">
        <v>213</v>
      </c>
      <c r="H260" s="229">
        <v>0.0030000000000000001</v>
      </c>
      <c r="I260" s="230"/>
      <c r="J260" s="231">
        <f>ROUND(I260*H260,2)</f>
        <v>0</v>
      </c>
      <c r="K260" s="232"/>
      <c r="L260" s="41"/>
      <c r="M260" s="233" t="s">
        <v>1</v>
      </c>
      <c r="N260" s="234" t="s">
        <v>47</v>
      </c>
      <c r="O260" s="89"/>
      <c r="P260" s="235">
        <f>O260*H260</f>
        <v>0</v>
      </c>
      <c r="Q260" s="235">
        <v>0</v>
      </c>
      <c r="R260" s="235">
        <f>Q260*H260</f>
        <v>0</v>
      </c>
      <c r="S260" s="235">
        <v>0</v>
      </c>
      <c r="T260" s="23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7" t="s">
        <v>273</v>
      </c>
      <c r="AT260" s="237" t="s">
        <v>193</v>
      </c>
      <c r="AU260" s="237" t="s">
        <v>92</v>
      </c>
      <c r="AY260" s="14" t="s">
        <v>190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4" t="s">
        <v>198</v>
      </c>
      <c r="BK260" s="238">
        <f>ROUND(I260*H260,2)</f>
        <v>0</v>
      </c>
      <c r="BL260" s="14" t="s">
        <v>273</v>
      </c>
      <c r="BM260" s="237" t="s">
        <v>2551</v>
      </c>
    </row>
    <row r="261" s="2" customFormat="1">
      <c r="A261" s="35"/>
      <c r="B261" s="36"/>
      <c r="C261" s="37"/>
      <c r="D261" s="239" t="s">
        <v>200</v>
      </c>
      <c r="E261" s="37"/>
      <c r="F261" s="240" t="s">
        <v>547</v>
      </c>
      <c r="G261" s="37"/>
      <c r="H261" s="37"/>
      <c r="I261" s="241"/>
      <c r="J261" s="37"/>
      <c r="K261" s="37"/>
      <c r="L261" s="41"/>
      <c r="M261" s="242"/>
      <c r="N261" s="243"/>
      <c r="O261" s="89"/>
      <c r="P261" s="89"/>
      <c r="Q261" s="89"/>
      <c r="R261" s="89"/>
      <c r="S261" s="89"/>
      <c r="T261" s="90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4" t="s">
        <v>200</v>
      </c>
      <c r="AU261" s="14" t="s">
        <v>92</v>
      </c>
    </row>
    <row r="262" s="12" customFormat="1" ht="22.8" customHeight="1">
      <c r="A262" s="12"/>
      <c r="B262" s="209"/>
      <c r="C262" s="210"/>
      <c r="D262" s="211" t="s">
        <v>78</v>
      </c>
      <c r="E262" s="223" t="s">
        <v>548</v>
      </c>
      <c r="F262" s="223" t="s">
        <v>549</v>
      </c>
      <c r="G262" s="210"/>
      <c r="H262" s="210"/>
      <c r="I262" s="213"/>
      <c r="J262" s="224">
        <f>BK262</f>
        <v>0</v>
      </c>
      <c r="K262" s="210"/>
      <c r="L262" s="215"/>
      <c r="M262" s="216"/>
      <c r="N262" s="217"/>
      <c r="O262" s="217"/>
      <c r="P262" s="218">
        <f>SUM(P263:P305)</f>
        <v>0</v>
      </c>
      <c r="Q262" s="217"/>
      <c r="R262" s="218">
        <f>SUM(R263:R305)</f>
        <v>0.63279750000000001</v>
      </c>
      <c r="S262" s="217"/>
      <c r="T262" s="219">
        <f>SUM(T263:T305)</f>
        <v>0.17100000000000001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20" t="s">
        <v>92</v>
      </c>
      <c r="AT262" s="221" t="s">
        <v>78</v>
      </c>
      <c r="AU262" s="221" t="s">
        <v>86</v>
      </c>
      <c r="AY262" s="220" t="s">
        <v>190</v>
      </c>
      <c r="BK262" s="222">
        <f>SUM(BK263:BK305)</f>
        <v>0</v>
      </c>
    </row>
    <row r="263" s="2" customFormat="1" ht="24.15" customHeight="1">
      <c r="A263" s="35"/>
      <c r="B263" s="36"/>
      <c r="C263" s="225" t="s">
        <v>502</v>
      </c>
      <c r="D263" s="225" t="s">
        <v>193</v>
      </c>
      <c r="E263" s="226" t="s">
        <v>551</v>
      </c>
      <c r="F263" s="227" t="s">
        <v>552</v>
      </c>
      <c r="G263" s="228" t="s">
        <v>196</v>
      </c>
      <c r="H263" s="229">
        <v>2.5499999999999998</v>
      </c>
      <c r="I263" s="230"/>
      <c r="J263" s="231">
        <f>ROUND(I263*H263,2)</f>
        <v>0</v>
      </c>
      <c r="K263" s="232"/>
      <c r="L263" s="41"/>
      <c r="M263" s="233" t="s">
        <v>1</v>
      </c>
      <c r="N263" s="234" t="s">
        <v>47</v>
      </c>
      <c r="O263" s="89"/>
      <c r="P263" s="235">
        <f>O263*H263</f>
        <v>0</v>
      </c>
      <c r="Q263" s="235">
        <v>0.00025000000000000001</v>
      </c>
      <c r="R263" s="235">
        <f>Q263*H263</f>
        <v>0.00063749999999999994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273</v>
      </c>
      <c r="AT263" s="237" t="s">
        <v>193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198</v>
      </c>
      <c r="BK263" s="238">
        <f>ROUND(I263*H263,2)</f>
        <v>0</v>
      </c>
      <c r="BL263" s="14" t="s">
        <v>273</v>
      </c>
      <c r="BM263" s="237" t="s">
        <v>2552</v>
      </c>
    </row>
    <row r="264" s="2" customFormat="1">
      <c r="A264" s="35"/>
      <c r="B264" s="36"/>
      <c r="C264" s="37"/>
      <c r="D264" s="239" t="s">
        <v>200</v>
      </c>
      <c r="E264" s="37"/>
      <c r="F264" s="240" t="s">
        <v>554</v>
      </c>
      <c r="G264" s="37"/>
      <c r="H264" s="37"/>
      <c r="I264" s="241"/>
      <c r="J264" s="37"/>
      <c r="K264" s="37"/>
      <c r="L264" s="41"/>
      <c r="M264" s="242"/>
      <c r="N264" s="243"/>
      <c r="O264" s="89"/>
      <c r="P264" s="89"/>
      <c r="Q264" s="89"/>
      <c r="R264" s="89"/>
      <c r="S264" s="89"/>
      <c r="T264" s="90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4" t="s">
        <v>200</v>
      </c>
      <c r="AU264" s="14" t="s">
        <v>92</v>
      </c>
    </row>
    <row r="265" s="2" customFormat="1" ht="24.15" customHeight="1">
      <c r="A265" s="35"/>
      <c r="B265" s="36"/>
      <c r="C265" s="244" t="s">
        <v>506</v>
      </c>
      <c r="D265" s="244" t="s">
        <v>402</v>
      </c>
      <c r="E265" s="245" t="s">
        <v>556</v>
      </c>
      <c r="F265" s="246" t="s">
        <v>557</v>
      </c>
      <c r="G265" s="247" t="s">
        <v>229</v>
      </c>
      <c r="H265" s="248">
        <v>1</v>
      </c>
      <c r="I265" s="249"/>
      <c r="J265" s="250">
        <f>ROUND(I265*H265,2)</f>
        <v>0</v>
      </c>
      <c r="K265" s="251"/>
      <c r="L265" s="252"/>
      <c r="M265" s="253" t="s">
        <v>1</v>
      </c>
      <c r="N265" s="254" t="s">
        <v>47</v>
      </c>
      <c r="O265" s="89"/>
      <c r="P265" s="235">
        <f>O265*H265</f>
        <v>0</v>
      </c>
      <c r="Q265" s="235">
        <v>0.079500000000000001</v>
      </c>
      <c r="R265" s="235">
        <f>Q265*H265</f>
        <v>0.079500000000000001</v>
      </c>
      <c r="S265" s="235">
        <v>0</v>
      </c>
      <c r="T265" s="23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37" t="s">
        <v>353</v>
      </c>
      <c r="AT265" s="237" t="s">
        <v>402</v>
      </c>
      <c r="AU265" s="237" t="s">
        <v>92</v>
      </c>
      <c r="AY265" s="14" t="s">
        <v>190</v>
      </c>
      <c r="BE265" s="238">
        <f>IF(N265="základní",J265,0)</f>
        <v>0</v>
      </c>
      <c r="BF265" s="238">
        <f>IF(N265="snížená",J265,0)</f>
        <v>0</v>
      </c>
      <c r="BG265" s="238">
        <f>IF(N265="zákl. přenesená",J265,0)</f>
        <v>0</v>
      </c>
      <c r="BH265" s="238">
        <f>IF(N265="sníž. přenesená",J265,0)</f>
        <v>0</v>
      </c>
      <c r="BI265" s="238">
        <f>IF(N265="nulová",J265,0)</f>
        <v>0</v>
      </c>
      <c r="BJ265" s="14" t="s">
        <v>198</v>
      </c>
      <c r="BK265" s="238">
        <f>ROUND(I265*H265,2)</f>
        <v>0</v>
      </c>
      <c r="BL265" s="14" t="s">
        <v>273</v>
      </c>
      <c r="BM265" s="237" t="s">
        <v>2553</v>
      </c>
    </row>
    <row r="266" s="2" customFormat="1" ht="33" customHeight="1">
      <c r="A266" s="35"/>
      <c r="B266" s="36"/>
      <c r="C266" s="244" t="s">
        <v>511</v>
      </c>
      <c r="D266" s="244" t="s">
        <v>402</v>
      </c>
      <c r="E266" s="245" t="s">
        <v>581</v>
      </c>
      <c r="F266" s="246" t="s">
        <v>2554</v>
      </c>
      <c r="G266" s="247" t="s">
        <v>229</v>
      </c>
      <c r="H266" s="248">
        <v>1</v>
      </c>
      <c r="I266" s="249"/>
      <c r="J266" s="250">
        <f>ROUND(I266*H266,2)</f>
        <v>0</v>
      </c>
      <c r="K266" s="251"/>
      <c r="L266" s="252"/>
      <c r="M266" s="253" t="s">
        <v>1</v>
      </c>
      <c r="N266" s="254" t="s">
        <v>47</v>
      </c>
      <c r="O266" s="89"/>
      <c r="P266" s="235">
        <f>O266*H266</f>
        <v>0</v>
      </c>
      <c r="Q266" s="235">
        <v>0.124</v>
      </c>
      <c r="R266" s="235">
        <f>Q266*H266</f>
        <v>0.124</v>
      </c>
      <c r="S266" s="235">
        <v>0</v>
      </c>
      <c r="T266" s="23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7" t="s">
        <v>353</v>
      </c>
      <c r="AT266" s="237" t="s">
        <v>402</v>
      </c>
      <c r="AU266" s="237" t="s">
        <v>92</v>
      </c>
      <c r="AY266" s="14" t="s">
        <v>190</v>
      </c>
      <c r="BE266" s="238">
        <f>IF(N266="základní",J266,0)</f>
        <v>0</v>
      </c>
      <c r="BF266" s="238">
        <f>IF(N266="snížená",J266,0)</f>
        <v>0</v>
      </c>
      <c r="BG266" s="238">
        <f>IF(N266="zákl. přenesená",J266,0)</f>
        <v>0</v>
      </c>
      <c r="BH266" s="238">
        <f>IF(N266="sníž. přenesená",J266,0)</f>
        <v>0</v>
      </c>
      <c r="BI266" s="238">
        <f>IF(N266="nulová",J266,0)</f>
        <v>0</v>
      </c>
      <c r="BJ266" s="14" t="s">
        <v>198</v>
      </c>
      <c r="BK266" s="238">
        <f>ROUND(I266*H266,2)</f>
        <v>0</v>
      </c>
      <c r="BL266" s="14" t="s">
        <v>273</v>
      </c>
      <c r="BM266" s="237" t="s">
        <v>2555</v>
      </c>
    </row>
    <row r="267" s="2" customFormat="1" ht="21.75" customHeight="1">
      <c r="A267" s="35"/>
      <c r="B267" s="36"/>
      <c r="C267" s="244" t="s">
        <v>516</v>
      </c>
      <c r="D267" s="244" t="s">
        <v>402</v>
      </c>
      <c r="E267" s="245" t="s">
        <v>627</v>
      </c>
      <c r="F267" s="246" t="s">
        <v>2077</v>
      </c>
      <c r="G267" s="247" t="s">
        <v>229</v>
      </c>
      <c r="H267" s="248">
        <v>2</v>
      </c>
      <c r="I267" s="249"/>
      <c r="J267" s="250">
        <f>ROUND(I267*H267,2)</f>
        <v>0</v>
      </c>
      <c r="K267" s="251"/>
      <c r="L267" s="252"/>
      <c r="M267" s="253" t="s">
        <v>1</v>
      </c>
      <c r="N267" s="254" t="s">
        <v>47</v>
      </c>
      <c r="O267" s="89"/>
      <c r="P267" s="235">
        <f>O267*H267</f>
        <v>0</v>
      </c>
      <c r="Q267" s="235">
        <v>0</v>
      </c>
      <c r="R267" s="235">
        <f>Q267*H267</f>
        <v>0</v>
      </c>
      <c r="S267" s="235">
        <v>0</v>
      </c>
      <c r="T267" s="23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7" t="s">
        <v>353</v>
      </c>
      <c r="AT267" s="237" t="s">
        <v>402</v>
      </c>
      <c r="AU267" s="237" t="s">
        <v>92</v>
      </c>
      <c r="AY267" s="14" t="s">
        <v>190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4" t="s">
        <v>198</v>
      </c>
      <c r="BK267" s="238">
        <f>ROUND(I267*H267,2)</f>
        <v>0</v>
      </c>
      <c r="BL267" s="14" t="s">
        <v>273</v>
      </c>
      <c r="BM267" s="237" t="s">
        <v>2556</v>
      </c>
    </row>
    <row r="268" s="2" customFormat="1" ht="24.15" customHeight="1">
      <c r="A268" s="35"/>
      <c r="B268" s="36"/>
      <c r="C268" s="225" t="s">
        <v>521</v>
      </c>
      <c r="D268" s="225" t="s">
        <v>193</v>
      </c>
      <c r="E268" s="226" t="s">
        <v>560</v>
      </c>
      <c r="F268" s="227" t="s">
        <v>561</v>
      </c>
      <c r="G268" s="228" t="s">
        <v>229</v>
      </c>
      <c r="H268" s="229">
        <v>4</v>
      </c>
      <c r="I268" s="230"/>
      <c r="J268" s="231">
        <f>ROUND(I268*H268,2)</f>
        <v>0</v>
      </c>
      <c r="K268" s="232"/>
      <c r="L268" s="41"/>
      <c r="M268" s="233" t="s">
        <v>1</v>
      </c>
      <c r="N268" s="234" t="s">
        <v>47</v>
      </c>
      <c r="O268" s="89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7" t="s">
        <v>273</v>
      </c>
      <c r="AT268" s="237" t="s">
        <v>193</v>
      </c>
      <c r="AU268" s="237" t="s">
        <v>92</v>
      </c>
      <c r="AY268" s="14" t="s">
        <v>190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4" t="s">
        <v>198</v>
      </c>
      <c r="BK268" s="238">
        <f>ROUND(I268*H268,2)</f>
        <v>0</v>
      </c>
      <c r="BL268" s="14" t="s">
        <v>273</v>
      </c>
      <c r="BM268" s="237" t="s">
        <v>2557</v>
      </c>
    </row>
    <row r="269" s="2" customFormat="1">
      <c r="A269" s="35"/>
      <c r="B269" s="36"/>
      <c r="C269" s="37"/>
      <c r="D269" s="239" t="s">
        <v>200</v>
      </c>
      <c r="E269" s="37"/>
      <c r="F269" s="240" t="s">
        <v>563</v>
      </c>
      <c r="G269" s="37"/>
      <c r="H269" s="37"/>
      <c r="I269" s="241"/>
      <c r="J269" s="37"/>
      <c r="K269" s="37"/>
      <c r="L269" s="41"/>
      <c r="M269" s="242"/>
      <c r="N269" s="243"/>
      <c r="O269" s="89"/>
      <c r="P269" s="89"/>
      <c r="Q269" s="89"/>
      <c r="R269" s="89"/>
      <c r="S269" s="89"/>
      <c r="T269" s="90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4" t="s">
        <v>200</v>
      </c>
      <c r="AU269" s="14" t="s">
        <v>92</v>
      </c>
    </row>
    <row r="270" s="2" customFormat="1" ht="24.15" customHeight="1">
      <c r="A270" s="35"/>
      <c r="B270" s="36"/>
      <c r="C270" s="244" t="s">
        <v>526</v>
      </c>
      <c r="D270" s="244" t="s">
        <v>402</v>
      </c>
      <c r="E270" s="245" t="s">
        <v>565</v>
      </c>
      <c r="F270" s="246" t="s">
        <v>566</v>
      </c>
      <c r="G270" s="247" t="s">
        <v>229</v>
      </c>
      <c r="H270" s="248">
        <v>2</v>
      </c>
      <c r="I270" s="249"/>
      <c r="J270" s="250">
        <f>ROUND(I270*H270,2)</f>
        <v>0</v>
      </c>
      <c r="K270" s="251"/>
      <c r="L270" s="252"/>
      <c r="M270" s="253" t="s">
        <v>1</v>
      </c>
      <c r="N270" s="254" t="s">
        <v>47</v>
      </c>
      <c r="O270" s="89"/>
      <c r="P270" s="235">
        <f>O270*H270</f>
        <v>0</v>
      </c>
      <c r="Q270" s="235">
        <v>0.017500000000000002</v>
      </c>
      <c r="R270" s="235">
        <f>Q270*H270</f>
        <v>0.035000000000000003</v>
      </c>
      <c r="S270" s="235">
        <v>0</v>
      </c>
      <c r="T270" s="23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7" t="s">
        <v>353</v>
      </c>
      <c r="AT270" s="237" t="s">
        <v>402</v>
      </c>
      <c r="AU270" s="237" t="s">
        <v>92</v>
      </c>
      <c r="AY270" s="14" t="s">
        <v>190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4" t="s">
        <v>198</v>
      </c>
      <c r="BK270" s="238">
        <f>ROUND(I270*H270,2)</f>
        <v>0</v>
      </c>
      <c r="BL270" s="14" t="s">
        <v>273</v>
      </c>
      <c r="BM270" s="237" t="s">
        <v>2558</v>
      </c>
    </row>
    <row r="271" s="2" customFormat="1" ht="24.15" customHeight="1">
      <c r="A271" s="35"/>
      <c r="B271" s="36"/>
      <c r="C271" s="244" t="s">
        <v>533</v>
      </c>
      <c r="D271" s="244" t="s">
        <v>402</v>
      </c>
      <c r="E271" s="245" t="s">
        <v>571</v>
      </c>
      <c r="F271" s="246" t="s">
        <v>572</v>
      </c>
      <c r="G271" s="247" t="s">
        <v>229</v>
      </c>
      <c r="H271" s="248">
        <v>2</v>
      </c>
      <c r="I271" s="249"/>
      <c r="J271" s="250">
        <f>ROUND(I271*H271,2)</f>
        <v>0</v>
      </c>
      <c r="K271" s="251"/>
      <c r="L271" s="252"/>
      <c r="M271" s="253" t="s">
        <v>1</v>
      </c>
      <c r="N271" s="254" t="s">
        <v>47</v>
      </c>
      <c r="O271" s="89"/>
      <c r="P271" s="235">
        <f>O271*H271</f>
        <v>0</v>
      </c>
      <c r="Q271" s="235">
        <v>0.021000000000000001</v>
      </c>
      <c r="R271" s="235">
        <f>Q271*H271</f>
        <v>0.042000000000000003</v>
      </c>
      <c r="S271" s="235">
        <v>0</v>
      </c>
      <c r="T271" s="23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7" t="s">
        <v>353</v>
      </c>
      <c r="AT271" s="237" t="s">
        <v>402</v>
      </c>
      <c r="AU271" s="237" t="s">
        <v>92</v>
      </c>
      <c r="AY271" s="14" t="s">
        <v>190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4" t="s">
        <v>198</v>
      </c>
      <c r="BK271" s="238">
        <f>ROUND(I271*H271,2)</f>
        <v>0</v>
      </c>
      <c r="BL271" s="14" t="s">
        <v>273</v>
      </c>
      <c r="BM271" s="237" t="s">
        <v>2559</v>
      </c>
    </row>
    <row r="272" s="2" customFormat="1" ht="24.15" customHeight="1">
      <c r="A272" s="35"/>
      <c r="B272" s="36"/>
      <c r="C272" s="225" t="s">
        <v>538</v>
      </c>
      <c r="D272" s="225" t="s">
        <v>193</v>
      </c>
      <c r="E272" s="226" t="s">
        <v>576</v>
      </c>
      <c r="F272" s="227" t="s">
        <v>577</v>
      </c>
      <c r="G272" s="228" t="s">
        <v>229</v>
      </c>
      <c r="H272" s="229">
        <v>1</v>
      </c>
      <c r="I272" s="230"/>
      <c r="J272" s="231">
        <f>ROUND(I272*H272,2)</f>
        <v>0</v>
      </c>
      <c r="K272" s="232"/>
      <c r="L272" s="41"/>
      <c r="M272" s="233" t="s">
        <v>1</v>
      </c>
      <c r="N272" s="234" t="s">
        <v>47</v>
      </c>
      <c r="O272" s="89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37" t="s">
        <v>273</v>
      </c>
      <c r="AT272" s="237" t="s">
        <v>193</v>
      </c>
      <c r="AU272" s="237" t="s">
        <v>92</v>
      </c>
      <c r="AY272" s="14" t="s">
        <v>190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4" t="s">
        <v>198</v>
      </c>
      <c r="BK272" s="238">
        <f>ROUND(I272*H272,2)</f>
        <v>0</v>
      </c>
      <c r="BL272" s="14" t="s">
        <v>273</v>
      </c>
      <c r="BM272" s="237" t="s">
        <v>2560</v>
      </c>
    </row>
    <row r="273" s="2" customFormat="1">
      <c r="A273" s="35"/>
      <c r="B273" s="36"/>
      <c r="C273" s="37"/>
      <c r="D273" s="239" t="s">
        <v>200</v>
      </c>
      <c r="E273" s="37"/>
      <c r="F273" s="240" t="s">
        <v>579</v>
      </c>
      <c r="G273" s="37"/>
      <c r="H273" s="37"/>
      <c r="I273" s="241"/>
      <c r="J273" s="37"/>
      <c r="K273" s="37"/>
      <c r="L273" s="41"/>
      <c r="M273" s="242"/>
      <c r="N273" s="243"/>
      <c r="O273" s="89"/>
      <c r="P273" s="89"/>
      <c r="Q273" s="89"/>
      <c r="R273" s="89"/>
      <c r="S273" s="89"/>
      <c r="T273" s="90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4" t="s">
        <v>200</v>
      </c>
      <c r="AU273" s="14" t="s">
        <v>92</v>
      </c>
    </row>
    <row r="274" s="2" customFormat="1" ht="24.15" customHeight="1">
      <c r="A274" s="35"/>
      <c r="B274" s="36"/>
      <c r="C274" s="244" t="s">
        <v>543</v>
      </c>
      <c r="D274" s="244" t="s">
        <v>402</v>
      </c>
      <c r="E274" s="245" t="s">
        <v>631</v>
      </c>
      <c r="F274" s="246" t="s">
        <v>2561</v>
      </c>
      <c r="G274" s="247" t="s">
        <v>229</v>
      </c>
      <c r="H274" s="248">
        <v>1</v>
      </c>
      <c r="I274" s="249"/>
      <c r="J274" s="250">
        <f>ROUND(I274*H274,2)</f>
        <v>0</v>
      </c>
      <c r="K274" s="251"/>
      <c r="L274" s="252"/>
      <c r="M274" s="253" t="s">
        <v>1</v>
      </c>
      <c r="N274" s="254" t="s">
        <v>47</v>
      </c>
      <c r="O274" s="89"/>
      <c r="P274" s="235">
        <f>O274*H274</f>
        <v>0</v>
      </c>
      <c r="Q274" s="235">
        <v>0.055</v>
      </c>
      <c r="R274" s="235">
        <f>Q274*H274</f>
        <v>0.055</v>
      </c>
      <c r="S274" s="235">
        <v>0</v>
      </c>
      <c r="T274" s="23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7" t="s">
        <v>353</v>
      </c>
      <c r="AT274" s="237" t="s">
        <v>402</v>
      </c>
      <c r="AU274" s="237" t="s">
        <v>92</v>
      </c>
      <c r="AY274" s="14" t="s">
        <v>190</v>
      </c>
      <c r="BE274" s="238">
        <f>IF(N274="základní",J274,0)</f>
        <v>0</v>
      </c>
      <c r="BF274" s="238">
        <f>IF(N274="snížená",J274,0)</f>
        <v>0</v>
      </c>
      <c r="BG274" s="238">
        <f>IF(N274="zákl. přenesená",J274,0)</f>
        <v>0</v>
      </c>
      <c r="BH274" s="238">
        <f>IF(N274="sníž. přenesená",J274,0)</f>
        <v>0</v>
      </c>
      <c r="BI274" s="238">
        <f>IF(N274="nulová",J274,0)</f>
        <v>0</v>
      </c>
      <c r="BJ274" s="14" t="s">
        <v>198</v>
      </c>
      <c r="BK274" s="238">
        <f>ROUND(I274*H274,2)</f>
        <v>0</v>
      </c>
      <c r="BL274" s="14" t="s">
        <v>273</v>
      </c>
      <c r="BM274" s="237" t="s">
        <v>2562</v>
      </c>
    </row>
    <row r="275" s="2" customFormat="1">
      <c r="A275" s="35"/>
      <c r="B275" s="36"/>
      <c r="C275" s="37"/>
      <c r="D275" s="255" t="s">
        <v>568</v>
      </c>
      <c r="E275" s="37"/>
      <c r="F275" s="256" t="s">
        <v>2087</v>
      </c>
      <c r="G275" s="37"/>
      <c r="H275" s="37"/>
      <c r="I275" s="241"/>
      <c r="J275" s="37"/>
      <c r="K275" s="37"/>
      <c r="L275" s="41"/>
      <c r="M275" s="242"/>
      <c r="N275" s="243"/>
      <c r="O275" s="89"/>
      <c r="P275" s="89"/>
      <c r="Q275" s="89"/>
      <c r="R275" s="89"/>
      <c r="S275" s="89"/>
      <c r="T275" s="90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4" t="s">
        <v>568</v>
      </c>
      <c r="AU275" s="14" t="s">
        <v>92</v>
      </c>
    </row>
    <row r="276" s="2" customFormat="1" ht="16.5" customHeight="1">
      <c r="A276" s="35"/>
      <c r="B276" s="36"/>
      <c r="C276" s="225" t="s">
        <v>550</v>
      </c>
      <c r="D276" s="225" t="s">
        <v>193</v>
      </c>
      <c r="E276" s="226" t="s">
        <v>586</v>
      </c>
      <c r="F276" s="227" t="s">
        <v>587</v>
      </c>
      <c r="G276" s="228" t="s">
        <v>229</v>
      </c>
      <c r="H276" s="229">
        <v>2</v>
      </c>
      <c r="I276" s="230"/>
      <c r="J276" s="231">
        <f>ROUND(I276*H276,2)</f>
        <v>0</v>
      </c>
      <c r="K276" s="232"/>
      <c r="L276" s="41"/>
      <c r="M276" s="233" t="s">
        <v>1</v>
      </c>
      <c r="N276" s="234" t="s">
        <v>47</v>
      </c>
      <c r="O276" s="89"/>
      <c r="P276" s="235">
        <f>O276*H276</f>
        <v>0</v>
      </c>
      <c r="Q276" s="235">
        <v>0</v>
      </c>
      <c r="R276" s="235">
        <f>Q276*H276</f>
        <v>0</v>
      </c>
      <c r="S276" s="235">
        <v>0</v>
      </c>
      <c r="T276" s="23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37" t="s">
        <v>273</v>
      </c>
      <c r="AT276" s="237" t="s">
        <v>193</v>
      </c>
      <c r="AU276" s="237" t="s">
        <v>92</v>
      </c>
      <c r="AY276" s="14" t="s">
        <v>190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4" t="s">
        <v>198</v>
      </c>
      <c r="BK276" s="238">
        <f>ROUND(I276*H276,2)</f>
        <v>0</v>
      </c>
      <c r="BL276" s="14" t="s">
        <v>273</v>
      </c>
      <c r="BM276" s="237" t="s">
        <v>2563</v>
      </c>
    </row>
    <row r="277" s="2" customFormat="1">
      <c r="A277" s="35"/>
      <c r="B277" s="36"/>
      <c r="C277" s="37"/>
      <c r="D277" s="239" t="s">
        <v>200</v>
      </c>
      <c r="E277" s="37"/>
      <c r="F277" s="240" t="s">
        <v>589</v>
      </c>
      <c r="G277" s="37"/>
      <c r="H277" s="37"/>
      <c r="I277" s="241"/>
      <c r="J277" s="37"/>
      <c r="K277" s="37"/>
      <c r="L277" s="41"/>
      <c r="M277" s="242"/>
      <c r="N277" s="243"/>
      <c r="O277" s="89"/>
      <c r="P277" s="89"/>
      <c r="Q277" s="89"/>
      <c r="R277" s="89"/>
      <c r="S277" s="89"/>
      <c r="T277" s="90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4" t="s">
        <v>200</v>
      </c>
      <c r="AU277" s="14" t="s">
        <v>92</v>
      </c>
    </row>
    <row r="278" s="2" customFormat="1" ht="24.15" customHeight="1">
      <c r="A278" s="35"/>
      <c r="B278" s="36"/>
      <c r="C278" s="244" t="s">
        <v>555</v>
      </c>
      <c r="D278" s="244" t="s">
        <v>402</v>
      </c>
      <c r="E278" s="245" t="s">
        <v>591</v>
      </c>
      <c r="F278" s="246" t="s">
        <v>592</v>
      </c>
      <c r="G278" s="247" t="s">
        <v>229</v>
      </c>
      <c r="H278" s="248">
        <v>2</v>
      </c>
      <c r="I278" s="249"/>
      <c r="J278" s="250">
        <f>ROUND(I278*H278,2)</f>
        <v>0</v>
      </c>
      <c r="K278" s="251"/>
      <c r="L278" s="252"/>
      <c r="M278" s="253" t="s">
        <v>1</v>
      </c>
      <c r="N278" s="254" t="s">
        <v>47</v>
      </c>
      <c r="O278" s="89"/>
      <c r="P278" s="235">
        <f>O278*H278</f>
        <v>0</v>
      </c>
      <c r="Q278" s="235">
        <v>0.00027999999999999998</v>
      </c>
      <c r="R278" s="235">
        <f>Q278*H278</f>
        <v>0.00055999999999999995</v>
      </c>
      <c r="S278" s="235">
        <v>0</v>
      </c>
      <c r="T278" s="23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37" t="s">
        <v>353</v>
      </c>
      <c r="AT278" s="237" t="s">
        <v>402</v>
      </c>
      <c r="AU278" s="237" t="s">
        <v>92</v>
      </c>
      <c r="AY278" s="14" t="s">
        <v>190</v>
      </c>
      <c r="BE278" s="238">
        <f>IF(N278="základní",J278,0)</f>
        <v>0</v>
      </c>
      <c r="BF278" s="238">
        <f>IF(N278="snížená",J278,0)</f>
        <v>0</v>
      </c>
      <c r="BG278" s="238">
        <f>IF(N278="zákl. přenesená",J278,0)</f>
        <v>0</v>
      </c>
      <c r="BH278" s="238">
        <f>IF(N278="sníž. přenesená",J278,0)</f>
        <v>0</v>
      </c>
      <c r="BI278" s="238">
        <f>IF(N278="nulová",J278,0)</f>
        <v>0</v>
      </c>
      <c r="BJ278" s="14" t="s">
        <v>198</v>
      </c>
      <c r="BK278" s="238">
        <f>ROUND(I278*H278,2)</f>
        <v>0</v>
      </c>
      <c r="BL278" s="14" t="s">
        <v>273</v>
      </c>
      <c r="BM278" s="237" t="s">
        <v>2564</v>
      </c>
    </row>
    <row r="279" s="2" customFormat="1" ht="21.75" customHeight="1">
      <c r="A279" s="35"/>
      <c r="B279" s="36"/>
      <c r="C279" s="225" t="s">
        <v>559</v>
      </c>
      <c r="D279" s="225" t="s">
        <v>193</v>
      </c>
      <c r="E279" s="226" t="s">
        <v>595</v>
      </c>
      <c r="F279" s="227" t="s">
        <v>596</v>
      </c>
      <c r="G279" s="228" t="s">
        <v>229</v>
      </c>
      <c r="H279" s="229">
        <v>4</v>
      </c>
      <c r="I279" s="230"/>
      <c r="J279" s="231">
        <f>ROUND(I279*H279,2)</f>
        <v>0</v>
      </c>
      <c r="K279" s="232"/>
      <c r="L279" s="41"/>
      <c r="M279" s="233" t="s">
        <v>1</v>
      </c>
      <c r="N279" s="234" t="s">
        <v>47</v>
      </c>
      <c r="O279" s="89"/>
      <c r="P279" s="235">
        <f>O279*H279</f>
        <v>0</v>
      </c>
      <c r="Q279" s="235">
        <v>0</v>
      </c>
      <c r="R279" s="235">
        <f>Q279*H279</f>
        <v>0</v>
      </c>
      <c r="S279" s="235">
        <v>0</v>
      </c>
      <c r="T279" s="23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37" t="s">
        <v>273</v>
      </c>
      <c r="AT279" s="237" t="s">
        <v>193</v>
      </c>
      <c r="AU279" s="237" t="s">
        <v>92</v>
      </c>
      <c r="AY279" s="14" t="s">
        <v>190</v>
      </c>
      <c r="BE279" s="238">
        <f>IF(N279="základní",J279,0)</f>
        <v>0</v>
      </c>
      <c r="BF279" s="238">
        <f>IF(N279="snížená",J279,0)</f>
        <v>0</v>
      </c>
      <c r="BG279" s="238">
        <f>IF(N279="zákl. přenesená",J279,0)</f>
        <v>0</v>
      </c>
      <c r="BH279" s="238">
        <f>IF(N279="sníž. přenesená",J279,0)</f>
        <v>0</v>
      </c>
      <c r="BI279" s="238">
        <f>IF(N279="nulová",J279,0)</f>
        <v>0</v>
      </c>
      <c r="BJ279" s="14" t="s">
        <v>198</v>
      </c>
      <c r="BK279" s="238">
        <f>ROUND(I279*H279,2)</f>
        <v>0</v>
      </c>
      <c r="BL279" s="14" t="s">
        <v>273</v>
      </c>
      <c r="BM279" s="237" t="s">
        <v>2565</v>
      </c>
    </row>
    <row r="280" s="2" customFormat="1">
      <c r="A280" s="35"/>
      <c r="B280" s="36"/>
      <c r="C280" s="37"/>
      <c r="D280" s="239" t="s">
        <v>200</v>
      </c>
      <c r="E280" s="37"/>
      <c r="F280" s="240" t="s">
        <v>598</v>
      </c>
      <c r="G280" s="37"/>
      <c r="H280" s="37"/>
      <c r="I280" s="241"/>
      <c r="J280" s="37"/>
      <c r="K280" s="37"/>
      <c r="L280" s="41"/>
      <c r="M280" s="242"/>
      <c r="N280" s="243"/>
      <c r="O280" s="89"/>
      <c r="P280" s="89"/>
      <c r="Q280" s="89"/>
      <c r="R280" s="89"/>
      <c r="S280" s="89"/>
      <c r="T280" s="90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4" t="s">
        <v>200</v>
      </c>
      <c r="AU280" s="14" t="s">
        <v>92</v>
      </c>
    </row>
    <row r="281" s="2" customFormat="1" ht="16.5" customHeight="1">
      <c r="A281" s="35"/>
      <c r="B281" s="36"/>
      <c r="C281" s="244" t="s">
        <v>564</v>
      </c>
      <c r="D281" s="244" t="s">
        <v>402</v>
      </c>
      <c r="E281" s="245" t="s">
        <v>600</v>
      </c>
      <c r="F281" s="246" t="s">
        <v>601</v>
      </c>
      <c r="G281" s="247" t="s">
        <v>229</v>
      </c>
      <c r="H281" s="248">
        <v>4</v>
      </c>
      <c r="I281" s="249"/>
      <c r="J281" s="250">
        <f>ROUND(I281*H281,2)</f>
        <v>0</v>
      </c>
      <c r="K281" s="251"/>
      <c r="L281" s="252"/>
      <c r="M281" s="253" t="s">
        <v>1</v>
      </c>
      <c r="N281" s="254" t="s">
        <v>47</v>
      </c>
      <c r="O281" s="89"/>
      <c r="P281" s="235">
        <f>O281*H281</f>
        <v>0</v>
      </c>
      <c r="Q281" s="235">
        <v>0.0022000000000000001</v>
      </c>
      <c r="R281" s="235">
        <f>Q281*H281</f>
        <v>0.0088000000000000005</v>
      </c>
      <c r="S281" s="235">
        <v>0</v>
      </c>
      <c r="T281" s="23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37" t="s">
        <v>353</v>
      </c>
      <c r="AT281" s="237" t="s">
        <v>402</v>
      </c>
      <c r="AU281" s="237" t="s">
        <v>92</v>
      </c>
      <c r="AY281" s="14" t="s">
        <v>190</v>
      </c>
      <c r="BE281" s="238">
        <f>IF(N281="základní",J281,0)</f>
        <v>0</v>
      </c>
      <c r="BF281" s="238">
        <f>IF(N281="snížená",J281,0)</f>
        <v>0</v>
      </c>
      <c r="BG281" s="238">
        <f>IF(N281="zákl. přenesená",J281,0)</f>
        <v>0</v>
      </c>
      <c r="BH281" s="238">
        <f>IF(N281="sníž. přenesená",J281,0)</f>
        <v>0</v>
      </c>
      <c r="BI281" s="238">
        <f>IF(N281="nulová",J281,0)</f>
        <v>0</v>
      </c>
      <c r="BJ281" s="14" t="s">
        <v>198</v>
      </c>
      <c r="BK281" s="238">
        <f>ROUND(I281*H281,2)</f>
        <v>0</v>
      </c>
      <c r="BL281" s="14" t="s">
        <v>273</v>
      </c>
      <c r="BM281" s="237" t="s">
        <v>2566</v>
      </c>
    </row>
    <row r="282" s="2" customFormat="1" ht="16.5" customHeight="1">
      <c r="A282" s="35"/>
      <c r="B282" s="36"/>
      <c r="C282" s="225" t="s">
        <v>570</v>
      </c>
      <c r="D282" s="225" t="s">
        <v>193</v>
      </c>
      <c r="E282" s="226" t="s">
        <v>604</v>
      </c>
      <c r="F282" s="227" t="s">
        <v>605</v>
      </c>
      <c r="G282" s="228" t="s">
        <v>229</v>
      </c>
      <c r="H282" s="229">
        <v>4</v>
      </c>
      <c r="I282" s="230"/>
      <c r="J282" s="231">
        <f>ROUND(I282*H282,2)</f>
        <v>0</v>
      </c>
      <c r="K282" s="232"/>
      <c r="L282" s="41"/>
      <c r="M282" s="233" t="s">
        <v>1</v>
      </c>
      <c r="N282" s="234" t="s">
        <v>47</v>
      </c>
      <c r="O282" s="89"/>
      <c r="P282" s="235">
        <f>O282*H282</f>
        <v>0</v>
      </c>
      <c r="Q282" s="235">
        <v>0</v>
      </c>
      <c r="R282" s="235">
        <f>Q282*H282</f>
        <v>0</v>
      </c>
      <c r="S282" s="235">
        <v>0</v>
      </c>
      <c r="T282" s="23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37" t="s">
        <v>273</v>
      </c>
      <c r="AT282" s="237" t="s">
        <v>193</v>
      </c>
      <c r="AU282" s="237" t="s">
        <v>92</v>
      </c>
      <c r="AY282" s="14" t="s">
        <v>190</v>
      </c>
      <c r="BE282" s="238">
        <f>IF(N282="základní",J282,0)</f>
        <v>0</v>
      </c>
      <c r="BF282" s="238">
        <f>IF(N282="snížená",J282,0)</f>
        <v>0</v>
      </c>
      <c r="BG282" s="238">
        <f>IF(N282="zákl. přenesená",J282,0)</f>
        <v>0</v>
      </c>
      <c r="BH282" s="238">
        <f>IF(N282="sníž. přenesená",J282,0)</f>
        <v>0</v>
      </c>
      <c r="BI282" s="238">
        <f>IF(N282="nulová",J282,0)</f>
        <v>0</v>
      </c>
      <c r="BJ282" s="14" t="s">
        <v>198</v>
      </c>
      <c r="BK282" s="238">
        <f>ROUND(I282*H282,2)</f>
        <v>0</v>
      </c>
      <c r="BL282" s="14" t="s">
        <v>273</v>
      </c>
      <c r="BM282" s="237" t="s">
        <v>2567</v>
      </c>
    </row>
    <row r="283" s="2" customFormat="1">
      <c r="A283" s="35"/>
      <c r="B283" s="36"/>
      <c r="C283" s="37"/>
      <c r="D283" s="239" t="s">
        <v>200</v>
      </c>
      <c r="E283" s="37"/>
      <c r="F283" s="240" t="s">
        <v>607</v>
      </c>
      <c r="G283" s="37"/>
      <c r="H283" s="37"/>
      <c r="I283" s="241"/>
      <c r="J283" s="37"/>
      <c r="K283" s="37"/>
      <c r="L283" s="41"/>
      <c r="M283" s="242"/>
      <c r="N283" s="243"/>
      <c r="O283" s="89"/>
      <c r="P283" s="89"/>
      <c r="Q283" s="89"/>
      <c r="R283" s="89"/>
      <c r="S283" s="89"/>
      <c r="T283" s="90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4" t="s">
        <v>200</v>
      </c>
      <c r="AU283" s="14" t="s">
        <v>92</v>
      </c>
    </row>
    <row r="284" s="2" customFormat="1" ht="24.15" customHeight="1">
      <c r="A284" s="35"/>
      <c r="B284" s="36"/>
      <c r="C284" s="244" t="s">
        <v>575</v>
      </c>
      <c r="D284" s="244" t="s">
        <v>402</v>
      </c>
      <c r="E284" s="245" t="s">
        <v>609</v>
      </c>
      <c r="F284" s="246" t="s">
        <v>610</v>
      </c>
      <c r="G284" s="247" t="s">
        <v>229</v>
      </c>
      <c r="H284" s="248">
        <v>4</v>
      </c>
      <c r="I284" s="249"/>
      <c r="J284" s="250">
        <f>ROUND(I284*H284,2)</f>
        <v>0</v>
      </c>
      <c r="K284" s="251"/>
      <c r="L284" s="252"/>
      <c r="M284" s="253" t="s">
        <v>1</v>
      </c>
      <c r="N284" s="254" t="s">
        <v>47</v>
      </c>
      <c r="O284" s="89"/>
      <c r="P284" s="235">
        <f>O284*H284</f>
        <v>0</v>
      </c>
      <c r="Q284" s="235">
        <v>0.00014999999999999999</v>
      </c>
      <c r="R284" s="235">
        <f>Q284*H284</f>
        <v>0.00059999999999999995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353</v>
      </c>
      <c r="AT284" s="237" t="s">
        <v>402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198</v>
      </c>
      <c r="BK284" s="238">
        <f>ROUND(I284*H284,2)</f>
        <v>0</v>
      </c>
      <c r="BL284" s="14" t="s">
        <v>273</v>
      </c>
      <c r="BM284" s="237" t="s">
        <v>2568</v>
      </c>
    </row>
    <row r="285" s="2" customFormat="1" ht="24.15" customHeight="1">
      <c r="A285" s="35"/>
      <c r="B285" s="36"/>
      <c r="C285" s="225" t="s">
        <v>580</v>
      </c>
      <c r="D285" s="225" t="s">
        <v>193</v>
      </c>
      <c r="E285" s="226" t="s">
        <v>613</v>
      </c>
      <c r="F285" s="227" t="s">
        <v>614</v>
      </c>
      <c r="G285" s="228" t="s">
        <v>229</v>
      </c>
      <c r="H285" s="229">
        <v>4</v>
      </c>
      <c r="I285" s="230"/>
      <c r="J285" s="231">
        <f>ROUND(I285*H285,2)</f>
        <v>0</v>
      </c>
      <c r="K285" s="232"/>
      <c r="L285" s="41"/>
      <c r="M285" s="233" t="s">
        <v>1</v>
      </c>
      <c r="N285" s="234" t="s">
        <v>47</v>
      </c>
      <c r="O285" s="89"/>
      <c r="P285" s="235">
        <f>O285*H285</f>
        <v>0</v>
      </c>
      <c r="Q285" s="235">
        <v>0.00044999999999999999</v>
      </c>
      <c r="R285" s="235">
        <f>Q285*H285</f>
        <v>0.0018</v>
      </c>
      <c r="S285" s="235">
        <v>0</v>
      </c>
      <c r="T285" s="23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37" t="s">
        <v>273</v>
      </c>
      <c r="AT285" s="237" t="s">
        <v>193</v>
      </c>
      <c r="AU285" s="237" t="s">
        <v>92</v>
      </c>
      <c r="AY285" s="14" t="s">
        <v>190</v>
      </c>
      <c r="BE285" s="238">
        <f>IF(N285="základní",J285,0)</f>
        <v>0</v>
      </c>
      <c r="BF285" s="238">
        <f>IF(N285="snížená",J285,0)</f>
        <v>0</v>
      </c>
      <c r="BG285" s="238">
        <f>IF(N285="zákl. přenesená",J285,0)</f>
        <v>0</v>
      </c>
      <c r="BH285" s="238">
        <f>IF(N285="sníž. přenesená",J285,0)</f>
        <v>0</v>
      </c>
      <c r="BI285" s="238">
        <f>IF(N285="nulová",J285,0)</f>
        <v>0</v>
      </c>
      <c r="BJ285" s="14" t="s">
        <v>198</v>
      </c>
      <c r="BK285" s="238">
        <f>ROUND(I285*H285,2)</f>
        <v>0</v>
      </c>
      <c r="BL285" s="14" t="s">
        <v>273</v>
      </c>
      <c r="BM285" s="237" t="s">
        <v>2569</v>
      </c>
    </row>
    <row r="286" s="2" customFormat="1">
      <c r="A286" s="35"/>
      <c r="B286" s="36"/>
      <c r="C286" s="37"/>
      <c r="D286" s="239" t="s">
        <v>200</v>
      </c>
      <c r="E286" s="37"/>
      <c r="F286" s="240" t="s">
        <v>616</v>
      </c>
      <c r="G286" s="37"/>
      <c r="H286" s="37"/>
      <c r="I286" s="241"/>
      <c r="J286" s="37"/>
      <c r="K286" s="37"/>
      <c r="L286" s="41"/>
      <c r="M286" s="242"/>
      <c r="N286" s="243"/>
      <c r="O286" s="89"/>
      <c r="P286" s="89"/>
      <c r="Q286" s="89"/>
      <c r="R286" s="89"/>
      <c r="S286" s="89"/>
      <c r="T286" s="90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4" t="s">
        <v>200</v>
      </c>
      <c r="AU286" s="14" t="s">
        <v>92</v>
      </c>
    </row>
    <row r="287" s="2" customFormat="1" ht="37.8" customHeight="1">
      <c r="A287" s="35"/>
      <c r="B287" s="36"/>
      <c r="C287" s="244" t="s">
        <v>585</v>
      </c>
      <c r="D287" s="244" t="s">
        <v>402</v>
      </c>
      <c r="E287" s="245" t="s">
        <v>618</v>
      </c>
      <c r="F287" s="246" t="s">
        <v>619</v>
      </c>
      <c r="G287" s="247" t="s">
        <v>229</v>
      </c>
      <c r="H287" s="248">
        <v>4</v>
      </c>
      <c r="I287" s="249"/>
      <c r="J287" s="250">
        <f>ROUND(I287*H287,2)</f>
        <v>0</v>
      </c>
      <c r="K287" s="251"/>
      <c r="L287" s="252"/>
      <c r="M287" s="253" t="s">
        <v>1</v>
      </c>
      <c r="N287" s="254" t="s">
        <v>47</v>
      </c>
      <c r="O287" s="89"/>
      <c r="P287" s="235">
        <f>O287*H287</f>
        <v>0</v>
      </c>
      <c r="Q287" s="235">
        <v>0.016</v>
      </c>
      <c r="R287" s="235">
        <f>Q287*H287</f>
        <v>0.064000000000000001</v>
      </c>
      <c r="S287" s="235">
        <v>0</v>
      </c>
      <c r="T287" s="23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7" t="s">
        <v>353</v>
      </c>
      <c r="AT287" s="237" t="s">
        <v>402</v>
      </c>
      <c r="AU287" s="237" t="s">
        <v>92</v>
      </c>
      <c r="AY287" s="14" t="s">
        <v>190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4" t="s">
        <v>198</v>
      </c>
      <c r="BK287" s="238">
        <f>ROUND(I287*H287,2)</f>
        <v>0</v>
      </c>
      <c r="BL287" s="14" t="s">
        <v>273</v>
      </c>
      <c r="BM287" s="237" t="s">
        <v>2570</v>
      </c>
    </row>
    <row r="288" s="2" customFormat="1" ht="24.15" customHeight="1">
      <c r="A288" s="35"/>
      <c r="B288" s="36"/>
      <c r="C288" s="225" t="s">
        <v>590</v>
      </c>
      <c r="D288" s="225" t="s">
        <v>193</v>
      </c>
      <c r="E288" s="226" t="s">
        <v>622</v>
      </c>
      <c r="F288" s="227" t="s">
        <v>623</v>
      </c>
      <c r="G288" s="228" t="s">
        <v>229</v>
      </c>
      <c r="H288" s="229">
        <v>1</v>
      </c>
      <c r="I288" s="230"/>
      <c r="J288" s="231">
        <f>ROUND(I288*H288,2)</f>
        <v>0</v>
      </c>
      <c r="K288" s="232"/>
      <c r="L288" s="41"/>
      <c r="M288" s="233" t="s">
        <v>1</v>
      </c>
      <c r="N288" s="234" t="s">
        <v>47</v>
      </c>
      <c r="O288" s="89"/>
      <c r="P288" s="235">
        <f>O288*H288</f>
        <v>0</v>
      </c>
      <c r="Q288" s="235">
        <v>0.00040000000000000002</v>
      </c>
      <c r="R288" s="235">
        <f>Q288*H288</f>
        <v>0.00040000000000000002</v>
      </c>
      <c r="S288" s="235">
        <v>0</v>
      </c>
      <c r="T288" s="23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37" t="s">
        <v>273</v>
      </c>
      <c r="AT288" s="237" t="s">
        <v>193</v>
      </c>
      <c r="AU288" s="237" t="s">
        <v>92</v>
      </c>
      <c r="AY288" s="14" t="s">
        <v>190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4" t="s">
        <v>198</v>
      </c>
      <c r="BK288" s="238">
        <f>ROUND(I288*H288,2)</f>
        <v>0</v>
      </c>
      <c r="BL288" s="14" t="s">
        <v>273</v>
      </c>
      <c r="BM288" s="237" t="s">
        <v>2571</v>
      </c>
    </row>
    <row r="289" s="2" customFormat="1">
      <c r="A289" s="35"/>
      <c r="B289" s="36"/>
      <c r="C289" s="37"/>
      <c r="D289" s="239" t="s">
        <v>200</v>
      </c>
      <c r="E289" s="37"/>
      <c r="F289" s="240" t="s">
        <v>625</v>
      </c>
      <c r="G289" s="37"/>
      <c r="H289" s="37"/>
      <c r="I289" s="241"/>
      <c r="J289" s="37"/>
      <c r="K289" s="37"/>
      <c r="L289" s="41"/>
      <c r="M289" s="242"/>
      <c r="N289" s="243"/>
      <c r="O289" s="89"/>
      <c r="P289" s="89"/>
      <c r="Q289" s="89"/>
      <c r="R289" s="89"/>
      <c r="S289" s="89"/>
      <c r="T289" s="90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4" t="s">
        <v>200</v>
      </c>
      <c r="AU289" s="14" t="s">
        <v>92</v>
      </c>
    </row>
    <row r="290" s="2" customFormat="1" ht="16.5" customHeight="1">
      <c r="A290" s="35"/>
      <c r="B290" s="36"/>
      <c r="C290" s="244" t="s">
        <v>594</v>
      </c>
      <c r="D290" s="244" t="s">
        <v>402</v>
      </c>
      <c r="E290" s="245" t="s">
        <v>654</v>
      </c>
      <c r="F290" s="246" t="s">
        <v>2097</v>
      </c>
      <c r="G290" s="247" t="s">
        <v>229</v>
      </c>
      <c r="H290" s="248">
        <v>1</v>
      </c>
      <c r="I290" s="249"/>
      <c r="J290" s="250">
        <f>ROUND(I290*H290,2)</f>
        <v>0</v>
      </c>
      <c r="K290" s="251"/>
      <c r="L290" s="252"/>
      <c r="M290" s="253" t="s">
        <v>1</v>
      </c>
      <c r="N290" s="254" t="s">
        <v>47</v>
      </c>
      <c r="O290" s="89"/>
      <c r="P290" s="235">
        <f>O290*H290</f>
        <v>0</v>
      </c>
      <c r="Q290" s="235">
        <v>0.014999999999999999</v>
      </c>
      <c r="R290" s="235">
        <f>Q290*H290</f>
        <v>0.014999999999999999</v>
      </c>
      <c r="S290" s="235">
        <v>0</v>
      </c>
      <c r="T290" s="23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37" t="s">
        <v>353</v>
      </c>
      <c r="AT290" s="237" t="s">
        <v>402</v>
      </c>
      <c r="AU290" s="237" t="s">
        <v>92</v>
      </c>
      <c r="AY290" s="14" t="s">
        <v>190</v>
      </c>
      <c r="BE290" s="238">
        <f>IF(N290="základní",J290,0)</f>
        <v>0</v>
      </c>
      <c r="BF290" s="238">
        <f>IF(N290="snížená",J290,0)</f>
        <v>0</v>
      </c>
      <c r="BG290" s="238">
        <f>IF(N290="zákl. přenesená",J290,0)</f>
        <v>0</v>
      </c>
      <c r="BH290" s="238">
        <f>IF(N290="sníž. přenesená",J290,0)</f>
        <v>0</v>
      </c>
      <c r="BI290" s="238">
        <f>IF(N290="nulová",J290,0)</f>
        <v>0</v>
      </c>
      <c r="BJ290" s="14" t="s">
        <v>198</v>
      </c>
      <c r="BK290" s="238">
        <f>ROUND(I290*H290,2)</f>
        <v>0</v>
      </c>
      <c r="BL290" s="14" t="s">
        <v>273</v>
      </c>
      <c r="BM290" s="237" t="s">
        <v>2572</v>
      </c>
    </row>
    <row r="291" s="2" customFormat="1" ht="24.15" customHeight="1">
      <c r="A291" s="35"/>
      <c r="B291" s="36"/>
      <c r="C291" s="225" t="s">
        <v>599</v>
      </c>
      <c r="D291" s="225" t="s">
        <v>193</v>
      </c>
      <c r="E291" s="226" t="s">
        <v>635</v>
      </c>
      <c r="F291" s="227" t="s">
        <v>636</v>
      </c>
      <c r="G291" s="228" t="s">
        <v>265</v>
      </c>
      <c r="H291" s="229">
        <v>2.5</v>
      </c>
      <c r="I291" s="230"/>
      <c r="J291" s="231">
        <f>ROUND(I291*H291,2)</f>
        <v>0</v>
      </c>
      <c r="K291" s="232"/>
      <c r="L291" s="41"/>
      <c r="M291" s="233" t="s">
        <v>1</v>
      </c>
      <c r="N291" s="234" t="s">
        <v>47</v>
      </c>
      <c r="O291" s="89"/>
      <c r="P291" s="235">
        <f>O291*H291</f>
        <v>0</v>
      </c>
      <c r="Q291" s="235">
        <v>0</v>
      </c>
      <c r="R291" s="235">
        <f>Q291*H291</f>
        <v>0</v>
      </c>
      <c r="S291" s="235">
        <v>0.002</v>
      </c>
      <c r="T291" s="236">
        <f>S291*H291</f>
        <v>0.0050000000000000001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7" t="s">
        <v>273</v>
      </c>
      <c r="AT291" s="237" t="s">
        <v>193</v>
      </c>
      <c r="AU291" s="237" t="s">
        <v>92</v>
      </c>
      <c r="AY291" s="14" t="s">
        <v>190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4" t="s">
        <v>198</v>
      </c>
      <c r="BK291" s="238">
        <f>ROUND(I291*H291,2)</f>
        <v>0</v>
      </c>
      <c r="BL291" s="14" t="s">
        <v>273</v>
      </c>
      <c r="BM291" s="237" t="s">
        <v>2573</v>
      </c>
    </row>
    <row r="292" s="2" customFormat="1">
      <c r="A292" s="35"/>
      <c r="B292" s="36"/>
      <c r="C292" s="37"/>
      <c r="D292" s="239" t="s">
        <v>200</v>
      </c>
      <c r="E292" s="37"/>
      <c r="F292" s="240" t="s">
        <v>638</v>
      </c>
      <c r="G292" s="37"/>
      <c r="H292" s="37"/>
      <c r="I292" s="241"/>
      <c r="J292" s="37"/>
      <c r="K292" s="37"/>
      <c r="L292" s="41"/>
      <c r="M292" s="242"/>
      <c r="N292" s="243"/>
      <c r="O292" s="89"/>
      <c r="P292" s="89"/>
      <c r="Q292" s="89"/>
      <c r="R292" s="89"/>
      <c r="S292" s="89"/>
      <c r="T292" s="90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4" t="s">
        <v>200</v>
      </c>
      <c r="AU292" s="14" t="s">
        <v>92</v>
      </c>
    </row>
    <row r="293" s="2" customFormat="1" ht="24.15" customHeight="1">
      <c r="A293" s="35"/>
      <c r="B293" s="36"/>
      <c r="C293" s="225" t="s">
        <v>603</v>
      </c>
      <c r="D293" s="225" t="s">
        <v>193</v>
      </c>
      <c r="E293" s="226" t="s">
        <v>640</v>
      </c>
      <c r="F293" s="227" t="s">
        <v>641</v>
      </c>
      <c r="G293" s="228" t="s">
        <v>265</v>
      </c>
      <c r="H293" s="229">
        <v>2</v>
      </c>
      <c r="I293" s="230"/>
      <c r="J293" s="231">
        <f>ROUND(I293*H293,2)</f>
        <v>0</v>
      </c>
      <c r="K293" s="232"/>
      <c r="L293" s="41"/>
      <c r="M293" s="233" t="s">
        <v>1</v>
      </c>
      <c r="N293" s="234" t="s">
        <v>47</v>
      </c>
      <c r="O293" s="89"/>
      <c r="P293" s="235">
        <f>O293*H293</f>
        <v>0</v>
      </c>
      <c r="Q293" s="235">
        <v>0</v>
      </c>
      <c r="R293" s="235">
        <f>Q293*H293</f>
        <v>0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273</v>
      </c>
      <c r="AT293" s="237" t="s">
        <v>193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198</v>
      </c>
      <c r="BK293" s="238">
        <f>ROUND(I293*H293,2)</f>
        <v>0</v>
      </c>
      <c r="BL293" s="14" t="s">
        <v>273</v>
      </c>
      <c r="BM293" s="237" t="s">
        <v>2574</v>
      </c>
    </row>
    <row r="294" s="2" customFormat="1">
      <c r="A294" s="35"/>
      <c r="B294" s="36"/>
      <c r="C294" s="37"/>
      <c r="D294" s="239" t="s">
        <v>200</v>
      </c>
      <c r="E294" s="37"/>
      <c r="F294" s="240" t="s">
        <v>643</v>
      </c>
      <c r="G294" s="37"/>
      <c r="H294" s="37"/>
      <c r="I294" s="241"/>
      <c r="J294" s="37"/>
      <c r="K294" s="37"/>
      <c r="L294" s="41"/>
      <c r="M294" s="242"/>
      <c r="N294" s="243"/>
      <c r="O294" s="89"/>
      <c r="P294" s="89"/>
      <c r="Q294" s="89"/>
      <c r="R294" s="89"/>
      <c r="S294" s="89"/>
      <c r="T294" s="90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4" t="s">
        <v>200</v>
      </c>
      <c r="AU294" s="14" t="s">
        <v>92</v>
      </c>
    </row>
    <row r="295" s="2" customFormat="1" ht="24.15" customHeight="1">
      <c r="A295" s="35"/>
      <c r="B295" s="36"/>
      <c r="C295" s="244" t="s">
        <v>608</v>
      </c>
      <c r="D295" s="244" t="s">
        <v>402</v>
      </c>
      <c r="E295" s="245" t="s">
        <v>645</v>
      </c>
      <c r="F295" s="246" t="s">
        <v>646</v>
      </c>
      <c r="G295" s="247" t="s">
        <v>265</v>
      </c>
      <c r="H295" s="248">
        <v>2.1000000000000001</v>
      </c>
      <c r="I295" s="249"/>
      <c r="J295" s="250">
        <f>ROUND(I295*H295,2)</f>
        <v>0</v>
      </c>
      <c r="K295" s="251"/>
      <c r="L295" s="252"/>
      <c r="M295" s="253" t="s">
        <v>1</v>
      </c>
      <c r="N295" s="254" t="s">
        <v>47</v>
      </c>
      <c r="O295" s="89"/>
      <c r="P295" s="235">
        <f>O295*H295</f>
        <v>0</v>
      </c>
      <c r="Q295" s="235">
        <v>0.0050000000000000001</v>
      </c>
      <c r="R295" s="235">
        <f>Q295*H295</f>
        <v>0.010500000000000001</v>
      </c>
      <c r="S295" s="235">
        <v>0</v>
      </c>
      <c r="T295" s="23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7" t="s">
        <v>353</v>
      </c>
      <c r="AT295" s="237" t="s">
        <v>402</v>
      </c>
      <c r="AU295" s="237" t="s">
        <v>92</v>
      </c>
      <c r="AY295" s="14" t="s">
        <v>190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4" t="s">
        <v>198</v>
      </c>
      <c r="BK295" s="238">
        <f>ROUND(I295*H295,2)</f>
        <v>0</v>
      </c>
      <c r="BL295" s="14" t="s">
        <v>273</v>
      </c>
      <c r="BM295" s="237" t="s">
        <v>2575</v>
      </c>
    </row>
    <row r="296" s="2" customFormat="1" ht="33" customHeight="1">
      <c r="A296" s="35"/>
      <c r="B296" s="36"/>
      <c r="C296" s="225" t="s">
        <v>612</v>
      </c>
      <c r="D296" s="225" t="s">
        <v>193</v>
      </c>
      <c r="E296" s="226" t="s">
        <v>649</v>
      </c>
      <c r="F296" s="227" t="s">
        <v>650</v>
      </c>
      <c r="G296" s="228" t="s">
        <v>229</v>
      </c>
      <c r="H296" s="229">
        <v>5</v>
      </c>
      <c r="I296" s="230"/>
      <c r="J296" s="231">
        <f>ROUND(I296*H296,2)</f>
        <v>0</v>
      </c>
      <c r="K296" s="232"/>
      <c r="L296" s="41"/>
      <c r="M296" s="233" t="s">
        <v>1</v>
      </c>
      <c r="N296" s="234" t="s">
        <v>47</v>
      </c>
      <c r="O296" s="89"/>
      <c r="P296" s="235">
        <f>O296*H296</f>
        <v>0</v>
      </c>
      <c r="Q296" s="235">
        <v>0</v>
      </c>
      <c r="R296" s="235">
        <f>Q296*H296</f>
        <v>0</v>
      </c>
      <c r="S296" s="235">
        <v>0</v>
      </c>
      <c r="T296" s="23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37" t="s">
        <v>197</v>
      </c>
      <c r="AT296" s="237" t="s">
        <v>193</v>
      </c>
      <c r="AU296" s="237" t="s">
        <v>92</v>
      </c>
      <c r="AY296" s="14" t="s">
        <v>190</v>
      </c>
      <c r="BE296" s="238">
        <f>IF(N296="základní",J296,0)</f>
        <v>0</v>
      </c>
      <c r="BF296" s="238">
        <f>IF(N296="snížená",J296,0)</f>
        <v>0</v>
      </c>
      <c r="BG296" s="238">
        <f>IF(N296="zákl. přenesená",J296,0)</f>
        <v>0</v>
      </c>
      <c r="BH296" s="238">
        <f>IF(N296="sníž. přenesená",J296,0)</f>
        <v>0</v>
      </c>
      <c r="BI296" s="238">
        <f>IF(N296="nulová",J296,0)</f>
        <v>0</v>
      </c>
      <c r="BJ296" s="14" t="s">
        <v>198</v>
      </c>
      <c r="BK296" s="238">
        <f>ROUND(I296*H296,2)</f>
        <v>0</v>
      </c>
      <c r="BL296" s="14" t="s">
        <v>197</v>
      </c>
      <c r="BM296" s="237" t="s">
        <v>2576</v>
      </c>
    </row>
    <row r="297" s="2" customFormat="1">
      <c r="A297" s="35"/>
      <c r="B297" s="36"/>
      <c r="C297" s="37"/>
      <c r="D297" s="239" t="s">
        <v>200</v>
      </c>
      <c r="E297" s="37"/>
      <c r="F297" s="240" t="s">
        <v>652</v>
      </c>
      <c r="G297" s="37"/>
      <c r="H297" s="37"/>
      <c r="I297" s="241"/>
      <c r="J297" s="37"/>
      <c r="K297" s="37"/>
      <c r="L297" s="41"/>
      <c r="M297" s="242"/>
      <c r="N297" s="243"/>
      <c r="O297" s="89"/>
      <c r="P297" s="89"/>
      <c r="Q297" s="89"/>
      <c r="R297" s="89"/>
      <c r="S297" s="89"/>
      <c r="T297" s="90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4" t="s">
        <v>200</v>
      </c>
      <c r="AU297" s="14" t="s">
        <v>92</v>
      </c>
    </row>
    <row r="298" s="2" customFormat="1" ht="16.5" customHeight="1">
      <c r="A298" s="35"/>
      <c r="B298" s="36"/>
      <c r="C298" s="244" t="s">
        <v>617</v>
      </c>
      <c r="D298" s="244" t="s">
        <v>402</v>
      </c>
      <c r="E298" s="245" t="s">
        <v>2577</v>
      </c>
      <c r="F298" s="246" t="s">
        <v>2107</v>
      </c>
      <c r="G298" s="247" t="s">
        <v>229</v>
      </c>
      <c r="H298" s="248">
        <v>1</v>
      </c>
      <c r="I298" s="249"/>
      <c r="J298" s="250">
        <f>ROUND(I298*H298,2)</f>
        <v>0</v>
      </c>
      <c r="K298" s="251"/>
      <c r="L298" s="252"/>
      <c r="M298" s="253" t="s">
        <v>1</v>
      </c>
      <c r="N298" s="254" t="s">
        <v>47</v>
      </c>
      <c r="O298" s="89"/>
      <c r="P298" s="235">
        <f>O298*H298</f>
        <v>0</v>
      </c>
      <c r="Q298" s="235">
        <v>0.19500000000000001</v>
      </c>
      <c r="R298" s="235">
        <f>Q298*H298</f>
        <v>0.19500000000000001</v>
      </c>
      <c r="S298" s="235">
        <v>0</v>
      </c>
      <c r="T298" s="23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37" t="s">
        <v>353</v>
      </c>
      <c r="AT298" s="237" t="s">
        <v>402</v>
      </c>
      <c r="AU298" s="237" t="s">
        <v>92</v>
      </c>
      <c r="AY298" s="14" t="s">
        <v>190</v>
      </c>
      <c r="BE298" s="238">
        <f>IF(N298="základní",J298,0)</f>
        <v>0</v>
      </c>
      <c r="BF298" s="238">
        <f>IF(N298="snížená",J298,0)</f>
        <v>0</v>
      </c>
      <c r="BG298" s="238">
        <f>IF(N298="zákl. přenesená",J298,0)</f>
        <v>0</v>
      </c>
      <c r="BH298" s="238">
        <f>IF(N298="sníž. přenesená",J298,0)</f>
        <v>0</v>
      </c>
      <c r="BI298" s="238">
        <f>IF(N298="nulová",J298,0)</f>
        <v>0</v>
      </c>
      <c r="BJ298" s="14" t="s">
        <v>198</v>
      </c>
      <c r="BK298" s="238">
        <f>ROUND(I298*H298,2)</f>
        <v>0</v>
      </c>
      <c r="BL298" s="14" t="s">
        <v>273</v>
      </c>
      <c r="BM298" s="237" t="s">
        <v>2578</v>
      </c>
    </row>
    <row r="299" s="2" customFormat="1">
      <c r="A299" s="35"/>
      <c r="B299" s="36"/>
      <c r="C299" s="37"/>
      <c r="D299" s="255" t="s">
        <v>568</v>
      </c>
      <c r="E299" s="37"/>
      <c r="F299" s="256" t="s">
        <v>2579</v>
      </c>
      <c r="G299" s="37"/>
      <c r="H299" s="37"/>
      <c r="I299" s="241"/>
      <c r="J299" s="37"/>
      <c r="K299" s="37"/>
      <c r="L299" s="41"/>
      <c r="M299" s="242"/>
      <c r="N299" s="243"/>
      <c r="O299" s="89"/>
      <c r="P299" s="89"/>
      <c r="Q299" s="89"/>
      <c r="R299" s="89"/>
      <c r="S299" s="89"/>
      <c r="T299" s="90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4" t="s">
        <v>568</v>
      </c>
      <c r="AU299" s="14" t="s">
        <v>92</v>
      </c>
    </row>
    <row r="300" s="2" customFormat="1" ht="33" customHeight="1">
      <c r="A300" s="35"/>
      <c r="B300" s="36"/>
      <c r="C300" s="225" t="s">
        <v>621</v>
      </c>
      <c r="D300" s="225" t="s">
        <v>193</v>
      </c>
      <c r="E300" s="226" t="s">
        <v>659</v>
      </c>
      <c r="F300" s="227" t="s">
        <v>660</v>
      </c>
      <c r="G300" s="228" t="s">
        <v>229</v>
      </c>
      <c r="H300" s="229">
        <v>5</v>
      </c>
      <c r="I300" s="230"/>
      <c r="J300" s="231">
        <f>ROUND(I300*H300,2)</f>
        <v>0</v>
      </c>
      <c r="K300" s="232"/>
      <c r="L300" s="41"/>
      <c r="M300" s="233" t="s">
        <v>1</v>
      </c>
      <c r="N300" s="234" t="s">
        <v>47</v>
      </c>
      <c r="O300" s="89"/>
      <c r="P300" s="235">
        <f>O300*H300</f>
        <v>0</v>
      </c>
      <c r="Q300" s="235">
        <v>0</v>
      </c>
      <c r="R300" s="235">
        <f>Q300*H300</f>
        <v>0</v>
      </c>
      <c r="S300" s="235">
        <v>0</v>
      </c>
      <c r="T300" s="23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37" t="s">
        <v>273</v>
      </c>
      <c r="AT300" s="237" t="s">
        <v>193</v>
      </c>
      <c r="AU300" s="237" t="s">
        <v>92</v>
      </c>
      <c r="AY300" s="14" t="s">
        <v>190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4" t="s">
        <v>198</v>
      </c>
      <c r="BK300" s="238">
        <f>ROUND(I300*H300,2)</f>
        <v>0</v>
      </c>
      <c r="BL300" s="14" t="s">
        <v>273</v>
      </c>
      <c r="BM300" s="237" t="s">
        <v>2580</v>
      </c>
    </row>
    <row r="301" s="2" customFormat="1">
      <c r="A301" s="35"/>
      <c r="B301" s="36"/>
      <c r="C301" s="37"/>
      <c r="D301" s="239" t="s">
        <v>200</v>
      </c>
      <c r="E301" s="37"/>
      <c r="F301" s="240" t="s">
        <v>662</v>
      </c>
      <c r="G301" s="37"/>
      <c r="H301" s="37"/>
      <c r="I301" s="241"/>
      <c r="J301" s="37"/>
      <c r="K301" s="37"/>
      <c r="L301" s="41"/>
      <c r="M301" s="242"/>
      <c r="N301" s="243"/>
      <c r="O301" s="89"/>
      <c r="P301" s="89"/>
      <c r="Q301" s="89"/>
      <c r="R301" s="89"/>
      <c r="S301" s="89"/>
      <c r="T301" s="90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4" t="s">
        <v>200</v>
      </c>
      <c r="AU301" s="14" t="s">
        <v>92</v>
      </c>
    </row>
    <row r="302" s="2" customFormat="1" ht="24.15" customHeight="1">
      <c r="A302" s="35"/>
      <c r="B302" s="36"/>
      <c r="C302" s="225" t="s">
        <v>626</v>
      </c>
      <c r="D302" s="225" t="s">
        <v>193</v>
      </c>
      <c r="E302" s="226" t="s">
        <v>664</v>
      </c>
      <c r="F302" s="227" t="s">
        <v>665</v>
      </c>
      <c r="G302" s="228" t="s">
        <v>229</v>
      </c>
      <c r="H302" s="229">
        <v>1</v>
      </c>
      <c r="I302" s="230"/>
      <c r="J302" s="231">
        <f>ROUND(I302*H302,2)</f>
        <v>0</v>
      </c>
      <c r="K302" s="232"/>
      <c r="L302" s="41"/>
      <c r="M302" s="233" t="s">
        <v>1</v>
      </c>
      <c r="N302" s="234" t="s">
        <v>47</v>
      </c>
      <c r="O302" s="89"/>
      <c r="P302" s="235">
        <f>O302*H302</f>
        <v>0</v>
      </c>
      <c r="Q302" s="235">
        <v>0</v>
      </c>
      <c r="R302" s="235">
        <f>Q302*H302</f>
        <v>0</v>
      </c>
      <c r="S302" s="235">
        <v>0.16600000000000001</v>
      </c>
      <c r="T302" s="236">
        <f>S302*H302</f>
        <v>0.16600000000000001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37" t="s">
        <v>273</v>
      </c>
      <c r="AT302" s="237" t="s">
        <v>193</v>
      </c>
      <c r="AU302" s="237" t="s">
        <v>92</v>
      </c>
      <c r="AY302" s="14" t="s">
        <v>190</v>
      </c>
      <c r="BE302" s="238">
        <f>IF(N302="základní",J302,0)</f>
        <v>0</v>
      </c>
      <c r="BF302" s="238">
        <f>IF(N302="snížená",J302,0)</f>
        <v>0</v>
      </c>
      <c r="BG302" s="238">
        <f>IF(N302="zákl. přenesená",J302,0)</f>
        <v>0</v>
      </c>
      <c r="BH302" s="238">
        <f>IF(N302="sníž. přenesená",J302,0)</f>
        <v>0</v>
      </c>
      <c r="BI302" s="238">
        <f>IF(N302="nulová",J302,0)</f>
        <v>0</v>
      </c>
      <c r="BJ302" s="14" t="s">
        <v>198</v>
      </c>
      <c r="BK302" s="238">
        <f>ROUND(I302*H302,2)</f>
        <v>0</v>
      </c>
      <c r="BL302" s="14" t="s">
        <v>273</v>
      </c>
      <c r="BM302" s="237" t="s">
        <v>2581</v>
      </c>
    </row>
    <row r="303" s="2" customFormat="1">
      <c r="A303" s="35"/>
      <c r="B303" s="36"/>
      <c r="C303" s="37"/>
      <c r="D303" s="239" t="s">
        <v>200</v>
      </c>
      <c r="E303" s="37"/>
      <c r="F303" s="240" t="s">
        <v>667</v>
      </c>
      <c r="G303" s="37"/>
      <c r="H303" s="37"/>
      <c r="I303" s="241"/>
      <c r="J303" s="37"/>
      <c r="K303" s="37"/>
      <c r="L303" s="41"/>
      <c r="M303" s="242"/>
      <c r="N303" s="243"/>
      <c r="O303" s="89"/>
      <c r="P303" s="89"/>
      <c r="Q303" s="89"/>
      <c r="R303" s="89"/>
      <c r="S303" s="89"/>
      <c r="T303" s="90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4" t="s">
        <v>200</v>
      </c>
      <c r="AU303" s="14" t="s">
        <v>92</v>
      </c>
    </row>
    <row r="304" s="2" customFormat="1" ht="24.15" customHeight="1">
      <c r="A304" s="35"/>
      <c r="B304" s="36"/>
      <c r="C304" s="225" t="s">
        <v>630</v>
      </c>
      <c r="D304" s="225" t="s">
        <v>193</v>
      </c>
      <c r="E304" s="226" t="s">
        <v>669</v>
      </c>
      <c r="F304" s="227" t="s">
        <v>670</v>
      </c>
      <c r="G304" s="228" t="s">
        <v>213</v>
      </c>
      <c r="H304" s="229">
        <v>0.63300000000000001</v>
      </c>
      <c r="I304" s="230"/>
      <c r="J304" s="231">
        <f>ROUND(I304*H304,2)</f>
        <v>0</v>
      </c>
      <c r="K304" s="232"/>
      <c r="L304" s="41"/>
      <c r="M304" s="233" t="s">
        <v>1</v>
      </c>
      <c r="N304" s="234" t="s">
        <v>47</v>
      </c>
      <c r="O304" s="89"/>
      <c r="P304" s="235">
        <f>O304*H304</f>
        <v>0</v>
      </c>
      <c r="Q304" s="235">
        <v>0</v>
      </c>
      <c r="R304" s="235">
        <f>Q304*H304</f>
        <v>0</v>
      </c>
      <c r="S304" s="235">
        <v>0</v>
      </c>
      <c r="T304" s="23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37" t="s">
        <v>273</v>
      </c>
      <c r="AT304" s="237" t="s">
        <v>193</v>
      </c>
      <c r="AU304" s="237" t="s">
        <v>92</v>
      </c>
      <c r="AY304" s="14" t="s">
        <v>190</v>
      </c>
      <c r="BE304" s="238">
        <f>IF(N304="základní",J304,0)</f>
        <v>0</v>
      </c>
      <c r="BF304" s="238">
        <f>IF(N304="snížená",J304,0)</f>
        <v>0</v>
      </c>
      <c r="BG304" s="238">
        <f>IF(N304="zákl. přenesená",J304,0)</f>
        <v>0</v>
      </c>
      <c r="BH304" s="238">
        <f>IF(N304="sníž. přenesená",J304,0)</f>
        <v>0</v>
      </c>
      <c r="BI304" s="238">
        <f>IF(N304="nulová",J304,0)</f>
        <v>0</v>
      </c>
      <c r="BJ304" s="14" t="s">
        <v>198</v>
      </c>
      <c r="BK304" s="238">
        <f>ROUND(I304*H304,2)</f>
        <v>0</v>
      </c>
      <c r="BL304" s="14" t="s">
        <v>273</v>
      </c>
      <c r="BM304" s="237" t="s">
        <v>2582</v>
      </c>
    </row>
    <row r="305" s="2" customFormat="1">
      <c r="A305" s="35"/>
      <c r="B305" s="36"/>
      <c r="C305" s="37"/>
      <c r="D305" s="239" t="s">
        <v>200</v>
      </c>
      <c r="E305" s="37"/>
      <c r="F305" s="240" t="s">
        <v>672</v>
      </c>
      <c r="G305" s="37"/>
      <c r="H305" s="37"/>
      <c r="I305" s="241"/>
      <c r="J305" s="37"/>
      <c r="K305" s="37"/>
      <c r="L305" s="41"/>
      <c r="M305" s="242"/>
      <c r="N305" s="243"/>
      <c r="O305" s="89"/>
      <c r="P305" s="89"/>
      <c r="Q305" s="89"/>
      <c r="R305" s="89"/>
      <c r="S305" s="89"/>
      <c r="T305" s="90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4" t="s">
        <v>200</v>
      </c>
      <c r="AU305" s="14" t="s">
        <v>92</v>
      </c>
    </row>
    <row r="306" s="12" customFormat="1" ht="22.8" customHeight="1">
      <c r="A306" s="12"/>
      <c r="B306" s="209"/>
      <c r="C306" s="210"/>
      <c r="D306" s="211" t="s">
        <v>78</v>
      </c>
      <c r="E306" s="223" t="s">
        <v>1936</v>
      </c>
      <c r="F306" s="223" t="s">
        <v>1937</v>
      </c>
      <c r="G306" s="210"/>
      <c r="H306" s="210"/>
      <c r="I306" s="213"/>
      <c r="J306" s="224">
        <f>BK306</f>
        <v>0</v>
      </c>
      <c r="K306" s="210"/>
      <c r="L306" s="215"/>
      <c r="M306" s="216"/>
      <c r="N306" s="217"/>
      <c r="O306" s="217"/>
      <c r="P306" s="218">
        <f>SUM(P307:P311)</f>
        <v>0</v>
      </c>
      <c r="Q306" s="217"/>
      <c r="R306" s="218">
        <f>SUM(R307:R311)</f>
        <v>0.00021600000000000002</v>
      </c>
      <c r="S306" s="217"/>
      <c r="T306" s="219">
        <f>SUM(T307:T311)</f>
        <v>0.086400000000000005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20" t="s">
        <v>92</v>
      </c>
      <c r="AT306" s="221" t="s">
        <v>78</v>
      </c>
      <c r="AU306" s="221" t="s">
        <v>86</v>
      </c>
      <c r="AY306" s="220" t="s">
        <v>190</v>
      </c>
      <c r="BK306" s="222">
        <f>SUM(BK307:BK311)</f>
        <v>0</v>
      </c>
    </row>
    <row r="307" s="2" customFormat="1" ht="16.5" customHeight="1">
      <c r="A307" s="35"/>
      <c r="B307" s="36"/>
      <c r="C307" s="225" t="s">
        <v>634</v>
      </c>
      <c r="D307" s="225" t="s">
        <v>193</v>
      </c>
      <c r="E307" s="226" t="s">
        <v>2583</v>
      </c>
      <c r="F307" s="227" t="s">
        <v>2584</v>
      </c>
      <c r="G307" s="228" t="s">
        <v>196</v>
      </c>
      <c r="H307" s="229">
        <v>4.3200000000000003</v>
      </c>
      <c r="I307" s="230"/>
      <c r="J307" s="231">
        <f>ROUND(I307*H307,2)</f>
        <v>0</v>
      </c>
      <c r="K307" s="232"/>
      <c r="L307" s="41"/>
      <c r="M307" s="233" t="s">
        <v>1</v>
      </c>
      <c r="N307" s="234" t="s">
        <v>47</v>
      </c>
      <c r="O307" s="89"/>
      <c r="P307" s="235">
        <f>O307*H307</f>
        <v>0</v>
      </c>
      <c r="Q307" s="235">
        <v>0</v>
      </c>
      <c r="R307" s="235">
        <f>Q307*H307</f>
        <v>0</v>
      </c>
      <c r="S307" s="235">
        <v>0.02</v>
      </c>
      <c r="T307" s="236">
        <f>S307*H307</f>
        <v>0.086400000000000005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37" t="s">
        <v>273</v>
      </c>
      <c r="AT307" s="237" t="s">
        <v>193</v>
      </c>
      <c r="AU307" s="237" t="s">
        <v>92</v>
      </c>
      <c r="AY307" s="14" t="s">
        <v>190</v>
      </c>
      <c r="BE307" s="238">
        <f>IF(N307="základní",J307,0)</f>
        <v>0</v>
      </c>
      <c r="BF307" s="238">
        <f>IF(N307="snížená",J307,0)</f>
        <v>0</v>
      </c>
      <c r="BG307" s="238">
        <f>IF(N307="zákl. přenesená",J307,0)</f>
        <v>0</v>
      </c>
      <c r="BH307" s="238">
        <f>IF(N307="sníž. přenesená",J307,0)</f>
        <v>0</v>
      </c>
      <c r="BI307" s="238">
        <f>IF(N307="nulová",J307,0)</f>
        <v>0</v>
      </c>
      <c r="BJ307" s="14" t="s">
        <v>198</v>
      </c>
      <c r="BK307" s="238">
        <f>ROUND(I307*H307,2)</f>
        <v>0</v>
      </c>
      <c r="BL307" s="14" t="s">
        <v>273</v>
      </c>
      <c r="BM307" s="237" t="s">
        <v>2585</v>
      </c>
    </row>
    <row r="308" s="2" customFormat="1">
      <c r="A308" s="35"/>
      <c r="B308" s="36"/>
      <c r="C308" s="37"/>
      <c r="D308" s="239" t="s">
        <v>200</v>
      </c>
      <c r="E308" s="37"/>
      <c r="F308" s="240" t="s">
        <v>2586</v>
      </c>
      <c r="G308" s="37"/>
      <c r="H308" s="37"/>
      <c r="I308" s="241"/>
      <c r="J308" s="37"/>
      <c r="K308" s="37"/>
      <c r="L308" s="41"/>
      <c r="M308" s="242"/>
      <c r="N308" s="243"/>
      <c r="O308" s="89"/>
      <c r="P308" s="89"/>
      <c r="Q308" s="89"/>
      <c r="R308" s="89"/>
      <c r="S308" s="89"/>
      <c r="T308" s="90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4" t="s">
        <v>200</v>
      </c>
      <c r="AU308" s="14" t="s">
        <v>92</v>
      </c>
    </row>
    <row r="309" s="2" customFormat="1" ht="16.5" customHeight="1">
      <c r="A309" s="35"/>
      <c r="B309" s="36"/>
      <c r="C309" s="225" t="s">
        <v>639</v>
      </c>
      <c r="D309" s="225" t="s">
        <v>193</v>
      </c>
      <c r="E309" s="226" t="s">
        <v>2587</v>
      </c>
      <c r="F309" s="227" t="s">
        <v>2588</v>
      </c>
      <c r="G309" s="228" t="s">
        <v>196</v>
      </c>
      <c r="H309" s="229">
        <v>4.3200000000000003</v>
      </c>
      <c r="I309" s="230"/>
      <c r="J309" s="231">
        <f>ROUND(I309*H309,2)</f>
        <v>0</v>
      </c>
      <c r="K309" s="232"/>
      <c r="L309" s="41"/>
      <c r="M309" s="233" t="s">
        <v>1</v>
      </c>
      <c r="N309" s="234" t="s">
        <v>47</v>
      </c>
      <c r="O309" s="89"/>
      <c r="P309" s="235">
        <f>O309*H309</f>
        <v>0</v>
      </c>
      <c r="Q309" s="235">
        <v>5.0000000000000002E-05</v>
      </c>
      <c r="R309" s="235">
        <f>Q309*H309</f>
        <v>0.00021600000000000002</v>
      </c>
      <c r="S309" s="235">
        <v>0</v>
      </c>
      <c r="T309" s="236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37" t="s">
        <v>273</v>
      </c>
      <c r="AT309" s="237" t="s">
        <v>193</v>
      </c>
      <c r="AU309" s="237" t="s">
        <v>92</v>
      </c>
      <c r="AY309" s="14" t="s">
        <v>190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4" t="s">
        <v>198</v>
      </c>
      <c r="BK309" s="238">
        <f>ROUND(I309*H309,2)</f>
        <v>0</v>
      </c>
      <c r="BL309" s="14" t="s">
        <v>273</v>
      </c>
      <c r="BM309" s="237" t="s">
        <v>2589</v>
      </c>
    </row>
    <row r="310" s="2" customFormat="1">
      <c r="A310" s="35"/>
      <c r="B310" s="36"/>
      <c r="C310" s="37"/>
      <c r="D310" s="239" t="s">
        <v>200</v>
      </c>
      <c r="E310" s="37"/>
      <c r="F310" s="240" t="s">
        <v>2590</v>
      </c>
      <c r="G310" s="37"/>
      <c r="H310" s="37"/>
      <c r="I310" s="241"/>
      <c r="J310" s="37"/>
      <c r="K310" s="37"/>
      <c r="L310" s="41"/>
      <c r="M310" s="242"/>
      <c r="N310" s="243"/>
      <c r="O310" s="89"/>
      <c r="P310" s="89"/>
      <c r="Q310" s="89"/>
      <c r="R310" s="89"/>
      <c r="S310" s="89"/>
      <c r="T310" s="90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4" t="s">
        <v>200</v>
      </c>
      <c r="AU310" s="14" t="s">
        <v>92</v>
      </c>
    </row>
    <row r="311" s="2" customFormat="1" ht="21.75" customHeight="1">
      <c r="A311" s="35"/>
      <c r="B311" s="36"/>
      <c r="C311" s="244" t="s">
        <v>644</v>
      </c>
      <c r="D311" s="244" t="s">
        <v>402</v>
      </c>
      <c r="E311" s="245" t="s">
        <v>2591</v>
      </c>
      <c r="F311" s="246" t="s">
        <v>2592</v>
      </c>
      <c r="G311" s="247" t="s">
        <v>196</v>
      </c>
      <c r="H311" s="248">
        <v>4.3200000000000003</v>
      </c>
      <c r="I311" s="249"/>
      <c r="J311" s="250">
        <f>ROUND(I311*H311,2)</f>
        <v>0</v>
      </c>
      <c r="K311" s="251"/>
      <c r="L311" s="252"/>
      <c r="M311" s="253" t="s">
        <v>1</v>
      </c>
      <c r="N311" s="254" t="s">
        <v>47</v>
      </c>
      <c r="O311" s="89"/>
      <c r="P311" s="235">
        <f>O311*H311</f>
        <v>0</v>
      </c>
      <c r="Q311" s="235">
        <v>0</v>
      </c>
      <c r="R311" s="235">
        <f>Q311*H311</f>
        <v>0</v>
      </c>
      <c r="S311" s="235">
        <v>0</v>
      </c>
      <c r="T311" s="23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7" t="s">
        <v>353</v>
      </c>
      <c r="AT311" s="237" t="s">
        <v>402</v>
      </c>
      <c r="AU311" s="237" t="s">
        <v>92</v>
      </c>
      <c r="AY311" s="14" t="s">
        <v>190</v>
      </c>
      <c r="BE311" s="238">
        <f>IF(N311="základní",J311,0)</f>
        <v>0</v>
      </c>
      <c r="BF311" s="238">
        <f>IF(N311="snížená",J311,0)</f>
        <v>0</v>
      </c>
      <c r="BG311" s="238">
        <f>IF(N311="zákl. přenesená",J311,0)</f>
        <v>0</v>
      </c>
      <c r="BH311" s="238">
        <f>IF(N311="sníž. přenesená",J311,0)</f>
        <v>0</v>
      </c>
      <c r="BI311" s="238">
        <f>IF(N311="nulová",J311,0)</f>
        <v>0</v>
      </c>
      <c r="BJ311" s="14" t="s">
        <v>198</v>
      </c>
      <c r="BK311" s="238">
        <f>ROUND(I311*H311,2)</f>
        <v>0</v>
      </c>
      <c r="BL311" s="14" t="s">
        <v>273</v>
      </c>
      <c r="BM311" s="237" t="s">
        <v>2593</v>
      </c>
    </row>
    <row r="312" s="12" customFormat="1" ht="22.8" customHeight="1">
      <c r="A312" s="12"/>
      <c r="B312" s="209"/>
      <c r="C312" s="210"/>
      <c r="D312" s="211" t="s">
        <v>78</v>
      </c>
      <c r="E312" s="223" t="s">
        <v>673</v>
      </c>
      <c r="F312" s="223" t="s">
        <v>674</v>
      </c>
      <c r="G312" s="210"/>
      <c r="H312" s="210"/>
      <c r="I312" s="213"/>
      <c r="J312" s="224">
        <f>BK312</f>
        <v>0</v>
      </c>
      <c r="K312" s="210"/>
      <c r="L312" s="215"/>
      <c r="M312" s="216"/>
      <c r="N312" s="217"/>
      <c r="O312" s="217"/>
      <c r="P312" s="218">
        <f>SUM(P313:P335)</f>
        <v>0</v>
      </c>
      <c r="Q312" s="217"/>
      <c r="R312" s="218">
        <f>SUM(R313:R335)</f>
        <v>0.84521339999999978</v>
      </c>
      <c r="S312" s="217"/>
      <c r="T312" s="219">
        <f>SUM(T313:T335)</f>
        <v>0.73696936999999996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20" t="s">
        <v>92</v>
      </c>
      <c r="AT312" s="221" t="s">
        <v>78</v>
      </c>
      <c r="AU312" s="221" t="s">
        <v>86</v>
      </c>
      <c r="AY312" s="220" t="s">
        <v>190</v>
      </c>
      <c r="BK312" s="222">
        <f>SUM(BK313:BK335)</f>
        <v>0</v>
      </c>
    </row>
    <row r="313" s="2" customFormat="1" ht="16.5" customHeight="1">
      <c r="A313" s="35"/>
      <c r="B313" s="36"/>
      <c r="C313" s="225" t="s">
        <v>648</v>
      </c>
      <c r="D313" s="225" t="s">
        <v>193</v>
      </c>
      <c r="E313" s="226" t="s">
        <v>676</v>
      </c>
      <c r="F313" s="227" t="s">
        <v>677</v>
      </c>
      <c r="G313" s="228" t="s">
        <v>196</v>
      </c>
      <c r="H313" s="229">
        <v>21.097999999999999</v>
      </c>
      <c r="I313" s="230"/>
      <c r="J313" s="231">
        <f>ROUND(I313*H313,2)</f>
        <v>0</v>
      </c>
      <c r="K313" s="232"/>
      <c r="L313" s="41"/>
      <c r="M313" s="233" t="s">
        <v>1</v>
      </c>
      <c r="N313" s="234" t="s">
        <v>47</v>
      </c>
      <c r="O313" s="89"/>
      <c r="P313" s="235">
        <f>O313*H313</f>
        <v>0</v>
      </c>
      <c r="Q313" s="235">
        <v>0</v>
      </c>
      <c r="R313" s="235">
        <f>Q313*H313</f>
        <v>0</v>
      </c>
      <c r="S313" s="235">
        <v>0</v>
      </c>
      <c r="T313" s="23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37" t="s">
        <v>273</v>
      </c>
      <c r="AT313" s="237" t="s">
        <v>193</v>
      </c>
      <c r="AU313" s="237" t="s">
        <v>92</v>
      </c>
      <c r="AY313" s="14" t="s">
        <v>190</v>
      </c>
      <c r="BE313" s="238">
        <f>IF(N313="základní",J313,0)</f>
        <v>0</v>
      </c>
      <c r="BF313" s="238">
        <f>IF(N313="snížená",J313,0)</f>
        <v>0</v>
      </c>
      <c r="BG313" s="238">
        <f>IF(N313="zákl. přenesená",J313,0)</f>
        <v>0</v>
      </c>
      <c r="BH313" s="238">
        <f>IF(N313="sníž. přenesená",J313,0)</f>
        <v>0</v>
      </c>
      <c r="BI313" s="238">
        <f>IF(N313="nulová",J313,0)</f>
        <v>0</v>
      </c>
      <c r="BJ313" s="14" t="s">
        <v>198</v>
      </c>
      <c r="BK313" s="238">
        <f>ROUND(I313*H313,2)</f>
        <v>0</v>
      </c>
      <c r="BL313" s="14" t="s">
        <v>273</v>
      </c>
      <c r="BM313" s="237" t="s">
        <v>2594</v>
      </c>
    </row>
    <row r="314" s="2" customFormat="1">
      <c r="A314" s="35"/>
      <c r="B314" s="36"/>
      <c r="C314" s="37"/>
      <c r="D314" s="239" t="s">
        <v>200</v>
      </c>
      <c r="E314" s="37"/>
      <c r="F314" s="240" t="s">
        <v>679</v>
      </c>
      <c r="G314" s="37"/>
      <c r="H314" s="37"/>
      <c r="I314" s="241"/>
      <c r="J314" s="37"/>
      <c r="K314" s="37"/>
      <c r="L314" s="41"/>
      <c r="M314" s="242"/>
      <c r="N314" s="243"/>
      <c r="O314" s="89"/>
      <c r="P314" s="89"/>
      <c r="Q314" s="89"/>
      <c r="R314" s="89"/>
      <c r="S314" s="89"/>
      <c r="T314" s="90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4" t="s">
        <v>200</v>
      </c>
      <c r="AU314" s="14" t="s">
        <v>92</v>
      </c>
    </row>
    <row r="315" s="2" customFormat="1" ht="16.5" customHeight="1">
      <c r="A315" s="35"/>
      <c r="B315" s="36"/>
      <c r="C315" s="225" t="s">
        <v>653</v>
      </c>
      <c r="D315" s="225" t="s">
        <v>193</v>
      </c>
      <c r="E315" s="226" t="s">
        <v>681</v>
      </c>
      <c r="F315" s="227" t="s">
        <v>682</v>
      </c>
      <c r="G315" s="228" t="s">
        <v>196</v>
      </c>
      <c r="H315" s="229">
        <v>21.097999999999999</v>
      </c>
      <c r="I315" s="230"/>
      <c r="J315" s="231">
        <f>ROUND(I315*H315,2)</f>
        <v>0</v>
      </c>
      <c r="K315" s="232"/>
      <c r="L315" s="41"/>
      <c r="M315" s="233" t="s">
        <v>1</v>
      </c>
      <c r="N315" s="234" t="s">
        <v>47</v>
      </c>
      <c r="O315" s="89"/>
      <c r="P315" s="235">
        <f>O315*H315</f>
        <v>0</v>
      </c>
      <c r="Q315" s="235">
        <v>0.00029999999999999997</v>
      </c>
      <c r="R315" s="235">
        <f>Q315*H315</f>
        <v>0.0063293999999999989</v>
      </c>
      <c r="S315" s="235">
        <v>0</v>
      </c>
      <c r="T315" s="236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37" t="s">
        <v>273</v>
      </c>
      <c r="AT315" s="237" t="s">
        <v>193</v>
      </c>
      <c r="AU315" s="237" t="s">
        <v>92</v>
      </c>
      <c r="AY315" s="14" t="s">
        <v>190</v>
      </c>
      <c r="BE315" s="238">
        <f>IF(N315="základní",J315,0)</f>
        <v>0</v>
      </c>
      <c r="BF315" s="238">
        <f>IF(N315="snížená",J315,0)</f>
        <v>0</v>
      </c>
      <c r="BG315" s="238">
        <f>IF(N315="zákl. přenesená",J315,0)</f>
        <v>0</v>
      </c>
      <c r="BH315" s="238">
        <f>IF(N315="sníž. přenesená",J315,0)</f>
        <v>0</v>
      </c>
      <c r="BI315" s="238">
        <f>IF(N315="nulová",J315,0)</f>
        <v>0</v>
      </c>
      <c r="BJ315" s="14" t="s">
        <v>198</v>
      </c>
      <c r="BK315" s="238">
        <f>ROUND(I315*H315,2)</f>
        <v>0</v>
      </c>
      <c r="BL315" s="14" t="s">
        <v>273</v>
      </c>
      <c r="BM315" s="237" t="s">
        <v>2595</v>
      </c>
    </row>
    <row r="316" s="2" customFormat="1">
      <c r="A316" s="35"/>
      <c r="B316" s="36"/>
      <c r="C316" s="37"/>
      <c r="D316" s="239" t="s">
        <v>200</v>
      </c>
      <c r="E316" s="37"/>
      <c r="F316" s="240" t="s">
        <v>684</v>
      </c>
      <c r="G316" s="37"/>
      <c r="H316" s="37"/>
      <c r="I316" s="241"/>
      <c r="J316" s="37"/>
      <c r="K316" s="37"/>
      <c r="L316" s="41"/>
      <c r="M316" s="242"/>
      <c r="N316" s="243"/>
      <c r="O316" s="89"/>
      <c r="P316" s="89"/>
      <c r="Q316" s="89"/>
      <c r="R316" s="89"/>
      <c r="S316" s="89"/>
      <c r="T316" s="90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4" t="s">
        <v>200</v>
      </c>
      <c r="AU316" s="14" t="s">
        <v>92</v>
      </c>
    </row>
    <row r="317" s="2" customFormat="1" ht="33" customHeight="1">
      <c r="A317" s="35"/>
      <c r="B317" s="36"/>
      <c r="C317" s="225" t="s">
        <v>658</v>
      </c>
      <c r="D317" s="225" t="s">
        <v>193</v>
      </c>
      <c r="E317" s="226" t="s">
        <v>686</v>
      </c>
      <c r="F317" s="227" t="s">
        <v>687</v>
      </c>
      <c r="G317" s="228" t="s">
        <v>265</v>
      </c>
      <c r="H317" s="229">
        <v>17.800000000000001</v>
      </c>
      <c r="I317" s="230"/>
      <c r="J317" s="231">
        <f>ROUND(I317*H317,2)</f>
        <v>0</v>
      </c>
      <c r="K317" s="232"/>
      <c r="L317" s="41"/>
      <c r="M317" s="233" t="s">
        <v>1</v>
      </c>
      <c r="N317" s="234" t="s">
        <v>47</v>
      </c>
      <c r="O317" s="89"/>
      <c r="P317" s="235">
        <f>O317*H317</f>
        <v>0</v>
      </c>
      <c r="Q317" s="235">
        <v>0.00058</v>
      </c>
      <c r="R317" s="235">
        <f>Q317*H317</f>
        <v>0.010324</v>
      </c>
      <c r="S317" s="235">
        <v>0</v>
      </c>
      <c r="T317" s="23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37" t="s">
        <v>273</v>
      </c>
      <c r="AT317" s="237" t="s">
        <v>193</v>
      </c>
      <c r="AU317" s="237" t="s">
        <v>92</v>
      </c>
      <c r="AY317" s="14" t="s">
        <v>190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4" t="s">
        <v>198</v>
      </c>
      <c r="BK317" s="238">
        <f>ROUND(I317*H317,2)</f>
        <v>0</v>
      </c>
      <c r="BL317" s="14" t="s">
        <v>273</v>
      </c>
      <c r="BM317" s="237" t="s">
        <v>2596</v>
      </c>
    </row>
    <row r="318" s="2" customFormat="1">
      <c r="A318" s="35"/>
      <c r="B318" s="36"/>
      <c r="C318" s="37"/>
      <c r="D318" s="239" t="s">
        <v>200</v>
      </c>
      <c r="E318" s="37"/>
      <c r="F318" s="240" t="s">
        <v>689</v>
      </c>
      <c r="G318" s="37"/>
      <c r="H318" s="37"/>
      <c r="I318" s="241"/>
      <c r="J318" s="37"/>
      <c r="K318" s="37"/>
      <c r="L318" s="41"/>
      <c r="M318" s="242"/>
      <c r="N318" s="243"/>
      <c r="O318" s="89"/>
      <c r="P318" s="89"/>
      <c r="Q318" s="89"/>
      <c r="R318" s="89"/>
      <c r="S318" s="89"/>
      <c r="T318" s="90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4" t="s">
        <v>200</v>
      </c>
      <c r="AU318" s="14" t="s">
        <v>92</v>
      </c>
    </row>
    <row r="319" s="2" customFormat="1" ht="33" customHeight="1">
      <c r="A319" s="35"/>
      <c r="B319" s="36"/>
      <c r="C319" s="244" t="s">
        <v>663</v>
      </c>
      <c r="D319" s="244" t="s">
        <v>402</v>
      </c>
      <c r="E319" s="245" t="s">
        <v>691</v>
      </c>
      <c r="F319" s="246" t="s">
        <v>692</v>
      </c>
      <c r="G319" s="247" t="s">
        <v>265</v>
      </c>
      <c r="H319" s="248">
        <v>19.579999999999998</v>
      </c>
      <c r="I319" s="249"/>
      <c r="J319" s="250">
        <f>ROUND(I319*H319,2)</f>
        <v>0</v>
      </c>
      <c r="K319" s="251"/>
      <c r="L319" s="252"/>
      <c r="M319" s="253" t="s">
        <v>1</v>
      </c>
      <c r="N319" s="254" t="s">
        <v>47</v>
      </c>
      <c r="O319" s="89"/>
      <c r="P319" s="235">
        <f>O319*H319</f>
        <v>0</v>
      </c>
      <c r="Q319" s="235">
        <v>0.00264</v>
      </c>
      <c r="R319" s="235">
        <f>Q319*H319</f>
        <v>0.051691199999999993</v>
      </c>
      <c r="S319" s="235">
        <v>0</v>
      </c>
      <c r="T319" s="23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37" t="s">
        <v>353</v>
      </c>
      <c r="AT319" s="237" t="s">
        <v>402</v>
      </c>
      <c r="AU319" s="237" t="s">
        <v>92</v>
      </c>
      <c r="AY319" s="14" t="s">
        <v>190</v>
      </c>
      <c r="BE319" s="238">
        <f>IF(N319="základní",J319,0)</f>
        <v>0</v>
      </c>
      <c r="BF319" s="238">
        <f>IF(N319="snížená",J319,0)</f>
        <v>0</v>
      </c>
      <c r="BG319" s="238">
        <f>IF(N319="zákl. přenesená",J319,0)</f>
        <v>0</v>
      </c>
      <c r="BH319" s="238">
        <f>IF(N319="sníž. přenesená",J319,0)</f>
        <v>0</v>
      </c>
      <c r="BI319" s="238">
        <f>IF(N319="nulová",J319,0)</f>
        <v>0</v>
      </c>
      <c r="BJ319" s="14" t="s">
        <v>198</v>
      </c>
      <c r="BK319" s="238">
        <f>ROUND(I319*H319,2)</f>
        <v>0</v>
      </c>
      <c r="BL319" s="14" t="s">
        <v>273</v>
      </c>
      <c r="BM319" s="237" t="s">
        <v>2597</v>
      </c>
    </row>
    <row r="320" s="2" customFormat="1" ht="24.15" customHeight="1">
      <c r="A320" s="35"/>
      <c r="B320" s="36"/>
      <c r="C320" s="225" t="s">
        <v>668</v>
      </c>
      <c r="D320" s="225" t="s">
        <v>193</v>
      </c>
      <c r="E320" s="226" t="s">
        <v>695</v>
      </c>
      <c r="F320" s="227" t="s">
        <v>696</v>
      </c>
      <c r="G320" s="228" t="s">
        <v>196</v>
      </c>
      <c r="H320" s="229">
        <v>8.8610000000000007</v>
      </c>
      <c r="I320" s="230"/>
      <c r="J320" s="231">
        <f>ROUND(I320*H320,2)</f>
        <v>0</v>
      </c>
      <c r="K320" s="232"/>
      <c r="L320" s="41"/>
      <c r="M320" s="233" t="s">
        <v>1</v>
      </c>
      <c r="N320" s="234" t="s">
        <v>47</v>
      </c>
      <c r="O320" s="89"/>
      <c r="P320" s="235">
        <f>O320*H320</f>
        <v>0</v>
      </c>
      <c r="Q320" s="235">
        <v>0</v>
      </c>
      <c r="R320" s="235">
        <f>Q320*H320</f>
        <v>0</v>
      </c>
      <c r="S320" s="235">
        <v>0.083169999999999994</v>
      </c>
      <c r="T320" s="236">
        <f>S320*H320</f>
        <v>0.73696936999999996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37" t="s">
        <v>273</v>
      </c>
      <c r="AT320" s="237" t="s">
        <v>193</v>
      </c>
      <c r="AU320" s="237" t="s">
        <v>92</v>
      </c>
      <c r="AY320" s="14" t="s">
        <v>190</v>
      </c>
      <c r="BE320" s="238">
        <f>IF(N320="základní",J320,0)</f>
        <v>0</v>
      </c>
      <c r="BF320" s="238">
        <f>IF(N320="snížená",J320,0)</f>
        <v>0</v>
      </c>
      <c r="BG320" s="238">
        <f>IF(N320="zákl. přenesená",J320,0)</f>
        <v>0</v>
      </c>
      <c r="BH320" s="238">
        <f>IF(N320="sníž. přenesená",J320,0)</f>
        <v>0</v>
      </c>
      <c r="BI320" s="238">
        <f>IF(N320="nulová",J320,0)</f>
        <v>0</v>
      </c>
      <c r="BJ320" s="14" t="s">
        <v>198</v>
      </c>
      <c r="BK320" s="238">
        <f>ROUND(I320*H320,2)</f>
        <v>0</v>
      </c>
      <c r="BL320" s="14" t="s">
        <v>273</v>
      </c>
      <c r="BM320" s="237" t="s">
        <v>2598</v>
      </c>
    </row>
    <row r="321" s="2" customFormat="1">
      <c r="A321" s="35"/>
      <c r="B321" s="36"/>
      <c r="C321" s="37"/>
      <c r="D321" s="239" t="s">
        <v>200</v>
      </c>
      <c r="E321" s="37"/>
      <c r="F321" s="240" t="s">
        <v>698</v>
      </c>
      <c r="G321" s="37"/>
      <c r="H321" s="37"/>
      <c r="I321" s="241"/>
      <c r="J321" s="37"/>
      <c r="K321" s="37"/>
      <c r="L321" s="41"/>
      <c r="M321" s="242"/>
      <c r="N321" s="243"/>
      <c r="O321" s="89"/>
      <c r="P321" s="89"/>
      <c r="Q321" s="89"/>
      <c r="R321" s="89"/>
      <c r="S321" s="89"/>
      <c r="T321" s="90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4" t="s">
        <v>200</v>
      </c>
      <c r="AU321" s="14" t="s">
        <v>92</v>
      </c>
    </row>
    <row r="322" s="2" customFormat="1" ht="37.8" customHeight="1">
      <c r="A322" s="35"/>
      <c r="B322" s="36"/>
      <c r="C322" s="225" t="s">
        <v>675</v>
      </c>
      <c r="D322" s="225" t="s">
        <v>193</v>
      </c>
      <c r="E322" s="226" t="s">
        <v>700</v>
      </c>
      <c r="F322" s="227" t="s">
        <v>701</v>
      </c>
      <c r="G322" s="228" t="s">
        <v>196</v>
      </c>
      <c r="H322" s="229">
        <v>21.097999999999999</v>
      </c>
      <c r="I322" s="230"/>
      <c r="J322" s="231">
        <f>ROUND(I322*H322,2)</f>
        <v>0</v>
      </c>
      <c r="K322" s="232"/>
      <c r="L322" s="41"/>
      <c r="M322" s="233" t="s">
        <v>1</v>
      </c>
      <c r="N322" s="234" t="s">
        <v>47</v>
      </c>
      <c r="O322" s="89"/>
      <c r="P322" s="235">
        <f>O322*H322</f>
        <v>0</v>
      </c>
      <c r="Q322" s="235">
        <v>0.0075500000000000003</v>
      </c>
      <c r="R322" s="235">
        <f>Q322*H322</f>
        <v>0.15928990000000001</v>
      </c>
      <c r="S322" s="235">
        <v>0</v>
      </c>
      <c r="T322" s="23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37" t="s">
        <v>273</v>
      </c>
      <c r="AT322" s="237" t="s">
        <v>193</v>
      </c>
      <c r="AU322" s="237" t="s">
        <v>92</v>
      </c>
      <c r="AY322" s="14" t="s">
        <v>190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4" t="s">
        <v>198</v>
      </c>
      <c r="BK322" s="238">
        <f>ROUND(I322*H322,2)</f>
        <v>0</v>
      </c>
      <c r="BL322" s="14" t="s">
        <v>273</v>
      </c>
      <c r="BM322" s="237" t="s">
        <v>2599</v>
      </c>
    </row>
    <row r="323" s="2" customFormat="1">
      <c r="A323" s="35"/>
      <c r="B323" s="36"/>
      <c r="C323" s="37"/>
      <c r="D323" s="239" t="s">
        <v>200</v>
      </c>
      <c r="E323" s="37"/>
      <c r="F323" s="240" t="s">
        <v>703</v>
      </c>
      <c r="G323" s="37"/>
      <c r="H323" s="37"/>
      <c r="I323" s="241"/>
      <c r="J323" s="37"/>
      <c r="K323" s="37"/>
      <c r="L323" s="41"/>
      <c r="M323" s="242"/>
      <c r="N323" s="243"/>
      <c r="O323" s="89"/>
      <c r="P323" s="89"/>
      <c r="Q323" s="89"/>
      <c r="R323" s="89"/>
      <c r="S323" s="89"/>
      <c r="T323" s="90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4" t="s">
        <v>200</v>
      </c>
      <c r="AU323" s="14" t="s">
        <v>92</v>
      </c>
    </row>
    <row r="324" s="2" customFormat="1" ht="33" customHeight="1">
      <c r="A324" s="35"/>
      <c r="B324" s="36"/>
      <c r="C324" s="244" t="s">
        <v>680</v>
      </c>
      <c r="D324" s="244" t="s">
        <v>402</v>
      </c>
      <c r="E324" s="245" t="s">
        <v>705</v>
      </c>
      <c r="F324" s="246" t="s">
        <v>706</v>
      </c>
      <c r="G324" s="247" t="s">
        <v>196</v>
      </c>
      <c r="H324" s="248">
        <v>23.207999999999998</v>
      </c>
      <c r="I324" s="249"/>
      <c r="J324" s="250">
        <f>ROUND(I324*H324,2)</f>
        <v>0</v>
      </c>
      <c r="K324" s="251"/>
      <c r="L324" s="252"/>
      <c r="M324" s="253" t="s">
        <v>1</v>
      </c>
      <c r="N324" s="254" t="s">
        <v>47</v>
      </c>
      <c r="O324" s="89"/>
      <c r="P324" s="235">
        <f>O324*H324</f>
        <v>0</v>
      </c>
      <c r="Q324" s="235">
        <v>0.021999999999999999</v>
      </c>
      <c r="R324" s="235">
        <f>Q324*H324</f>
        <v>0.51057599999999992</v>
      </c>
      <c r="S324" s="235">
        <v>0</v>
      </c>
      <c r="T324" s="23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37" t="s">
        <v>353</v>
      </c>
      <c r="AT324" s="237" t="s">
        <v>402</v>
      </c>
      <c r="AU324" s="237" t="s">
        <v>92</v>
      </c>
      <c r="AY324" s="14" t="s">
        <v>190</v>
      </c>
      <c r="BE324" s="238">
        <f>IF(N324="základní",J324,0)</f>
        <v>0</v>
      </c>
      <c r="BF324" s="238">
        <f>IF(N324="snížená",J324,0)</f>
        <v>0</v>
      </c>
      <c r="BG324" s="238">
        <f>IF(N324="zákl. přenesená",J324,0)</f>
        <v>0</v>
      </c>
      <c r="BH324" s="238">
        <f>IF(N324="sníž. přenesená",J324,0)</f>
        <v>0</v>
      </c>
      <c r="BI324" s="238">
        <f>IF(N324="nulová",J324,0)</f>
        <v>0</v>
      </c>
      <c r="BJ324" s="14" t="s">
        <v>198</v>
      </c>
      <c r="BK324" s="238">
        <f>ROUND(I324*H324,2)</f>
        <v>0</v>
      </c>
      <c r="BL324" s="14" t="s">
        <v>273</v>
      </c>
      <c r="BM324" s="237" t="s">
        <v>2600</v>
      </c>
    </row>
    <row r="325" s="2" customFormat="1" ht="24.15" customHeight="1">
      <c r="A325" s="35"/>
      <c r="B325" s="36"/>
      <c r="C325" s="225" t="s">
        <v>685</v>
      </c>
      <c r="D325" s="225" t="s">
        <v>193</v>
      </c>
      <c r="E325" s="226" t="s">
        <v>709</v>
      </c>
      <c r="F325" s="227" t="s">
        <v>710</v>
      </c>
      <c r="G325" s="228" t="s">
        <v>196</v>
      </c>
      <c r="H325" s="229">
        <v>6.2699999999999996</v>
      </c>
      <c r="I325" s="230"/>
      <c r="J325" s="231">
        <f>ROUND(I325*H325,2)</f>
        <v>0</v>
      </c>
      <c r="K325" s="232"/>
      <c r="L325" s="41"/>
      <c r="M325" s="233" t="s">
        <v>1</v>
      </c>
      <c r="N325" s="234" t="s">
        <v>47</v>
      </c>
      <c r="O325" s="89"/>
      <c r="P325" s="235">
        <f>O325*H325</f>
        <v>0</v>
      </c>
      <c r="Q325" s="235">
        <v>0.0015</v>
      </c>
      <c r="R325" s="235">
        <f>Q325*H325</f>
        <v>0.0094050000000000002</v>
      </c>
      <c r="S325" s="235">
        <v>0</v>
      </c>
      <c r="T325" s="23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37" t="s">
        <v>273</v>
      </c>
      <c r="AT325" s="237" t="s">
        <v>193</v>
      </c>
      <c r="AU325" s="237" t="s">
        <v>92</v>
      </c>
      <c r="AY325" s="14" t="s">
        <v>190</v>
      </c>
      <c r="BE325" s="238">
        <f>IF(N325="základní",J325,0)</f>
        <v>0</v>
      </c>
      <c r="BF325" s="238">
        <f>IF(N325="snížená",J325,0)</f>
        <v>0</v>
      </c>
      <c r="BG325" s="238">
        <f>IF(N325="zákl. přenesená",J325,0)</f>
        <v>0</v>
      </c>
      <c r="BH325" s="238">
        <f>IF(N325="sníž. přenesená",J325,0)</f>
        <v>0</v>
      </c>
      <c r="BI325" s="238">
        <f>IF(N325="nulová",J325,0)</f>
        <v>0</v>
      </c>
      <c r="BJ325" s="14" t="s">
        <v>198</v>
      </c>
      <c r="BK325" s="238">
        <f>ROUND(I325*H325,2)</f>
        <v>0</v>
      </c>
      <c r="BL325" s="14" t="s">
        <v>273</v>
      </c>
      <c r="BM325" s="237" t="s">
        <v>2601</v>
      </c>
    </row>
    <row r="326" s="2" customFormat="1">
      <c r="A326" s="35"/>
      <c r="B326" s="36"/>
      <c r="C326" s="37"/>
      <c r="D326" s="239" t="s">
        <v>200</v>
      </c>
      <c r="E326" s="37"/>
      <c r="F326" s="240" t="s">
        <v>712</v>
      </c>
      <c r="G326" s="37"/>
      <c r="H326" s="37"/>
      <c r="I326" s="241"/>
      <c r="J326" s="37"/>
      <c r="K326" s="37"/>
      <c r="L326" s="41"/>
      <c r="M326" s="242"/>
      <c r="N326" s="243"/>
      <c r="O326" s="89"/>
      <c r="P326" s="89"/>
      <c r="Q326" s="89"/>
      <c r="R326" s="89"/>
      <c r="S326" s="89"/>
      <c r="T326" s="90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4" t="s">
        <v>200</v>
      </c>
      <c r="AU326" s="14" t="s">
        <v>92</v>
      </c>
    </row>
    <row r="327" s="2" customFormat="1" ht="16.5" customHeight="1">
      <c r="A327" s="35"/>
      <c r="B327" s="36"/>
      <c r="C327" s="225" t="s">
        <v>690</v>
      </c>
      <c r="D327" s="225" t="s">
        <v>193</v>
      </c>
      <c r="E327" s="226" t="s">
        <v>714</v>
      </c>
      <c r="F327" s="227" t="s">
        <v>715</v>
      </c>
      <c r="G327" s="228" t="s">
        <v>265</v>
      </c>
      <c r="H327" s="229">
        <v>17.800000000000001</v>
      </c>
      <c r="I327" s="230"/>
      <c r="J327" s="231">
        <f>ROUND(I327*H327,2)</f>
        <v>0</v>
      </c>
      <c r="K327" s="232"/>
      <c r="L327" s="41"/>
      <c r="M327" s="233" t="s">
        <v>1</v>
      </c>
      <c r="N327" s="234" t="s">
        <v>47</v>
      </c>
      <c r="O327" s="89"/>
      <c r="P327" s="235">
        <f>O327*H327</f>
        <v>0</v>
      </c>
      <c r="Q327" s="235">
        <v>9.0000000000000006E-05</v>
      </c>
      <c r="R327" s="235">
        <f>Q327*H327</f>
        <v>0.0016020000000000001</v>
      </c>
      <c r="S327" s="235">
        <v>0</v>
      </c>
      <c r="T327" s="23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37" t="s">
        <v>273</v>
      </c>
      <c r="AT327" s="237" t="s">
        <v>193</v>
      </c>
      <c r="AU327" s="237" t="s">
        <v>92</v>
      </c>
      <c r="AY327" s="14" t="s">
        <v>190</v>
      </c>
      <c r="BE327" s="238">
        <f>IF(N327="základní",J327,0)</f>
        <v>0</v>
      </c>
      <c r="BF327" s="238">
        <f>IF(N327="snížená",J327,0)</f>
        <v>0</v>
      </c>
      <c r="BG327" s="238">
        <f>IF(N327="zákl. přenesená",J327,0)</f>
        <v>0</v>
      </c>
      <c r="BH327" s="238">
        <f>IF(N327="sníž. přenesená",J327,0)</f>
        <v>0</v>
      </c>
      <c r="BI327" s="238">
        <f>IF(N327="nulová",J327,0)</f>
        <v>0</v>
      </c>
      <c r="BJ327" s="14" t="s">
        <v>198</v>
      </c>
      <c r="BK327" s="238">
        <f>ROUND(I327*H327,2)</f>
        <v>0</v>
      </c>
      <c r="BL327" s="14" t="s">
        <v>273</v>
      </c>
      <c r="BM327" s="237" t="s">
        <v>2602</v>
      </c>
    </row>
    <row r="328" s="2" customFormat="1">
      <c r="A328" s="35"/>
      <c r="B328" s="36"/>
      <c r="C328" s="37"/>
      <c r="D328" s="239" t="s">
        <v>200</v>
      </c>
      <c r="E328" s="37"/>
      <c r="F328" s="240" t="s">
        <v>717</v>
      </c>
      <c r="G328" s="37"/>
      <c r="H328" s="37"/>
      <c r="I328" s="241"/>
      <c r="J328" s="37"/>
      <c r="K328" s="37"/>
      <c r="L328" s="41"/>
      <c r="M328" s="242"/>
      <c r="N328" s="243"/>
      <c r="O328" s="89"/>
      <c r="P328" s="89"/>
      <c r="Q328" s="89"/>
      <c r="R328" s="89"/>
      <c r="S328" s="89"/>
      <c r="T328" s="90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4" t="s">
        <v>200</v>
      </c>
      <c r="AU328" s="14" t="s">
        <v>92</v>
      </c>
    </row>
    <row r="329" s="2" customFormat="1" ht="21.75" customHeight="1">
      <c r="A329" s="35"/>
      <c r="B329" s="36"/>
      <c r="C329" s="225" t="s">
        <v>694</v>
      </c>
      <c r="D329" s="225" t="s">
        <v>193</v>
      </c>
      <c r="E329" s="226" t="s">
        <v>719</v>
      </c>
      <c r="F329" s="227" t="s">
        <v>720</v>
      </c>
      <c r="G329" s="228" t="s">
        <v>196</v>
      </c>
      <c r="H329" s="229">
        <v>21.097999999999999</v>
      </c>
      <c r="I329" s="230"/>
      <c r="J329" s="231">
        <f>ROUND(I329*H329,2)</f>
        <v>0</v>
      </c>
      <c r="K329" s="232"/>
      <c r="L329" s="41"/>
      <c r="M329" s="233" t="s">
        <v>1</v>
      </c>
      <c r="N329" s="234" t="s">
        <v>47</v>
      </c>
      <c r="O329" s="89"/>
      <c r="P329" s="235">
        <f>O329*H329</f>
        <v>0</v>
      </c>
      <c r="Q329" s="235">
        <v>0.0044999999999999997</v>
      </c>
      <c r="R329" s="235">
        <f>Q329*H329</f>
        <v>0.094940999999999984</v>
      </c>
      <c r="S329" s="235">
        <v>0</v>
      </c>
      <c r="T329" s="23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37" t="s">
        <v>273</v>
      </c>
      <c r="AT329" s="237" t="s">
        <v>193</v>
      </c>
      <c r="AU329" s="237" t="s">
        <v>92</v>
      </c>
      <c r="AY329" s="14" t="s">
        <v>190</v>
      </c>
      <c r="BE329" s="238">
        <f>IF(N329="základní",J329,0)</f>
        <v>0</v>
      </c>
      <c r="BF329" s="238">
        <f>IF(N329="snížená",J329,0)</f>
        <v>0</v>
      </c>
      <c r="BG329" s="238">
        <f>IF(N329="zákl. přenesená",J329,0)</f>
        <v>0</v>
      </c>
      <c r="BH329" s="238">
        <f>IF(N329="sníž. přenesená",J329,0)</f>
        <v>0</v>
      </c>
      <c r="BI329" s="238">
        <f>IF(N329="nulová",J329,0)</f>
        <v>0</v>
      </c>
      <c r="BJ329" s="14" t="s">
        <v>198</v>
      </c>
      <c r="BK329" s="238">
        <f>ROUND(I329*H329,2)</f>
        <v>0</v>
      </c>
      <c r="BL329" s="14" t="s">
        <v>273</v>
      </c>
      <c r="BM329" s="237" t="s">
        <v>2603</v>
      </c>
    </row>
    <row r="330" s="2" customFormat="1">
      <c r="A330" s="35"/>
      <c r="B330" s="36"/>
      <c r="C330" s="37"/>
      <c r="D330" s="239" t="s">
        <v>200</v>
      </c>
      <c r="E330" s="37"/>
      <c r="F330" s="240" t="s">
        <v>722</v>
      </c>
      <c r="G330" s="37"/>
      <c r="H330" s="37"/>
      <c r="I330" s="241"/>
      <c r="J330" s="37"/>
      <c r="K330" s="37"/>
      <c r="L330" s="41"/>
      <c r="M330" s="242"/>
      <c r="N330" s="243"/>
      <c r="O330" s="89"/>
      <c r="P330" s="89"/>
      <c r="Q330" s="89"/>
      <c r="R330" s="89"/>
      <c r="S330" s="89"/>
      <c r="T330" s="90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4" t="s">
        <v>200</v>
      </c>
      <c r="AU330" s="14" t="s">
        <v>92</v>
      </c>
    </row>
    <row r="331" s="2" customFormat="1" ht="16.5" customHeight="1">
      <c r="A331" s="35"/>
      <c r="B331" s="36"/>
      <c r="C331" s="244" t="s">
        <v>699</v>
      </c>
      <c r="D331" s="244" t="s">
        <v>402</v>
      </c>
      <c r="E331" s="245" t="s">
        <v>779</v>
      </c>
      <c r="F331" s="246" t="s">
        <v>725</v>
      </c>
      <c r="G331" s="247" t="s">
        <v>196</v>
      </c>
      <c r="H331" s="248">
        <v>22.152999999999999</v>
      </c>
      <c r="I331" s="249"/>
      <c r="J331" s="250">
        <f>ROUND(I331*H331,2)</f>
        <v>0</v>
      </c>
      <c r="K331" s="251"/>
      <c r="L331" s="252"/>
      <c r="M331" s="253" t="s">
        <v>1</v>
      </c>
      <c r="N331" s="254" t="s">
        <v>47</v>
      </c>
      <c r="O331" s="89"/>
      <c r="P331" s="235">
        <f>O331*H331</f>
        <v>0</v>
      </c>
      <c r="Q331" s="235">
        <v>0</v>
      </c>
      <c r="R331" s="235">
        <f>Q331*H331</f>
        <v>0</v>
      </c>
      <c r="S331" s="235">
        <v>0</v>
      </c>
      <c r="T331" s="23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37" t="s">
        <v>353</v>
      </c>
      <c r="AT331" s="237" t="s">
        <v>402</v>
      </c>
      <c r="AU331" s="237" t="s">
        <v>92</v>
      </c>
      <c r="AY331" s="14" t="s">
        <v>190</v>
      </c>
      <c r="BE331" s="238">
        <f>IF(N331="základní",J331,0)</f>
        <v>0</v>
      </c>
      <c r="BF331" s="238">
        <f>IF(N331="snížená",J331,0)</f>
        <v>0</v>
      </c>
      <c r="BG331" s="238">
        <f>IF(N331="zákl. přenesená",J331,0)</f>
        <v>0</v>
      </c>
      <c r="BH331" s="238">
        <f>IF(N331="sníž. přenesená",J331,0)</f>
        <v>0</v>
      </c>
      <c r="BI331" s="238">
        <f>IF(N331="nulová",J331,0)</f>
        <v>0</v>
      </c>
      <c r="BJ331" s="14" t="s">
        <v>198</v>
      </c>
      <c r="BK331" s="238">
        <f>ROUND(I331*H331,2)</f>
        <v>0</v>
      </c>
      <c r="BL331" s="14" t="s">
        <v>273</v>
      </c>
      <c r="BM331" s="237" t="s">
        <v>2604</v>
      </c>
    </row>
    <row r="332" s="2" customFormat="1" ht="24.15" customHeight="1">
      <c r="A332" s="35"/>
      <c r="B332" s="36"/>
      <c r="C332" s="225" t="s">
        <v>704</v>
      </c>
      <c r="D332" s="225" t="s">
        <v>193</v>
      </c>
      <c r="E332" s="226" t="s">
        <v>728</v>
      </c>
      <c r="F332" s="227" t="s">
        <v>729</v>
      </c>
      <c r="G332" s="228" t="s">
        <v>196</v>
      </c>
      <c r="H332" s="229">
        <v>21.097999999999999</v>
      </c>
      <c r="I332" s="230"/>
      <c r="J332" s="231">
        <f>ROUND(I332*H332,2)</f>
        <v>0</v>
      </c>
      <c r="K332" s="232"/>
      <c r="L332" s="41"/>
      <c r="M332" s="233" t="s">
        <v>1</v>
      </c>
      <c r="N332" s="234" t="s">
        <v>47</v>
      </c>
      <c r="O332" s="89"/>
      <c r="P332" s="235">
        <f>O332*H332</f>
        <v>0</v>
      </c>
      <c r="Q332" s="235">
        <v>5.0000000000000002E-05</v>
      </c>
      <c r="R332" s="235">
        <f>Q332*H332</f>
        <v>0.0010548999999999999</v>
      </c>
      <c r="S332" s="235">
        <v>0</v>
      </c>
      <c r="T332" s="236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37" t="s">
        <v>273</v>
      </c>
      <c r="AT332" s="237" t="s">
        <v>193</v>
      </c>
      <c r="AU332" s="237" t="s">
        <v>92</v>
      </c>
      <c r="AY332" s="14" t="s">
        <v>190</v>
      </c>
      <c r="BE332" s="238">
        <f>IF(N332="základní",J332,0)</f>
        <v>0</v>
      </c>
      <c r="BF332" s="238">
        <f>IF(N332="snížená",J332,0)</f>
        <v>0</v>
      </c>
      <c r="BG332" s="238">
        <f>IF(N332="zákl. přenesená",J332,0)</f>
        <v>0</v>
      </c>
      <c r="BH332" s="238">
        <f>IF(N332="sníž. přenesená",J332,0)</f>
        <v>0</v>
      </c>
      <c r="BI332" s="238">
        <f>IF(N332="nulová",J332,0)</f>
        <v>0</v>
      </c>
      <c r="BJ332" s="14" t="s">
        <v>198</v>
      </c>
      <c r="BK332" s="238">
        <f>ROUND(I332*H332,2)</f>
        <v>0</v>
      </c>
      <c r="BL332" s="14" t="s">
        <v>273</v>
      </c>
      <c r="BM332" s="237" t="s">
        <v>2605</v>
      </c>
    </row>
    <row r="333" s="2" customFormat="1">
      <c r="A333" s="35"/>
      <c r="B333" s="36"/>
      <c r="C333" s="37"/>
      <c r="D333" s="239" t="s">
        <v>200</v>
      </c>
      <c r="E333" s="37"/>
      <c r="F333" s="240" t="s">
        <v>731</v>
      </c>
      <c r="G333" s="37"/>
      <c r="H333" s="37"/>
      <c r="I333" s="241"/>
      <c r="J333" s="37"/>
      <c r="K333" s="37"/>
      <c r="L333" s="41"/>
      <c r="M333" s="242"/>
      <c r="N333" s="243"/>
      <c r="O333" s="89"/>
      <c r="P333" s="89"/>
      <c r="Q333" s="89"/>
      <c r="R333" s="89"/>
      <c r="S333" s="89"/>
      <c r="T333" s="90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4" t="s">
        <v>200</v>
      </c>
      <c r="AU333" s="14" t="s">
        <v>92</v>
      </c>
    </row>
    <row r="334" s="2" customFormat="1" ht="24.15" customHeight="1">
      <c r="A334" s="35"/>
      <c r="B334" s="36"/>
      <c r="C334" s="225" t="s">
        <v>708</v>
      </c>
      <c r="D334" s="225" t="s">
        <v>193</v>
      </c>
      <c r="E334" s="226" t="s">
        <v>733</v>
      </c>
      <c r="F334" s="227" t="s">
        <v>734</v>
      </c>
      <c r="G334" s="228" t="s">
        <v>213</v>
      </c>
      <c r="H334" s="229">
        <v>0.84499999999999997</v>
      </c>
      <c r="I334" s="230"/>
      <c r="J334" s="231">
        <f>ROUND(I334*H334,2)</f>
        <v>0</v>
      </c>
      <c r="K334" s="232"/>
      <c r="L334" s="41"/>
      <c r="M334" s="233" t="s">
        <v>1</v>
      </c>
      <c r="N334" s="234" t="s">
        <v>47</v>
      </c>
      <c r="O334" s="89"/>
      <c r="P334" s="235">
        <f>O334*H334</f>
        <v>0</v>
      </c>
      <c r="Q334" s="235">
        <v>0</v>
      </c>
      <c r="R334" s="235">
        <f>Q334*H334</f>
        <v>0</v>
      </c>
      <c r="S334" s="235">
        <v>0</v>
      </c>
      <c r="T334" s="236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37" t="s">
        <v>273</v>
      </c>
      <c r="AT334" s="237" t="s">
        <v>193</v>
      </c>
      <c r="AU334" s="237" t="s">
        <v>92</v>
      </c>
      <c r="AY334" s="14" t="s">
        <v>190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4" t="s">
        <v>198</v>
      </c>
      <c r="BK334" s="238">
        <f>ROUND(I334*H334,2)</f>
        <v>0</v>
      </c>
      <c r="BL334" s="14" t="s">
        <v>273</v>
      </c>
      <c r="BM334" s="237" t="s">
        <v>2606</v>
      </c>
    </row>
    <row r="335" s="2" customFormat="1">
      <c r="A335" s="35"/>
      <c r="B335" s="36"/>
      <c r="C335" s="37"/>
      <c r="D335" s="239" t="s">
        <v>200</v>
      </c>
      <c r="E335" s="37"/>
      <c r="F335" s="240" t="s">
        <v>736</v>
      </c>
      <c r="G335" s="37"/>
      <c r="H335" s="37"/>
      <c r="I335" s="241"/>
      <c r="J335" s="37"/>
      <c r="K335" s="37"/>
      <c r="L335" s="41"/>
      <c r="M335" s="242"/>
      <c r="N335" s="243"/>
      <c r="O335" s="89"/>
      <c r="P335" s="89"/>
      <c r="Q335" s="89"/>
      <c r="R335" s="89"/>
      <c r="S335" s="89"/>
      <c r="T335" s="90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4" t="s">
        <v>200</v>
      </c>
      <c r="AU335" s="14" t="s">
        <v>92</v>
      </c>
    </row>
    <row r="336" s="12" customFormat="1" ht="22.8" customHeight="1">
      <c r="A336" s="12"/>
      <c r="B336" s="209"/>
      <c r="C336" s="210"/>
      <c r="D336" s="211" t="s">
        <v>78</v>
      </c>
      <c r="E336" s="223" t="s">
        <v>737</v>
      </c>
      <c r="F336" s="223" t="s">
        <v>738</v>
      </c>
      <c r="G336" s="210"/>
      <c r="H336" s="210"/>
      <c r="I336" s="213"/>
      <c r="J336" s="224">
        <f>BK336</f>
        <v>0</v>
      </c>
      <c r="K336" s="210"/>
      <c r="L336" s="215"/>
      <c r="M336" s="216"/>
      <c r="N336" s="217"/>
      <c r="O336" s="217"/>
      <c r="P336" s="218">
        <f>SUM(P337:P354)</f>
        <v>0</v>
      </c>
      <c r="Q336" s="217"/>
      <c r="R336" s="218">
        <f>SUM(R337:R354)</f>
        <v>0.27854352999999998</v>
      </c>
      <c r="S336" s="217"/>
      <c r="T336" s="219">
        <f>SUM(T337:T354)</f>
        <v>0.14826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20" t="s">
        <v>92</v>
      </c>
      <c r="AT336" s="221" t="s">
        <v>78</v>
      </c>
      <c r="AU336" s="221" t="s">
        <v>86</v>
      </c>
      <c r="AY336" s="220" t="s">
        <v>190</v>
      </c>
      <c r="BK336" s="222">
        <f>SUM(BK337:BK354)</f>
        <v>0</v>
      </c>
    </row>
    <row r="337" s="2" customFormat="1" ht="16.5" customHeight="1">
      <c r="A337" s="35"/>
      <c r="B337" s="36"/>
      <c r="C337" s="225" t="s">
        <v>713</v>
      </c>
      <c r="D337" s="225" t="s">
        <v>193</v>
      </c>
      <c r="E337" s="226" t="s">
        <v>740</v>
      </c>
      <c r="F337" s="227" t="s">
        <v>741</v>
      </c>
      <c r="G337" s="228" t="s">
        <v>196</v>
      </c>
      <c r="H337" s="229">
        <v>44.722999999999999</v>
      </c>
      <c r="I337" s="230"/>
      <c r="J337" s="231">
        <f>ROUND(I337*H337,2)</f>
        <v>0</v>
      </c>
      <c r="K337" s="232"/>
      <c r="L337" s="41"/>
      <c r="M337" s="233" t="s">
        <v>1</v>
      </c>
      <c r="N337" s="234" t="s">
        <v>47</v>
      </c>
      <c r="O337" s="89"/>
      <c r="P337" s="235">
        <f>O337*H337</f>
        <v>0</v>
      </c>
      <c r="Q337" s="235">
        <v>0</v>
      </c>
      <c r="R337" s="235">
        <f>Q337*H337</f>
        <v>0</v>
      </c>
      <c r="S337" s="235">
        <v>0</v>
      </c>
      <c r="T337" s="23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37" t="s">
        <v>273</v>
      </c>
      <c r="AT337" s="237" t="s">
        <v>193</v>
      </c>
      <c r="AU337" s="237" t="s">
        <v>92</v>
      </c>
      <c r="AY337" s="14" t="s">
        <v>190</v>
      </c>
      <c r="BE337" s="238">
        <f>IF(N337="základní",J337,0)</f>
        <v>0</v>
      </c>
      <c r="BF337" s="238">
        <f>IF(N337="snížená",J337,0)</f>
        <v>0</v>
      </c>
      <c r="BG337" s="238">
        <f>IF(N337="zákl. přenesená",J337,0)</f>
        <v>0</v>
      </c>
      <c r="BH337" s="238">
        <f>IF(N337="sníž. přenesená",J337,0)</f>
        <v>0</v>
      </c>
      <c r="BI337" s="238">
        <f>IF(N337="nulová",J337,0)</f>
        <v>0</v>
      </c>
      <c r="BJ337" s="14" t="s">
        <v>198</v>
      </c>
      <c r="BK337" s="238">
        <f>ROUND(I337*H337,2)</f>
        <v>0</v>
      </c>
      <c r="BL337" s="14" t="s">
        <v>273</v>
      </c>
      <c r="BM337" s="237" t="s">
        <v>2607</v>
      </c>
    </row>
    <row r="338" s="2" customFormat="1">
      <c r="A338" s="35"/>
      <c r="B338" s="36"/>
      <c r="C338" s="37"/>
      <c r="D338" s="239" t="s">
        <v>200</v>
      </c>
      <c r="E338" s="37"/>
      <c r="F338" s="240" t="s">
        <v>743</v>
      </c>
      <c r="G338" s="37"/>
      <c r="H338" s="37"/>
      <c r="I338" s="241"/>
      <c r="J338" s="37"/>
      <c r="K338" s="37"/>
      <c r="L338" s="41"/>
      <c r="M338" s="242"/>
      <c r="N338" s="243"/>
      <c r="O338" s="89"/>
      <c r="P338" s="89"/>
      <c r="Q338" s="89"/>
      <c r="R338" s="89"/>
      <c r="S338" s="89"/>
      <c r="T338" s="90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4" t="s">
        <v>200</v>
      </c>
      <c r="AU338" s="14" t="s">
        <v>92</v>
      </c>
    </row>
    <row r="339" s="2" customFormat="1" ht="24.15" customHeight="1">
      <c r="A339" s="35"/>
      <c r="B339" s="36"/>
      <c r="C339" s="225" t="s">
        <v>718</v>
      </c>
      <c r="D339" s="225" t="s">
        <v>193</v>
      </c>
      <c r="E339" s="226" t="s">
        <v>745</v>
      </c>
      <c r="F339" s="227" t="s">
        <v>746</v>
      </c>
      <c r="G339" s="228" t="s">
        <v>196</v>
      </c>
      <c r="H339" s="229">
        <v>44.722999999999999</v>
      </c>
      <c r="I339" s="230"/>
      <c r="J339" s="231">
        <f>ROUND(I339*H339,2)</f>
        <v>0</v>
      </c>
      <c r="K339" s="232"/>
      <c r="L339" s="41"/>
      <c r="M339" s="233" t="s">
        <v>1</v>
      </c>
      <c r="N339" s="234" t="s">
        <v>47</v>
      </c>
      <c r="O339" s="89"/>
      <c r="P339" s="235">
        <f>O339*H339</f>
        <v>0</v>
      </c>
      <c r="Q339" s="235">
        <v>0.00020000000000000001</v>
      </c>
      <c r="R339" s="235">
        <f>Q339*H339</f>
        <v>0.0089446000000000005</v>
      </c>
      <c r="S339" s="235">
        <v>0</v>
      </c>
      <c r="T339" s="23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7" t="s">
        <v>273</v>
      </c>
      <c r="AT339" s="237" t="s">
        <v>193</v>
      </c>
      <c r="AU339" s="237" t="s">
        <v>92</v>
      </c>
      <c r="AY339" s="14" t="s">
        <v>190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4" t="s">
        <v>198</v>
      </c>
      <c r="BK339" s="238">
        <f>ROUND(I339*H339,2)</f>
        <v>0</v>
      </c>
      <c r="BL339" s="14" t="s">
        <v>273</v>
      </c>
      <c r="BM339" s="237" t="s">
        <v>2608</v>
      </c>
    </row>
    <row r="340" s="2" customFormat="1">
      <c r="A340" s="35"/>
      <c r="B340" s="36"/>
      <c r="C340" s="37"/>
      <c r="D340" s="239" t="s">
        <v>200</v>
      </c>
      <c r="E340" s="37"/>
      <c r="F340" s="240" t="s">
        <v>748</v>
      </c>
      <c r="G340" s="37"/>
      <c r="H340" s="37"/>
      <c r="I340" s="241"/>
      <c r="J340" s="37"/>
      <c r="K340" s="37"/>
      <c r="L340" s="41"/>
      <c r="M340" s="242"/>
      <c r="N340" s="243"/>
      <c r="O340" s="89"/>
      <c r="P340" s="89"/>
      <c r="Q340" s="89"/>
      <c r="R340" s="89"/>
      <c r="S340" s="89"/>
      <c r="T340" s="90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4" t="s">
        <v>200</v>
      </c>
      <c r="AU340" s="14" t="s">
        <v>92</v>
      </c>
    </row>
    <row r="341" s="2" customFormat="1" ht="24.15" customHeight="1">
      <c r="A341" s="35"/>
      <c r="B341" s="36"/>
      <c r="C341" s="225" t="s">
        <v>723</v>
      </c>
      <c r="D341" s="225" t="s">
        <v>193</v>
      </c>
      <c r="E341" s="226" t="s">
        <v>750</v>
      </c>
      <c r="F341" s="227" t="s">
        <v>751</v>
      </c>
      <c r="G341" s="228" t="s">
        <v>196</v>
      </c>
      <c r="H341" s="229">
        <v>44.722999999999999</v>
      </c>
      <c r="I341" s="230"/>
      <c r="J341" s="231">
        <f>ROUND(I341*H341,2)</f>
        <v>0</v>
      </c>
      <c r="K341" s="232"/>
      <c r="L341" s="41"/>
      <c r="M341" s="233" t="s">
        <v>1</v>
      </c>
      <c r="N341" s="234" t="s">
        <v>47</v>
      </c>
      <c r="O341" s="89"/>
      <c r="P341" s="235">
        <f>O341*H341</f>
        <v>0</v>
      </c>
      <c r="Q341" s="235">
        <v>0.00011</v>
      </c>
      <c r="R341" s="235">
        <f>Q341*H341</f>
        <v>0.0049195300000000001</v>
      </c>
      <c r="S341" s="235">
        <v>0</v>
      </c>
      <c r="T341" s="23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37" t="s">
        <v>273</v>
      </c>
      <c r="AT341" s="237" t="s">
        <v>193</v>
      </c>
      <c r="AU341" s="237" t="s">
        <v>92</v>
      </c>
      <c r="AY341" s="14" t="s">
        <v>190</v>
      </c>
      <c r="BE341" s="238">
        <f>IF(N341="základní",J341,0)</f>
        <v>0</v>
      </c>
      <c r="BF341" s="238">
        <f>IF(N341="snížená",J341,0)</f>
        <v>0</v>
      </c>
      <c r="BG341" s="238">
        <f>IF(N341="zákl. přenesená",J341,0)</f>
        <v>0</v>
      </c>
      <c r="BH341" s="238">
        <f>IF(N341="sníž. přenesená",J341,0)</f>
        <v>0</v>
      </c>
      <c r="BI341" s="238">
        <f>IF(N341="nulová",J341,0)</f>
        <v>0</v>
      </c>
      <c r="BJ341" s="14" t="s">
        <v>198</v>
      </c>
      <c r="BK341" s="238">
        <f>ROUND(I341*H341,2)</f>
        <v>0</v>
      </c>
      <c r="BL341" s="14" t="s">
        <v>273</v>
      </c>
      <c r="BM341" s="237" t="s">
        <v>2609</v>
      </c>
    </row>
    <row r="342" s="2" customFormat="1">
      <c r="A342" s="35"/>
      <c r="B342" s="36"/>
      <c r="C342" s="37"/>
      <c r="D342" s="239" t="s">
        <v>200</v>
      </c>
      <c r="E342" s="37"/>
      <c r="F342" s="240" t="s">
        <v>753</v>
      </c>
      <c r="G342" s="37"/>
      <c r="H342" s="37"/>
      <c r="I342" s="241"/>
      <c r="J342" s="37"/>
      <c r="K342" s="37"/>
      <c r="L342" s="41"/>
      <c r="M342" s="242"/>
      <c r="N342" s="243"/>
      <c r="O342" s="89"/>
      <c r="P342" s="89"/>
      <c r="Q342" s="89"/>
      <c r="R342" s="89"/>
      <c r="S342" s="89"/>
      <c r="T342" s="90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4" t="s">
        <v>200</v>
      </c>
      <c r="AU342" s="14" t="s">
        <v>92</v>
      </c>
    </row>
    <row r="343" s="2" customFormat="1" ht="24.15" customHeight="1">
      <c r="A343" s="35"/>
      <c r="B343" s="36"/>
      <c r="C343" s="225" t="s">
        <v>727</v>
      </c>
      <c r="D343" s="225" t="s">
        <v>193</v>
      </c>
      <c r="E343" s="226" t="s">
        <v>755</v>
      </c>
      <c r="F343" s="227" t="s">
        <v>756</v>
      </c>
      <c r="G343" s="228" t="s">
        <v>196</v>
      </c>
      <c r="H343" s="229">
        <v>45.810000000000002</v>
      </c>
      <c r="I343" s="230"/>
      <c r="J343" s="231">
        <f>ROUND(I343*H343,2)</f>
        <v>0</v>
      </c>
      <c r="K343" s="232"/>
      <c r="L343" s="41"/>
      <c r="M343" s="233" t="s">
        <v>1</v>
      </c>
      <c r="N343" s="234" t="s">
        <v>47</v>
      </c>
      <c r="O343" s="89"/>
      <c r="P343" s="235">
        <f>O343*H343</f>
        <v>0</v>
      </c>
      <c r="Q343" s="235">
        <v>0</v>
      </c>
      <c r="R343" s="235">
        <f>Q343*H343</f>
        <v>0</v>
      </c>
      <c r="S343" s="235">
        <v>0.0030000000000000001</v>
      </c>
      <c r="T343" s="236">
        <f>S343*H343</f>
        <v>0.13743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37" t="s">
        <v>273</v>
      </c>
      <c r="AT343" s="237" t="s">
        <v>193</v>
      </c>
      <c r="AU343" s="237" t="s">
        <v>92</v>
      </c>
      <c r="AY343" s="14" t="s">
        <v>190</v>
      </c>
      <c r="BE343" s="238">
        <f>IF(N343="základní",J343,0)</f>
        <v>0</v>
      </c>
      <c r="BF343" s="238">
        <f>IF(N343="snížená",J343,0)</f>
        <v>0</v>
      </c>
      <c r="BG343" s="238">
        <f>IF(N343="zákl. přenesená",J343,0)</f>
        <v>0</v>
      </c>
      <c r="BH343" s="238">
        <f>IF(N343="sníž. přenesená",J343,0)</f>
        <v>0</v>
      </c>
      <c r="BI343" s="238">
        <f>IF(N343="nulová",J343,0)</f>
        <v>0</v>
      </c>
      <c r="BJ343" s="14" t="s">
        <v>198</v>
      </c>
      <c r="BK343" s="238">
        <f>ROUND(I343*H343,2)</f>
        <v>0</v>
      </c>
      <c r="BL343" s="14" t="s">
        <v>273</v>
      </c>
      <c r="BM343" s="237" t="s">
        <v>2610</v>
      </c>
    </row>
    <row r="344" s="2" customFormat="1">
      <c r="A344" s="35"/>
      <c r="B344" s="36"/>
      <c r="C344" s="37"/>
      <c r="D344" s="239" t="s">
        <v>200</v>
      </c>
      <c r="E344" s="37"/>
      <c r="F344" s="240" t="s">
        <v>758</v>
      </c>
      <c r="G344" s="37"/>
      <c r="H344" s="37"/>
      <c r="I344" s="241"/>
      <c r="J344" s="37"/>
      <c r="K344" s="37"/>
      <c r="L344" s="41"/>
      <c r="M344" s="242"/>
      <c r="N344" s="243"/>
      <c r="O344" s="89"/>
      <c r="P344" s="89"/>
      <c r="Q344" s="89"/>
      <c r="R344" s="89"/>
      <c r="S344" s="89"/>
      <c r="T344" s="90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4" t="s">
        <v>200</v>
      </c>
      <c r="AU344" s="14" t="s">
        <v>92</v>
      </c>
    </row>
    <row r="345" s="2" customFormat="1" ht="21.75" customHeight="1">
      <c r="A345" s="35"/>
      <c r="B345" s="36"/>
      <c r="C345" s="225" t="s">
        <v>732</v>
      </c>
      <c r="D345" s="225" t="s">
        <v>193</v>
      </c>
      <c r="E345" s="226" t="s">
        <v>760</v>
      </c>
      <c r="F345" s="227" t="s">
        <v>761</v>
      </c>
      <c r="G345" s="228" t="s">
        <v>196</v>
      </c>
      <c r="H345" s="229">
        <v>44.722999999999999</v>
      </c>
      <c r="I345" s="230"/>
      <c r="J345" s="231">
        <f>ROUND(I345*H345,2)</f>
        <v>0</v>
      </c>
      <c r="K345" s="232"/>
      <c r="L345" s="41"/>
      <c r="M345" s="233" t="s">
        <v>1</v>
      </c>
      <c r="N345" s="234" t="s">
        <v>47</v>
      </c>
      <c r="O345" s="89"/>
      <c r="P345" s="235">
        <f>O345*H345</f>
        <v>0</v>
      </c>
      <c r="Q345" s="235">
        <v>0.00029999999999999997</v>
      </c>
      <c r="R345" s="235">
        <f>Q345*H345</f>
        <v>0.013416899999999999</v>
      </c>
      <c r="S345" s="235">
        <v>0</v>
      </c>
      <c r="T345" s="236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37" t="s">
        <v>273</v>
      </c>
      <c r="AT345" s="237" t="s">
        <v>193</v>
      </c>
      <c r="AU345" s="237" t="s">
        <v>92</v>
      </c>
      <c r="AY345" s="14" t="s">
        <v>190</v>
      </c>
      <c r="BE345" s="238">
        <f>IF(N345="základní",J345,0)</f>
        <v>0</v>
      </c>
      <c r="BF345" s="238">
        <f>IF(N345="snížená",J345,0)</f>
        <v>0</v>
      </c>
      <c r="BG345" s="238">
        <f>IF(N345="zákl. přenesená",J345,0)</f>
        <v>0</v>
      </c>
      <c r="BH345" s="238">
        <f>IF(N345="sníž. přenesená",J345,0)</f>
        <v>0</v>
      </c>
      <c r="BI345" s="238">
        <f>IF(N345="nulová",J345,0)</f>
        <v>0</v>
      </c>
      <c r="BJ345" s="14" t="s">
        <v>198</v>
      </c>
      <c r="BK345" s="238">
        <f>ROUND(I345*H345,2)</f>
        <v>0</v>
      </c>
      <c r="BL345" s="14" t="s">
        <v>273</v>
      </c>
      <c r="BM345" s="237" t="s">
        <v>2611</v>
      </c>
    </row>
    <row r="346" s="2" customFormat="1">
      <c r="A346" s="35"/>
      <c r="B346" s="36"/>
      <c r="C346" s="37"/>
      <c r="D346" s="239" t="s">
        <v>200</v>
      </c>
      <c r="E346" s="37"/>
      <c r="F346" s="240" t="s">
        <v>763</v>
      </c>
      <c r="G346" s="37"/>
      <c r="H346" s="37"/>
      <c r="I346" s="241"/>
      <c r="J346" s="37"/>
      <c r="K346" s="37"/>
      <c r="L346" s="41"/>
      <c r="M346" s="242"/>
      <c r="N346" s="243"/>
      <c r="O346" s="89"/>
      <c r="P346" s="89"/>
      <c r="Q346" s="89"/>
      <c r="R346" s="89"/>
      <c r="S346" s="89"/>
      <c r="T346" s="90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4" t="s">
        <v>200</v>
      </c>
      <c r="AU346" s="14" t="s">
        <v>92</v>
      </c>
    </row>
    <row r="347" s="2" customFormat="1" ht="37.8" customHeight="1">
      <c r="A347" s="35"/>
      <c r="B347" s="36"/>
      <c r="C347" s="244" t="s">
        <v>739</v>
      </c>
      <c r="D347" s="244" t="s">
        <v>402</v>
      </c>
      <c r="E347" s="245" t="s">
        <v>765</v>
      </c>
      <c r="F347" s="246" t="s">
        <v>766</v>
      </c>
      <c r="G347" s="247" t="s">
        <v>196</v>
      </c>
      <c r="H347" s="248">
        <v>49.195</v>
      </c>
      <c r="I347" s="249"/>
      <c r="J347" s="250">
        <f>ROUND(I347*H347,2)</f>
        <v>0</v>
      </c>
      <c r="K347" s="251"/>
      <c r="L347" s="252"/>
      <c r="M347" s="253" t="s">
        <v>1</v>
      </c>
      <c r="N347" s="254" t="s">
        <v>47</v>
      </c>
      <c r="O347" s="89"/>
      <c r="P347" s="235">
        <f>O347*H347</f>
        <v>0</v>
      </c>
      <c r="Q347" s="235">
        <v>0.0051000000000000004</v>
      </c>
      <c r="R347" s="235">
        <f>Q347*H347</f>
        <v>0.25089450000000002</v>
      </c>
      <c r="S347" s="235">
        <v>0</v>
      </c>
      <c r="T347" s="23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37" t="s">
        <v>353</v>
      </c>
      <c r="AT347" s="237" t="s">
        <v>402</v>
      </c>
      <c r="AU347" s="237" t="s">
        <v>92</v>
      </c>
      <c r="AY347" s="14" t="s">
        <v>190</v>
      </c>
      <c r="BE347" s="238">
        <f>IF(N347="základní",J347,0)</f>
        <v>0</v>
      </c>
      <c r="BF347" s="238">
        <f>IF(N347="snížená",J347,0)</f>
        <v>0</v>
      </c>
      <c r="BG347" s="238">
        <f>IF(N347="zákl. přenesená",J347,0)</f>
        <v>0</v>
      </c>
      <c r="BH347" s="238">
        <f>IF(N347="sníž. přenesená",J347,0)</f>
        <v>0</v>
      </c>
      <c r="BI347" s="238">
        <f>IF(N347="nulová",J347,0)</f>
        <v>0</v>
      </c>
      <c r="BJ347" s="14" t="s">
        <v>198</v>
      </c>
      <c r="BK347" s="238">
        <f>ROUND(I347*H347,2)</f>
        <v>0</v>
      </c>
      <c r="BL347" s="14" t="s">
        <v>273</v>
      </c>
      <c r="BM347" s="237" t="s">
        <v>2612</v>
      </c>
    </row>
    <row r="348" s="2" customFormat="1" ht="21.75" customHeight="1">
      <c r="A348" s="35"/>
      <c r="B348" s="36"/>
      <c r="C348" s="225" t="s">
        <v>744</v>
      </c>
      <c r="D348" s="225" t="s">
        <v>193</v>
      </c>
      <c r="E348" s="226" t="s">
        <v>769</v>
      </c>
      <c r="F348" s="227" t="s">
        <v>770</v>
      </c>
      <c r="G348" s="228" t="s">
        <v>265</v>
      </c>
      <c r="H348" s="229">
        <v>36.100000000000001</v>
      </c>
      <c r="I348" s="230"/>
      <c r="J348" s="231">
        <f>ROUND(I348*H348,2)</f>
        <v>0</v>
      </c>
      <c r="K348" s="232"/>
      <c r="L348" s="41"/>
      <c r="M348" s="233" t="s">
        <v>1</v>
      </c>
      <c r="N348" s="234" t="s">
        <v>47</v>
      </c>
      <c r="O348" s="89"/>
      <c r="P348" s="235">
        <f>O348*H348</f>
        <v>0</v>
      </c>
      <c r="Q348" s="235">
        <v>0</v>
      </c>
      <c r="R348" s="235">
        <f>Q348*H348</f>
        <v>0</v>
      </c>
      <c r="S348" s="235">
        <v>0.00029999999999999997</v>
      </c>
      <c r="T348" s="236">
        <f>S348*H348</f>
        <v>0.010829999999999999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37" t="s">
        <v>273</v>
      </c>
      <c r="AT348" s="237" t="s">
        <v>193</v>
      </c>
      <c r="AU348" s="237" t="s">
        <v>92</v>
      </c>
      <c r="AY348" s="14" t="s">
        <v>190</v>
      </c>
      <c r="BE348" s="238">
        <f>IF(N348="základní",J348,0)</f>
        <v>0</v>
      </c>
      <c r="BF348" s="238">
        <f>IF(N348="snížená",J348,0)</f>
        <v>0</v>
      </c>
      <c r="BG348" s="238">
        <f>IF(N348="zákl. přenesená",J348,0)</f>
        <v>0</v>
      </c>
      <c r="BH348" s="238">
        <f>IF(N348="sníž. přenesená",J348,0)</f>
        <v>0</v>
      </c>
      <c r="BI348" s="238">
        <f>IF(N348="nulová",J348,0)</f>
        <v>0</v>
      </c>
      <c r="BJ348" s="14" t="s">
        <v>198</v>
      </c>
      <c r="BK348" s="238">
        <f>ROUND(I348*H348,2)</f>
        <v>0</v>
      </c>
      <c r="BL348" s="14" t="s">
        <v>273</v>
      </c>
      <c r="BM348" s="237" t="s">
        <v>2613</v>
      </c>
    </row>
    <row r="349" s="2" customFormat="1">
      <c r="A349" s="35"/>
      <c r="B349" s="36"/>
      <c r="C349" s="37"/>
      <c r="D349" s="239" t="s">
        <v>200</v>
      </c>
      <c r="E349" s="37"/>
      <c r="F349" s="240" t="s">
        <v>772</v>
      </c>
      <c r="G349" s="37"/>
      <c r="H349" s="37"/>
      <c r="I349" s="241"/>
      <c r="J349" s="37"/>
      <c r="K349" s="37"/>
      <c r="L349" s="41"/>
      <c r="M349" s="242"/>
      <c r="N349" s="243"/>
      <c r="O349" s="89"/>
      <c r="P349" s="89"/>
      <c r="Q349" s="89"/>
      <c r="R349" s="89"/>
      <c r="S349" s="89"/>
      <c r="T349" s="90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4" t="s">
        <v>200</v>
      </c>
      <c r="AU349" s="14" t="s">
        <v>92</v>
      </c>
    </row>
    <row r="350" s="2" customFormat="1" ht="16.5" customHeight="1">
      <c r="A350" s="35"/>
      <c r="B350" s="36"/>
      <c r="C350" s="225" t="s">
        <v>749</v>
      </c>
      <c r="D350" s="225" t="s">
        <v>193</v>
      </c>
      <c r="E350" s="226" t="s">
        <v>774</v>
      </c>
      <c r="F350" s="227" t="s">
        <v>775</v>
      </c>
      <c r="G350" s="228" t="s">
        <v>265</v>
      </c>
      <c r="H350" s="229">
        <v>36.799999999999997</v>
      </c>
      <c r="I350" s="230"/>
      <c r="J350" s="231">
        <f>ROUND(I350*H350,2)</f>
        <v>0</v>
      </c>
      <c r="K350" s="232"/>
      <c r="L350" s="41"/>
      <c r="M350" s="233" t="s">
        <v>1</v>
      </c>
      <c r="N350" s="234" t="s">
        <v>47</v>
      </c>
      <c r="O350" s="89"/>
      <c r="P350" s="235">
        <f>O350*H350</f>
        <v>0</v>
      </c>
      <c r="Q350" s="235">
        <v>1.0000000000000001E-05</v>
      </c>
      <c r="R350" s="235">
        <f>Q350*H350</f>
        <v>0.000368</v>
      </c>
      <c r="S350" s="235">
        <v>0</v>
      </c>
      <c r="T350" s="23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37" t="s">
        <v>273</v>
      </c>
      <c r="AT350" s="237" t="s">
        <v>193</v>
      </c>
      <c r="AU350" s="237" t="s">
        <v>92</v>
      </c>
      <c r="AY350" s="14" t="s">
        <v>190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4" t="s">
        <v>198</v>
      </c>
      <c r="BK350" s="238">
        <f>ROUND(I350*H350,2)</f>
        <v>0</v>
      </c>
      <c r="BL350" s="14" t="s">
        <v>273</v>
      </c>
      <c r="BM350" s="237" t="s">
        <v>2614</v>
      </c>
    </row>
    <row r="351" s="2" customFormat="1">
      <c r="A351" s="35"/>
      <c r="B351" s="36"/>
      <c r="C351" s="37"/>
      <c r="D351" s="239" t="s">
        <v>200</v>
      </c>
      <c r="E351" s="37"/>
      <c r="F351" s="240" t="s">
        <v>777</v>
      </c>
      <c r="G351" s="37"/>
      <c r="H351" s="37"/>
      <c r="I351" s="241"/>
      <c r="J351" s="37"/>
      <c r="K351" s="37"/>
      <c r="L351" s="41"/>
      <c r="M351" s="242"/>
      <c r="N351" s="243"/>
      <c r="O351" s="89"/>
      <c r="P351" s="89"/>
      <c r="Q351" s="89"/>
      <c r="R351" s="89"/>
      <c r="S351" s="89"/>
      <c r="T351" s="90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4" t="s">
        <v>200</v>
      </c>
      <c r="AU351" s="14" t="s">
        <v>92</v>
      </c>
    </row>
    <row r="352" s="2" customFormat="1" ht="16.5" customHeight="1">
      <c r="A352" s="35"/>
      <c r="B352" s="36"/>
      <c r="C352" s="244" t="s">
        <v>754</v>
      </c>
      <c r="D352" s="244" t="s">
        <v>402</v>
      </c>
      <c r="E352" s="245" t="s">
        <v>2123</v>
      </c>
      <c r="F352" s="246" t="s">
        <v>780</v>
      </c>
      <c r="G352" s="247" t="s">
        <v>265</v>
      </c>
      <c r="H352" s="248">
        <v>37.536000000000001</v>
      </c>
      <c r="I352" s="249"/>
      <c r="J352" s="250">
        <f>ROUND(I352*H352,2)</f>
        <v>0</v>
      </c>
      <c r="K352" s="251"/>
      <c r="L352" s="252"/>
      <c r="M352" s="253" t="s">
        <v>1</v>
      </c>
      <c r="N352" s="254" t="s">
        <v>47</v>
      </c>
      <c r="O352" s="89"/>
      <c r="P352" s="235">
        <f>O352*H352</f>
        <v>0</v>
      </c>
      <c r="Q352" s="235">
        <v>0</v>
      </c>
      <c r="R352" s="235">
        <f>Q352*H352</f>
        <v>0</v>
      </c>
      <c r="S352" s="235">
        <v>0</v>
      </c>
      <c r="T352" s="23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37" t="s">
        <v>353</v>
      </c>
      <c r="AT352" s="237" t="s">
        <v>402</v>
      </c>
      <c r="AU352" s="237" t="s">
        <v>92</v>
      </c>
      <c r="AY352" s="14" t="s">
        <v>190</v>
      </c>
      <c r="BE352" s="238">
        <f>IF(N352="základní",J352,0)</f>
        <v>0</v>
      </c>
      <c r="BF352" s="238">
        <f>IF(N352="snížená",J352,0)</f>
        <v>0</v>
      </c>
      <c r="BG352" s="238">
        <f>IF(N352="zákl. přenesená",J352,0)</f>
        <v>0</v>
      </c>
      <c r="BH352" s="238">
        <f>IF(N352="sníž. přenesená",J352,0)</f>
        <v>0</v>
      </c>
      <c r="BI352" s="238">
        <f>IF(N352="nulová",J352,0)</f>
        <v>0</v>
      </c>
      <c r="BJ352" s="14" t="s">
        <v>198</v>
      </c>
      <c r="BK352" s="238">
        <f>ROUND(I352*H352,2)</f>
        <v>0</v>
      </c>
      <c r="BL352" s="14" t="s">
        <v>273</v>
      </c>
      <c r="BM352" s="237" t="s">
        <v>2615</v>
      </c>
    </row>
    <row r="353" s="2" customFormat="1" ht="24.15" customHeight="1">
      <c r="A353" s="35"/>
      <c r="B353" s="36"/>
      <c r="C353" s="225" t="s">
        <v>759</v>
      </c>
      <c r="D353" s="225" t="s">
        <v>193</v>
      </c>
      <c r="E353" s="226" t="s">
        <v>783</v>
      </c>
      <c r="F353" s="227" t="s">
        <v>784</v>
      </c>
      <c r="G353" s="228" t="s">
        <v>213</v>
      </c>
      <c r="H353" s="229">
        <v>0.27900000000000003</v>
      </c>
      <c r="I353" s="230"/>
      <c r="J353" s="231">
        <f>ROUND(I353*H353,2)</f>
        <v>0</v>
      </c>
      <c r="K353" s="232"/>
      <c r="L353" s="41"/>
      <c r="M353" s="233" t="s">
        <v>1</v>
      </c>
      <c r="N353" s="234" t="s">
        <v>47</v>
      </c>
      <c r="O353" s="89"/>
      <c r="P353" s="235">
        <f>O353*H353</f>
        <v>0</v>
      </c>
      <c r="Q353" s="235">
        <v>0</v>
      </c>
      <c r="R353" s="235">
        <f>Q353*H353</f>
        <v>0</v>
      </c>
      <c r="S353" s="235">
        <v>0</v>
      </c>
      <c r="T353" s="23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37" t="s">
        <v>273</v>
      </c>
      <c r="AT353" s="237" t="s">
        <v>193</v>
      </c>
      <c r="AU353" s="237" t="s">
        <v>92</v>
      </c>
      <c r="AY353" s="14" t="s">
        <v>190</v>
      </c>
      <c r="BE353" s="238">
        <f>IF(N353="základní",J353,0)</f>
        <v>0</v>
      </c>
      <c r="BF353" s="238">
        <f>IF(N353="snížená",J353,0)</f>
        <v>0</v>
      </c>
      <c r="BG353" s="238">
        <f>IF(N353="zákl. přenesená",J353,0)</f>
        <v>0</v>
      </c>
      <c r="BH353" s="238">
        <f>IF(N353="sníž. přenesená",J353,0)</f>
        <v>0</v>
      </c>
      <c r="BI353" s="238">
        <f>IF(N353="nulová",J353,0)</f>
        <v>0</v>
      </c>
      <c r="BJ353" s="14" t="s">
        <v>198</v>
      </c>
      <c r="BK353" s="238">
        <f>ROUND(I353*H353,2)</f>
        <v>0</v>
      </c>
      <c r="BL353" s="14" t="s">
        <v>273</v>
      </c>
      <c r="BM353" s="237" t="s">
        <v>2616</v>
      </c>
    </row>
    <row r="354" s="2" customFormat="1">
      <c r="A354" s="35"/>
      <c r="B354" s="36"/>
      <c r="C354" s="37"/>
      <c r="D354" s="239" t="s">
        <v>200</v>
      </c>
      <c r="E354" s="37"/>
      <c r="F354" s="240" t="s">
        <v>786</v>
      </c>
      <c r="G354" s="37"/>
      <c r="H354" s="37"/>
      <c r="I354" s="241"/>
      <c r="J354" s="37"/>
      <c r="K354" s="37"/>
      <c r="L354" s="41"/>
      <c r="M354" s="242"/>
      <c r="N354" s="243"/>
      <c r="O354" s="89"/>
      <c r="P354" s="89"/>
      <c r="Q354" s="89"/>
      <c r="R354" s="89"/>
      <c r="S354" s="89"/>
      <c r="T354" s="90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4" t="s">
        <v>200</v>
      </c>
      <c r="AU354" s="14" t="s">
        <v>92</v>
      </c>
    </row>
    <row r="355" s="12" customFormat="1" ht="22.8" customHeight="1">
      <c r="A355" s="12"/>
      <c r="B355" s="209"/>
      <c r="C355" s="210"/>
      <c r="D355" s="211" t="s">
        <v>78</v>
      </c>
      <c r="E355" s="223" t="s">
        <v>787</v>
      </c>
      <c r="F355" s="223" t="s">
        <v>788</v>
      </c>
      <c r="G355" s="210"/>
      <c r="H355" s="210"/>
      <c r="I355" s="213"/>
      <c r="J355" s="224">
        <f>BK355</f>
        <v>0</v>
      </c>
      <c r="K355" s="210"/>
      <c r="L355" s="215"/>
      <c r="M355" s="216"/>
      <c r="N355" s="217"/>
      <c r="O355" s="217"/>
      <c r="P355" s="218">
        <f>SUM(P356:P386)</f>
        <v>0</v>
      </c>
      <c r="Q355" s="217"/>
      <c r="R355" s="218">
        <f>SUM(R356:R386)</f>
        <v>0.79838467999999996</v>
      </c>
      <c r="S355" s="217"/>
      <c r="T355" s="219">
        <f>SUM(T356:T386)</f>
        <v>3.4982245000000001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20" t="s">
        <v>92</v>
      </c>
      <c r="AT355" s="221" t="s">
        <v>78</v>
      </c>
      <c r="AU355" s="221" t="s">
        <v>86</v>
      </c>
      <c r="AY355" s="220" t="s">
        <v>190</v>
      </c>
      <c r="BK355" s="222">
        <f>SUM(BK356:BK386)</f>
        <v>0</v>
      </c>
    </row>
    <row r="356" s="2" customFormat="1" ht="16.5" customHeight="1">
      <c r="A356" s="35"/>
      <c r="B356" s="36"/>
      <c r="C356" s="225" t="s">
        <v>764</v>
      </c>
      <c r="D356" s="225" t="s">
        <v>193</v>
      </c>
      <c r="E356" s="226" t="s">
        <v>790</v>
      </c>
      <c r="F356" s="227" t="s">
        <v>791</v>
      </c>
      <c r="G356" s="228" t="s">
        <v>196</v>
      </c>
      <c r="H356" s="229">
        <v>28.715</v>
      </c>
      <c r="I356" s="230"/>
      <c r="J356" s="231">
        <f>ROUND(I356*H356,2)</f>
        <v>0</v>
      </c>
      <c r="K356" s="232"/>
      <c r="L356" s="41"/>
      <c r="M356" s="233" t="s">
        <v>1</v>
      </c>
      <c r="N356" s="234" t="s">
        <v>47</v>
      </c>
      <c r="O356" s="89"/>
      <c r="P356" s="235">
        <f>O356*H356</f>
        <v>0</v>
      </c>
      <c r="Q356" s="235">
        <v>0</v>
      </c>
      <c r="R356" s="235">
        <f>Q356*H356</f>
        <v>0</v>
      </c>
      <c r="S356" s="235">
        <v>0</v>
      </c>
      <c r="T356" s="236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37" t="s">
        <v>273</v>
      </c>
      <c r="AT356" s="237" t="s">
        <v>193</v>
      </c>
      <c r="AU356" s="237" t="s">
        <v>92</v>
      </c>
      <c r="AY356" s="14" t="s">
        <v>190</v>
      </c>
      <c r="BE356" s="238">
        <f>IF(N356="základní",J356,0)</f>
        <v>0</v>
      </c>
      <c r="BF356" s="238">
        <f>IF(N356="snížená",J356,0)</f>
        <v>0</v>
      </c>
      <c r="BG356" s="238">
        <f>IF(N356="zákl. přenesená",J356,0)</f>
        <v>0</v>
      </c>
      <c r="BH356" s="238">
        <f>IF(N356="sníž. přenesená",J356,0)</f>
        <v>0</v>
      </c>
      <c r="BI356" s="238">
        <f>IF(N356="nulová",J356,0)</f>
        <v>0</v>
      </c>
      <c r="BJ356" s="14" t="s">
        <v>198</v>
      </c>
      <c r="BK356" s="238">
        <f>ROUND(I356*H356,2)</f>
        <v>0</v>
      </c>
      <c r="BL356" s="14" t="s">
        <v>273</v>
      </c>
      <c r="BM356" s="237" t="s">
        <v>2617</v>
      </c>
    </row>
    <row r="357" s="2" customFormat="1">
      <c r="A357" s="35"/>
      <c r="B357" s="36"/>
      <c r="C357" s="37"/>
      <c r="D357" s="239" t="s">
        <v>200</v>
      </c>
      <c r="E357" s="37"/>
      <c r="F357" s="240" t="s">
        <v>793</v>
      </c>
      <c r="G357" s="37"/>
      <c r="H357" s="37"/>
      <c r="I357" s="241"/>
      <c r="J357" s="37"/>
      <c r="K357" s="37"/>
      <c r="L357" s="41"/>
      <c r="M357" s="242"/>
      <c r="N357" s="243"/>
      <c r="O357" s="89"/>
      <c r="P357" s="89"/>
      <c r="Q357" s="89"/>
      <c r="R357" s="89"/>
      <c r="S357" s="89"/>
      <c r="T357" s="90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4" t="s">
        <v>200</v>
      </c>
      <c r="AU357" s="14" t="s">
        <v>92</v>
      </c>
    </row>
    <row r="358" s="2" customFormat="1" ht="16.5" customHeight="1">
      <c r="A358" s="35"/>
      <c r="B358" s="36"/>
      <c r="C358" s="225" t="s">
        <v>768</v>
      </c>
      <c r="D358" s="225" t="s">
        <v>193</v>
      </c>
      <c r="E358" s="226" t="s">
        <v>795</v>
      </c>
      <c r="F358" s="227" t="s">
        <v>796</v>
      </c>
      <c r="G358" s="228" t="s">
        <v>196</v>
      </c>
      <c r="H358" s="229">
        <v>28.715</v>
      </c>
      <c r="I358" s="230"/>
      <c r="J358" s="231">
        <f>ROUND(I358*H358,2)</f>
        <v>0</v>
      </c>
      <c r="K358" s="232"/>
      <c r="L358" s="41"/>
      <c r="M358" s="233" t="s">
        <v>1</v>
      </c>
      <c r="N358" s="234" t="s">
        <v>47</v>
      </c>
      <c r="O358" s="89"/>
      <c r="P358" s="235">
        <f>O358*H358</f>
        <v>0</v>
      </c>
      <c r="Q358" s="235">
        <v>0.00029999999999999997</v>
      </c>
      <c r="R358" s="235">
        <f>Q358*H358</f>
        <v>0.0086144999999999989</v>
      </c>
      <c r="S358" s="235">
        <v>0</v>
      </c>
      <c r="T358" s="236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37" t="s">
        <v>273</v>
      </c>
      <c r="AT358" s="237" t="s">
        <v>193</v>
      </c>
      <c r="AU358" s="237" t="s">
        <v>92</v>
      </c>
      <c r="AY358" s="14" t="s">
        <v>190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4" t="s">
        <v>198</v>
      </c>
      <c r="BK358" s="238">
        <f>ROUND(I358*H358,2)</f>
        <v>0</v>
      </c>
      <c r="BL358" s="14" t="s">
        <v>273</v>
      </c>
      <c r="BM358" s="237" t="s">
        <v>2618</v>
      </c>
    </row>
    <row r="359" s="2" customFormat="1">
      <c r="A359" s="35"/>
      <c r="B359" s="36"/>
      <c r="C359" s="37"/>
      <c r="D359" s="239" t="s">
        <v>200</v>
      </c>
      <c r="E359" s="37"/>
      <c r="F359" s="240" t="s">
        <v>798</v>
      </c>
      <c r="G359" s="37"/>
      <c r="H359" s="37"/>
      <c r="I359" s="241"/>
      <c r="J359" s="37"/>
      <c r="K359" s="37"/>
      <c r="L359" s="41"/>
      <c r="M359" s="242"/>
      <c r="N359" s="243"/>
      <c r="O359" s="89"/>
      <c r="P359" s="89"/>
      <c r="Q359" s="89"/>
      <c r="R359" s="89"/>
      <c r="S359" s="89"/>
      <c r="T359" s="90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T359" s="14" t="s">
        <v>200</v>
      </c>
      <c r="AU359" s="14" t="s">
        <v>92</v>
      </c>
    </row>
    <row r="360" s="2" customFormat="1" ht="24.15" customHeight="1">
      <c r="A360" s="35"/>
      <c r="B360" s="36"/>
      <c r="C360" s="225" t="s">
        <v>773</v>
      </c>
      <c r="D360" s="225" t="s">
        <v>193</v>
      </c>
      <c r="E360" s="226" t="s">
        <v>800</v>
      </c>
      <c r="F360" s="227" t="s">
        <v>801</v>
      </c>
      <c r="G360" s="228" t="s">
        <v>196</v>
      </c>
      <c r="H360" s="229">
        <v>24.995000000000001</v>
      </c>
      <c r="I360" s="230"/>
      <c r="J360" s="231">
        <f>ROUND(I360*H360,2)</f>
        <v>0</v>
      </c>
      <c r="K360" s="232"/>
      <c r="L360" s="41"/>
      <c r="M360" s="233" t="s">
        <v>1</v>
      </c>
      <c r="N360" s="234" t="s">
        <v>47</v>
      </c>
      <c r="O360" s="89"/>
      <c r="P360" s="235">
        <f>O360*H360</f>
        <v>0</v>
      </c>
      <c r="Q360" s="235">
        <v>0.0015</v>
      </c>
      <c r="R360" s="235">
        <f>Q360*H360</f>
        <v>0.037492500000000005</v>
      </c>
      <c r="S360" s="235">
        <v>0</v>
      </c>
      <c r="T360" s="23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37" t="s">
        <v>273</v>
      </c>
      <c r="AT360" s="237" t="s">
        <v>193</v>
      </c>
      <c r="AU360" s="237" t="s">
        <v>92</v>
      </c>
      <c r="AY360" s="14" t="s">
        <v>190</v>
      </c>
      <c r="BE360" s="238">
        <f>IF(N360="základní",J360,0)</f>
        <v>0</v>
      </c>
      <c r="BF360" s="238">
        <f>IF(N360="snížená",J360,0)</f>
        <v>0</v>
      </c>
      <c r="BG360" s="238">
        <f>IF(N360="zákl. přenesená",J360,0)</f>
        <v>0</v>
      </c>
      <c r="BH360" s="238">
        <f>IF(N360="sníž. přenesená",J360,0)</f>
        <v>0</v>
      </c>
      <c r="BI360" s="238">
        <f>IF(N360="nulová",J360,0)</f>
        <v>0</v>
      </c>
      <c r="BJ360" s="14" t="s">
        <v>198</v>
      </c>
      <c r="BK360" s="238">
        <f>ROUND(I360*H360,2)</f>
        <v>0</v>
      </c>
      <c r="BL360" s="14" t="s">
        <v>273</v>
      </c>
      <c r="BM360" s="237" t="s">
        <v>2619</v>
      </c>
    </row>
    <row r="361" s="2" customFormat="1">
      <c r="A361" s="35"/>
      <c r="B361" s="36"/>
      <c r="C361" s="37"/>
      <c r="D361" s="239" t="s">
        <v>200</v>
      </c>
      <c r="E361" s="37"/>
      <c r="F361" s="240" t="s">
        <v>803</v>
      </c>
      <c r="G361" s="37"/>
      <c r="H361" s="37"/>
      <c r="I361" s="241"/>
      <c r="J361" s="37"/>
      <c r="K361" s="37"/>
      <c r="L361" s="41"/>
      <c r="M361" s="242"/>
      <c r="N361" s="243"/>
      <c r="O361" s="89"/>
      <c r="P361" s="89"/>
      <c r="Q361" s="89"/>
      <c r="R361" s="89"/>
      <c r="S361" s="89"/>
      <c r="T361" s="90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4" t="s">
        <v>200</v>
      </c>
      <c r="AU361" s="14" t="s">
        <v>92</v>
      </c>
    </row>
    <row r="362" s="2" customFormat="1" ht="24.15" customHeight="1">
      <c r="A362" s="35"/>
      <c r="B362" s="36"/>
      <c r="C362" s="225" t="s">
        <v>778</v>
      </c>
      <c r="D362" s="225" t="s">
        <v>193</v>
      </c>
      <c r="E362" s="226" t="s">
        <v>805</v>
      </c>
      <c r="F362" s="227" t="s">
        <v>806</v>
      </c>
      <c r="G362" s="228" t="s">
        <v>196</v>
      </c>
      <c r="H362" s="229">
        <v>42.923000000000002</v>
      </c>
      <c r="I362" s="230"/>
      <c r="J362" s="231">
        <f>ROUND(I362*H362,2)</f>
        <v>0</v>
      </c>
      <c r="K362" s="232"/>
      <c r="L362" s="41"/>
      <c r="M362" s="233" t="s">
        <v>1</v>
      </c>
      <c r="N362" s="234" t="s">
        <v>47</v>
      </c>
      <c r="O362" s="89"/>
      <c r="P362" s="235">
        <f>O362*H362</f>
        <v>0</v>
      </c>
      <c r="Q362" s="235">
        <v>0</v>
      </c>
      <c r="R362" s="235">
        <f>Q362*H362</f>
        <v>0</v>
      </c>
      <c r="S362" s="235">
        <v>0.081500000000000003</v>
      </c>
      <c r="T362" s="236">
        <f>S362*H362</f>
        <v>3.4982245000000001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37" t="s">
        <v>273</v>
      </c>
      <c r="AT362" s="237" t="s">
        <v>193</v>
      </c>
      <c r="AU362" s="237" t="s">
        <v>92</v>
      </c>
      <c r="AY362" s="14" t="s">
        <v>190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4" t="s">
        <v>198</v>
      </c>
      <c r="BK362" s="238">
        <f>ROUND(I362*H362,2)</f>
        <v>0</v>
      </c>
      <c r="BL362" s="14" t="s">
        <v>273</v>
      </c>
      <c r="BM362" s="237" t="s">
        <v>2620</v>
      </c>
    </row>
    <row r="363" s="2" customFormat="1">
      <c r="A363" s="35"/>
      <c r="B363" s="36"/>
      <c r="C363" s="37"/>
      <c r="D363" s="239" t="s">
        <v>200</v>
      </c>
      <c r="E363" s="37"/>
      <c r="F363" s="240" t="s">
        <v>808</v>
      </c>
      <c r="G363" s="37"/>
      <c r="H363" s="37"/>
      <c r="I363" s="241"/>
      <c r="J363" s="37"/>
      <c r="K363" s="37"/>
      <c r="L363" s="41"/>
      <c r="M363" s="242"/>
      <c r="N363" s="243"/>
      <c r="O363" s="89"/>
      <c r="P363" s="89"/>
      <c r="Q363" s="89"/>
      <c r="R363" s="89"/>
      <c r="S363" s="89"/>
      <c r="T363" s="90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4" t="s">
        <v>200</v>
      </c>
      <c r="AU363" s="14" t="s">
        <v>92</v>
      </c>
    </row>
    <row r="364" s="2" customFormat="1" ht="37.8" customHeight="1">
      <c r="A364" s="35"/>
      <c r="B364" s="36"/>
      <c r="C364" s="225" t="s">
        <v>782</v>
      </c>
      <c r="D364" s="225" t="s">
        <v>193</v>
      </c>
      <c r="E364" s="226" t="s">
        <v>810</v>
      </c>
      <c r="F364" s="227" t="s">
        <v>811</v>
      </c>
      <c r="G364" s="228" t="s">
        <v>196</v>
      </c>
      <c r="H364" s="229">
        <v>24.574999999999999</v>
      </c>
      <c r="I364" s="230"/>
      <c r="J364" s="231">
        <f>ROUND(I364*H364,2)</f>
        <v>0</v>
      </c>
      <c r="K364" s="232"/>
      <c r="L364" s="41"/>
      <c r="M364" s="233" t="s">
        <v>1</v>
      </c>
      <c r="N364" s="234" t="s">
        <v>47</v>
      </c>
      <c r="O364" s="89"/>
      <c r="P364" s="235">
        <f>O364*H364</f>
        <v>0</v>
      </c>
      <c r="Q364" s="235">
        <v>0.0053</v>
      </c>
      <c r="R364" s="235">
        <f>Q364*H364</f>
        <v>0.13024749999999999</v>
      </c>
      <c r="S364" s="235">
        <v>0</v>
      </c>
      <c r="T364" s="23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37" t="s">
        <v>273</v>
      </c>
      <c r="AT364" s="237" t="s">
        <v>193</v>
      </c>
      <c r="AU364" s="237" t="s">
        <v>92</v>
      </c>
      <c r="AY364" s="14" t="s">
        <v>190</v>
      </c>
      <c r="BE364" s="238">
        <f>IF(N364="základní",J364,0)</f>
        <v>0</v>
      </c>
      <c r="BF364" s="238">
        <f>IF(N364="snížená",J364,0)</f>
        <v>0</v>
      </c>
      <c r="BG364" s="238">
        <f>IF(N364="zákl. přenesená",J364,0)</f>
        <v>0</v>
      </c>
      <c r="BH364" s="238">
        <f>IF(N364="sníž. přenesená",J364,0)</f>
        <v>0</v>
      </c>
      <c r="BI364" s="238">
        <f>IF(N364="nulová",J364,0)</f>
        <v>0</v>
      </c>
      <c r="BJ364" s="14" t="s">
        <v>198</v>
      </c>
      <c r="BK364" s="238">
        <f>ROUND(I364*H364,2)</f>
        <v>0</v>
      </c>
      <c r="BL364" s="14" t="s">
        <v>273</v>
      </c>
      <c r="BM364" s="237" t="s">
        <v>2621</v>
      </c>
    </row>
    <row r="365" s="2" customFormat="1">
      <c r="A365" s="35"/>
      <c r="B365" s="36"/>
      <c r="C365" s="37"/>
      <c r="D365" s="239" t="s">
        <v>200</v>
      </c>
      <c r="E365" s="37"/>
      <c r="F365" s="240" t="s">
        <v>813</v>
      </c>
      <c r="G365" s="37"/>
      <c r="H365" s="37"/>
      <c r="I365" s="241"/>
      <c r="J365" s="37"/>
      <c r="K365" s="37"/>
      <c r="L365" s="41"/>
      <c r="M365" s="242"/>
      <c r="N365" s="243"/>
      <c r="O365" s="89"/>
      <c r="P365" s="89"/>
      <c r="Q365" s="89"/>
      <c r="R365" s="89"/>
      <c r="S365" s="89"/>
      <c r="T365" s="90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4" t="s">
        <v>200</v>
      </c>
      <c r="AU365" s="14" t="s">
        <v>92</v>
      </c>
    </row>
    <row r="366" s="2" customFormat="1" ht="24.15" customHeight="1">
      <c r="A366" s="35"/>
      <c r="B366" s="36"/>
      <c r="C366" s="244" t="s">
        <v>789</v>
      </c>
      <c r="D366" s="244" t="s">
        <v>402</v>
      </c>
      <c r="E366" s="245" t="s">
        <v>815</v>
      </c>
      <c r="F366" s="246" t="s">
        <v>816</v>
      </c>
      <c r="G366" s="247" t="s">
        <v>196</v>
      </c>
      <c r="H366" s="248">
        <v>27.033000000000001</v>
      </c>
      <c r="I366" s="249"/>
      <c r="J366" s="250">
        <f>ROUND(I366*H366,2)</f>
        <v>0</v>
      </c>
      <c r="K366" s="251"/>
      <c r="L366" s="252"/>
      <c r="M366" s="253" t="s">
        <v>1</v>
      </c>
      <c r="N366" s="254" t="s">
        <v>47</v>
      </c>
      <c r="O366" s="89"/>
      <c r="P366" s="235">
        <f>O366*H366</f>
        <v>0</v>
      </c>
      <c r="Q366" s="235">
        <v>0.01771</v>
      </c>
      <c r="R366" s="235">
        <f>Q366*H366</f>
        <v>0.47875443000000001</v>
      </c>
      <c r="S366" s="235">
        <v>0</v>
      </c>
      <c r="T366" s="23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37" t="s">
        <v>353</v>
      </c>
      <c r="AT366" s="237" t="s">
        <v>402</v>
      </c>
      <c r="AU366" s="237" t="s">
        <v>92</v>
      </c>
      <c r="AY366" s="14" t="s">
        <v>190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4" t="s">
        <v>198</v>
      </c>
      <c r="BK366" s="238">
        <f>ROUND(I366*H366,2)</f>
        <v>0</v>
      </c>
      <c r="BL366" s="14" t="s">
        <v>273</v>
      </c>
      <c r="BM366" s="237" t="s">
        <v>2622</v>
      </c>
    </row>
    <row r="367" s="2" customFormat="1" ht="37.8" customHeight="1">
      <c r="A367" s="35"/>
      <c r="B367" s="36"/>
      <c r="C367" s="225" t="s">
        <v>794</v>
      </c>
      <c r="D367" s="225" t="s">
        <v>193</v>
      </c>
      <c r="E367" s="226" t="s">
        <v>819</v>
      </c>
      <c r="F367" s="227" t="s">
        <v>820</v>
      </c>
      <c r="G367" s="228" t="s">
        <v>196</v>
      </c>
      <c r="H367" s="229">
        <v>3.7200000000000002</v>
      </c>
      <c r="I367" s="230"/>
      <c r="J367" s="231">
        <f>ROUND(I367*H367,2)</f>
        <v>0</v>
      </c>
      <c r="K367" s="232"/>
      <c r="L367" s="41"/>
      <c r="M367" s="233" t="s">
        <v>1</v>
      </c>
      <c r="N367" s="234" t="s">
        <v>47</v>
      </c>
      <c r="O367" s="89"/>
      <c r="P367" s="235">
        <f>O367*H367</f>
        <v>0</v>
      </c>
      <c r="Q367" s="235">
        <v>0.00562</v>
      </c>
      <c r="R367" s="235">
        <f>Q367*H367</f>
        <v>0.020906400000000002</v>
      </c>
      <c r="S367" s="235">
        <v>0</v>
      </c>
      <c r="T367" s="23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37" t="s">
        <v>273</v>
      </c>
      <c r="AT367" s="237" t="s">
        <v>193</v>
      </c>
      <c r="AU367" s="237" t="s">
        <v>92</v>
      </c>
      <c r="AY367" s="14" t="s">
        <v>190</v>
      </c>
      <c r="BE367" s="238">
        <f>IF(N367="základní",J367,0)</f>
        <v>0</v>
      </c>
      <c r="BF367" s="238">
        <f>IF(N367="snížená",J367,0)</f>
        <v>0</v>
      </c>
      <c r="BG367" s="238">
        <f>IF(N367="zákl. přenesená",J367,0)</f>
        <v>0</v>
      </c>
      <c r="BH367" s="238">
        <f>IF(N367="sníž. přenesená",J367,0)</f>
        <v>0</v>
      </c>
      <c r="BI367" s="238">
        <f>IF(N367="nulová",J367,0)</f>
        <v>0</v>
      </c>
      <c r="BJ367" s="14" t="s">
        <v>198</v>
      </c>
      <c r="BK367" s="238">
        <f>ROUND(I367*H367,2)</f>
        <v>0</v>
      </c>
      <c r="BL367" s="14" t="s">
        <v>273</v>
      </c>
      <c r="BM367" s="237" t="s">
        <v>2623</v>
      </c>
    </row>
    <row r="368" s="2" customFormat="1">
      <c r="A368" s="35"/>
      <c r="B368" s="36"/>
      <c r="C368" s="37"/>
      <c r="D368" s="239" t="s">
        <v>200</v>
      </c>
      <c r="E368" s="37"/>
      <c r="F368" s="240" t="s">
        <v>822</v>
      </c>
      <c r="G368" s="37"/>
      <c r="H368" s="37"/>
      <c r="I368" s="241"/>
      <c r="J368" s="37"/>
      <c r="K368" s="37"/>
      <c r="L368" s="41"/>
      <c r="M368" s="242"/>
      <c r="N368" s="243"/>
      <c r="O368" s="89"/>
      <c r="P368" s="89"/>
      <c r="Q368" s="89"/>
      <c r="R368" s="89"/>
      <c r="S368" s="89"/>
      <c r="T368" s="90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4" t="s">
        <v>200</v>
      </c>
      <c r="AU368" s="14" t="s">
        <v>92</v>
      </c>
    </row>
    <row r="369" s="2" customFormat="1" ht="33" customHeight="1">
      <c r="A369" s="35"/>
      <c r="B369" s="36"/>
      <c r="C369" s="244" t="s">
        <v>799</v>
      </c>
      <c r="D369" s="244" t="s">
        <v>402</v>
      </c>
      <c r="E369" s="245" t="s">
        <v>824</v>
      </c>
      <c r="F369" s="246" t="s">
        <v>825</v>
      </c>
      <c r="G369" s="247" t="s">
        <v>196</v>
      </c>
      <c r="H369" s="248">
        <v>4.0919999999999996</v>
      </c>
      <c r="I369" s="249"/>
      <c r="J369" s="250">
        <f>ROUND(I369*H369,2)</f>
        <v>0</v>
      </c>
      <c r="K369" s="251"/>
      <c r="L369" s="252"/>
      <c r="M369" s="253" t="s">
        <v>1</v>
      </c>
      <c r="N369" s="254" t="s">
        <v>47</v>
      </c>
      <c r="O369" s="89"/>
      <c r="P369" s="235">
        <f>O369*H369</f>
        <v>0</v>
      </c>
      <c r="Q369" s="235">
        <v>0.021999999999999999</v>
      </c>
      <c r="R369" s="235">
        <f>Q369*H369</f>
        <v>0.090023999999999993</v>
      </c>
      <c r="S369" s="235">
        <v>0</v>
      </c>
      <c r="T369" s="236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37" t="s">
        <v>353</v>
      </c>
      <c r="AT369" s="237" t="s">
        <v>402</v>
      </c>
      <c r="AU369" s="237" t="s">
        <v>92</v>
      </c>
      <c r="AY369" s="14" t="s">
        <v>190</v>
      </c>
      <c r="BE369" s="238">
        <f>IF(N369="základní",J369,0)</f>
        <v>0</v>
      </c>
      <c r="BF369" s="238">
        <f>IF(N369="snížená",J369,0)</f>
        <v>0</v>
      </c>
      <c r="BG369" s="238">
        <f>IF(N369="zákl. přenesená",J369,0)</f>
        <v>0</v>
      </c>
      <c r="BH369" s="238">
        <f>IF(N369="sníž. přenesená",J369,0)</f>
        <v>0</v>
      </c>
      <c r="BI369" s="238">
        <f>IF(N369="nulová",J369,0)</f>
        <v>0</v>
      </c>
      <c r="BJ369" s="14" t="s">
        <v>198</v>
      </c>
      <c r="BK369" s="238">
        <f>ROUND(I369*H369,2)</f>
        <v>0</v>
      </c>
      <c r="BL369" s="14" t="s">
        <v>273</v>
      </c>
      <c r="BM369" s="237" t="s">
        <v>2624</v>
      </c>
    </row>
    <row r="370" s="2" customFormat="1" ht="33" customHeight="1">
      <c r="A370" s="35"/>
      <c r="B370" s="36"/>
      <c r="C370" s="225" t="s">
        <v>804</v>
      </c>
      <c r="D370" s="225" t="s">
        <v>193</v>
      </c>
      <c r="E370" s="226" t="s">
        <v>828</v>
      </c>
      <c r="F370" s="227" t="s">
        <v>829</v>
      </c>
      <c r="G370" s="228" t="s">
        <v>196</v>
      </c>
      <c r="H370" s="229">
        <v>28.295000000000002</v>
      </c>
      <c r="I370" s="230"/>
      <c r="J370" s="231">
        <f>ROUND(I370*H370,2)</f>
        <v>0</v>
      </c>
      <c r="K370" s="232"/>
      <c r="L370" s="41"/>
      <c r="M370" s="233" t="s">
        <v>1</v>
      </c>
      <c r="N370" s="234" t="s">
        <v>47</v>
      </c>
      <c r="O370" s="89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37" t="s">
        <v>273</v>
      </c>
      <c r="AT370" s="237" t="s">
        <v>193</v>
      </c>
      <c r="AU370" s="237" t="s">
        <v>92</v>
      </c>
      <c r="AY370" s="14" t="s">
        <v>190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4" t="s">
        <v>198</v>
      </c>
      <c r="BK370" s="238">
        <f>ROUND(I370*H370,2)</f>
        <v>0</v>
      </c>
      <c r="BL370" s="14" t="s">
        <v>273</v>
      </c>
      <c r="BM370" s="237" t="s">
        <v>2625</v>
      </c>
    </row>
    <row r="371" s="2" customFormat="1">
      <c r="A371" s="35"/>
      <c r="B371" s="36"/>
      <c r="C371" s="37"/>
      <c r="D371" s="239" t="s">
        <v>200</v>
      </c>
      <c r="E371" s="37"/>
      <c r="F371" s="240" t="s">
        <v>831</v>
      </c>
      <c r="G371" s="37"/>
      <c r="H371" s="37"/>
      <c r="I371" s="241"/>
      <c r="J371" s="37"/>
      <c r="K371" s="37"/>
      <c r="L371" s="41"/>
      <c r="M371" s="242"/>
      <c r="N371" s="243"/>
      <c r="O371" s="89"/>
      <c r="P371" s="89"/>
      <c r="Q371" s="89"/>
      <c r="R371" s="89"/>
      <c r="S371" s="89"/>
      <c r="T371" s="90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4" t="s">
        <v>200</v>
      </c>
      <c r="AU371" s="14" t="s">
        <v>92</v>
      </c>
    </row>
    <row r="372" s="2" customFormat="1" ht="24.15" customHeight="1">
      <c r="A372" s="35"/>
      <c r="B372" s="36"/>
      <c r="C372" s="225" t="s">
        <v>809</v>
      </c>
      <c r="D372" s="225" t="s">
        <v>193</v>
      </c>
      <c r="E372" s="226" t="s">
        <v>833</v>
      </c>
      <c r="F372" s="227" t="s">
        <v>834</v>
      </c>
      <c r="G372" s="228" t="s">
        <v>265</v>
      </c>
      <c r="H372" s="229">
        <v>16.800000000000001</v>
      </c>
      <c r="I372" s="230"/>
      <c r="J372" s="231">
        <f>ROUND(I372*H372,2)</f>
        <v>0</v>
      </c>
      <c r="K372" s="232"/>
      <c r="L372" s="41"/>
      <c r="M372" s="233" t="s">
        <v>1</v>
      </c>
      <c r="N372" s="234" t="s">
        <v>47</v>
      </c>
      <c r="O372" s="89"/>
      <c r="P372" s="235">
        <f>O372*H372</f>
        <v>0</v>
      </c>
      <c r="Q372" s="235">
        <v>0.00018000000000000001</v>
      </c>
      <c r="R372" s="235">
        <f>Q372*H372</f>
        <v>0.0030240000000000002</v>
      </c>
      <c r="S372" s="235">
        <v>0</v>
      </c>
      <c r="T372" s="236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37" t="s">
        <v>273</v>
      </c>
      <c r="AT372" s="237" t="s">
        <v>193</v>
      </c>
      <c r="AU372" s="237" t="s">
        <v>92</v>
      </c>
      <c r="AY372" s="14" t="s">
        <v>190</v>
      </c>
      <c r="BE372" s="238">
        <f>IF(N372="základní",J372,0)</f>
        <v>0</v>
      </c>
      <c r="BF372" s="238">
        <f>IF(N372="snížená",J372,0)</f>
        <v>0</v>
      </c>
      <c r="BG372" s="238">
        <f>IF(N372="zákl. přenesená",J372,0)</f>
        <v>0</v>
      </c>
      <c r="BH372" s="238">
        <f>IF(N372="sníž. přenesená",J372,0)</f>
        <v>0</v>
      </c>
      <c r="BI372" s="238">
        <f>IF(N372="nulová",J372,0)</f>
        <v>0</v>
      </c>
      <c r="BJ372" s="14" t="s">
        <v>198</v>
      </c>
      <c r="BK372" s="238">
        <f>ROUND(I372*H372,2)</f>
        <v>0</v>
      </c>
      <c r="BL372" s="14" t="s">
        <v>273</v>
      </c>
      <c r="BM372" s="237" t="s">
        <v>2626</v>
      </c>
    </row>
    <row r="373" s="2" customFormat="1">
      <c r="A373" s="35"/>
      <c r="B373" s="36"/>
      <c r="C373" s="37"/>
      <c r="D373" s="239" t="s">
        <v>200</v>
      </c>
      <c r="E373" s="37"/>
      <c r="F373" s="240" t="s">
        <v>836</v>
      </c>
      <c r="G373" s="37"/>
      <c r="H373" s="37"/>
      <c r="I373" s="241"/>
      <c r="J373" s="37"/>
      <c r="K373" s="37"/>
      <c r="L373" s="41"/>
      <c r="M373" s="242"/>
      <c r="N373" s="243"/>
      <c r="O373" s="89"/>
      <c r="P373" s="89"/>
      <c r="Q373" s="89"/>
      <c r="R373" s="89"/>
      <c r="S373" s="89"/>
      <c r="T373" s="90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4" t="s">
        <v>200</v>
      </c>
      <c r="AU373" s="14" t="s">
        <v>92</v>
      </c>
    </row>
    <row r="374" s="2" customFormat="1" ht="16.5" customHeight="1">
      <c r="A374" s="35"/>
      <c r="B374" s="36"/>
      <c r="C374" s="244" t="s">
        <v>814</v>
      </c>
      <c r="D374" s="244" t="s">
        <v>402</v>
      </c>
      <c r="E374" s="245" t="s">
        <v>838</v>
      </c>
      <c r="F374" s="246" t="s">
        <v>839</v>
      </c>
      <c r="G374" s="247" t="s">
        <v>265</v>
      </c>
      <c r="H374" s="248">
        <v>17.640000000000001</v>
      </c>
      <c r="I374" s="249"/>
      <c r="J374" s="250">
        <f>ROUND(I374*H374,2)</f>
        <v>0</v>
      </c>
      <c r="K374" s="251"/>
      <c r="L374" s="252"/>
      <c r="M374" s="253" t="s">
        <v>1</v>
      </c>
      <c r="N374" s="254" t="s">
        <v>47</v>
      </c>
      <c r="O374" s="89"/>
      <c r="P374" s="235">
        <f>O374*H374</f>
        <v>0</v>
      </c>
      <c r="Q374" s="235">
        <v>0.00032000000000000003</v>
      </c>
      <c r="R374" s="235">
        <f>Q374*H374</f>
        <v>0.005644800000000001</v>
      </c>
      <c r="S374" s="235">
        <v>0</v>
      </c>
      <c r="T374" s="236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37" t="s">
        <v>353</v>
      </c>
      <c r="AT374" s="237" t="s">
        <v>402</v>
      </c>
      <c r="AU374" s="237" t="s">
        <v>92</v>
      </c>
      <c r="AY374" s="14" t="s">
        <v>190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4" t="s">
        <v>198</v>
      </c>
      <c r="BK374" s="238">
        <f>ROUND(I374*H374,2)</f>
        <v>0</v>
      </c>
      <c r="BL374" s="14" t="s">
        <v>273</v>
      </c>
      <c r="BM374" s="237" t="s">
        <v>2627</v>
      </c>
    </row>
    <row r="375" s="2" customFormat="1" ht="16.5" customHeight="1">
      <c r="A375" s="35"/>
      <c r="B375" s="36"/>
      <c r="C375" s="225" t="s">
        <v>818</v>
      </c>
      <c r="D375" s="225" t="s">
        <v>193</v>
      </c>
      <c r="E375" s="226" t="s">
        <v>842</v>
      </c>
      <c r="F375" s="227" t="s">
        <v>843</v>
      </c>
      <c r="G375" s="228" t="s">
        <v>265</v>
      </c>
      <c r="H375" s="229">
        <v>30</v>
      </c>
      <c r="I375" s="230"/>
      <c r="J375" s="231">
        <f>ROUND(I375*H375,2)</f>
        <v>0</v>
      </c>
      <c r="K375" s="232"/>
      <c r="L375" s="41"/>
      <c r="M375" s="233" t="s">
        <v>1</v>
      </c>
      <c r="N375" s="234" t="s">
        <v>47</v>
      </c>
      <c r="O375" s="89"/>
      <c r="P375" s="235">
        <f>O375*H375</f>
        <v>0</v>
      </c>
      <c r="Q375" s="235">
        <v>9.0000000000000006E-05</v>
      </c>
      <c r="R375" s="235">
        <f>Q375*H375</f>
        <v>0.0027000000000000001</v>
      </c>
      <c r="S375" s="235">
        <v>0</v>
      </c>
      <c r="T375" s="23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37" t="s">
        <v>273</v>
      </c>
      <c r="AT375" s="237" t="s">
        <v>193</v>
      </c>
      <c r="AU375" s="237" t="s">
        <v>92</v>
      </c>
      <c r="AY375" s="14" t="s">
        <v>190</v>
      </c>
      <c r="BE375" s="238">
        <f>IF(N375="základní",J375,0)</f>
        <v>0</v>
      </c>
      <c r="BF375" s="238">
        <f>IF(N375="snížená",J375,0)</f>
        <v>0</v>
      </c>
      <c r="BG375" s="238">
        <f>IF(N375="zákl. přenesená",J375,0)</f>
        <v>0</v>
      </c>
      <c r="BH375" s="238">
        <f>IF(N375="sníž. přenesená",J375,0)</f>
        <v>0</v>
      </c>
      <c r="BI375" s="238">
        <f>IF(N375="nulová",J375,0)</f>
        <v>0</v>
      </c>
      <c r="BJ375" s="14" t="s">
        <v>198</v>
      </c>
      <c r="BK375" s="238">
        <f>ROUND(I375*H375,2)</f>
        <v>0</v>
      </c>
      <c r="BL375" s="14" t="s">
        <v>273</v>
      </c>
      <c r="BM375" s="237" t="s">
        <v>2628</v>
      </c>
    </row>
    <row r="376" s="2" customFormat="1">
      <c r="A376" s="35"/>
      <c r="B376" s="36"/>
      <c r="C376" s="37"/>
      <c r="D376" s="239" t="s">
        <v>200</v>
      </c>
      <c r="E376" s="37"/>
      <c r="F376" s="240" t="s">
        <v>845</v>
      </c>
      <c r="G376" s="37"/>
      <c r="H376" s="37"/>
      <c r="I376" s="241"/>
      <c r="J376" s="37"/>
      <c r="K376" s="37"/>
      <c r="L376" s="41"/>
      <c r="M376" s="242"/>
      <c r="N376" s="243"/>
      <c r="O376" s="89"/>
      <c r="P376" s="89"/>
      <c r="Q376" s="89"/>
      <c r="R376" s="89"/>
      <c r="S376" s="89"/>
      <c r="T376" s="90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4" t="s">
        <v>200</v>
      </c>
      <c r="AU376" s="14" t="s">
        <v>92</v>
      </c>
    </row>
    <row r="377" s="2" customFormat="1" ht="24.15" customHeight="1">
      <c r="A377" s="35"/>
      <c r="B377" s="36"/>
      <c r="C377" s="225" t="s">
        <v>823</v>
      </c>
      <c r="D377" s="225" t="s">
        <v>193</v>
      </c>
      <c r="E377" s="226" t="s">
        <v>847</v>
      </c>
      <c r="F377" s="227" t="s">
        <v>848</v>
      </c>
      <c r="G377" s="228" t="s">
        <v>196</v>
      </c>
      <c r="H377" s="229">
        <v>28.715</v>
      </c>
      <c r="I377" s="230"/>
      <c r="J377" s="231">
        <f>ROUND(I377*H377,2)</f>
        <v>0</v>
      </c>
      <c r="K377" s="232"/>
      <c r="L377" s="41"/>
      <c r="M377" s="233" t="s">
        <v>1</v>
      </c>
      <c r="N377" s="234" t="s">
        <v>47</v>
      </c>
      <c r="O377" s="89"/>
      <c r="P377" s="235">
        <f>O377*H377</f>
        <v>0</v>
      </c>
      <c r="Q377" s="235">
        <v>5.0000000000000002E-05</v>
      </c>
      <c r="R377" s="235">
        <f>Q377*H377</f>
        <v>0.00143575</v>
      </c>
      <c r="S377" s="235">
        <v>0</v>
      </c>
      <c r="T377" s="236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37" t="s">
        <v>273</v>
      </c>
      <c r="AT377" s="237" t="s">
        <v>193</v>
      </c>
      <c r="AU377" s="237" t="s">
        <v>92</v>
      </c>
      <c r="AY377" s="14" t="s">
        <v>190</v>
      </c>
      <c r="BE377" s="238">
        <f>IF(N377="základní",J377,0)</f>
        <v>0</v>
      </c>
      <c r="BF377" s="238">
        <f>IF(N377="snížená",J377,0)</f>
        <v>0</v>
      </c>
      <c r="BG377" s="238">
        <f>IF(N377="zákl. přenesená",J377,0)</f>
        <v>0</v>
      </c>
      <c r="BH377" s="238">
        <f>IF(N377="sníž. přenesená",J377,0)</f>
        <v>0</v>
      </c>
      <c r="BI377" s="238">
        <f>IF(N377="nulová",J377,0)</f>
        <v>0</v>
      </c>
      <c r="BJ377" s="14" t="s">
        <v>198</v>
      </c>
      <c r="BK377" s="238">
        <f>ROUND(I377*H377,2)</f>
        <v>0</v>
      </c>
      <c r="BL377" s="14" t="s">
        <v>273</v>
      </c>
      <c r="BM377" s="237" t="s">
        <v>2629</v>
      </c>
    </row>
    <row r="378" s="2" customFormat="1">
      <c r="A378" s="35"/>
      <c r="B378" s="36"/>
      <c r="C378" s="37"/>
      <c r="D378" s="239" t="s">
        <v>200</v>
      </c>
      <c r="E378" s="37"/>
      <c r="F378" s="240" t="s">
        <v>850</v>
      </c>
      <c r="G378" s="37"/>
      <c r="H378" s="37"/>
      <c r="I378" s="241"/>
      <c r="J378" s="37"/>
      <c r="K378" s="37"/>
      <c r="L378" s="41"/>
      <c r="M378" s="242"/>
      <c r="N378" s="243"/>
      <c r="O378" s="89"/>
      <c r="P378" s="89"/>
      <c r="Q378" s="89"/>
      <c r="R378" s="89"/>
      <c r="S378" s="89"/>
      <c r="T378" s="90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4" t="s">
        <v>200</v>
      </c>
      <c r="AU378" s="14" t="s">
        <v>92</v>
      </c>
    </row>
    <row r="379" s="2" customFormat="1" ht="24.15" customHeight="1">
      <c r="A379" s="35"/>
      <c r="B379" s="36"/>
      <c r="C379" s="225" t="s">
        <v>827</v>
      </c>
      <c r="D379" s="225" t="s">
        <v>193</v>
      </c>
      <c r="E379" s="226" t="s">
        <v>2151</v>
      </c>
      <c r="F379" s="227" t="s">
        <v>2152</v>
      </c>
      <c r="G379" s="228" t="s">
        <v>265</v>
      </c>
      <c r="H379" s="229">
        <v>0.90000000000000002</v>
      </c>
      <c r="I379" s="230"/>
      <c r="J379" s="231">
        <f>ROUND(I379*H379,2)</f>
        <v>0</v>
      </c>
      <c r="K379" s="232"/>
      <c r="L379" s="41"/>
      <c r="M379" s="233" t="s">
        <v>1</v>
      </c>
      <c r="N379" s="234" t="s">
        <v>47</v>
      </c>
      <c r="O379" s="89"/>
      <c r="P379" s="235">
        <f>O379*H379</f>
        <v>0</v>
      </c>
      <c r="Q379" s="235">
        <v>0.002</v>
      </c>
      <c r="R379" s="235">
        <f>Q379*H379</f>
        <v>0.0018000000000000002</v>
      </c>
      <c r="S379" s="235">
        <v>0</v>
      </c>
      <c r="T379" s="236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37" t="s">
        <v>273</v>
      </c>
      <c r="AT379" s="237" t="s">
        <v>193</v>
      </c>
      <c r="AU379" s="237" t="s">
        <v>92</v>
      </c>
      <c r="AY379" s="14" t="s">
        <v>190</v>
      </c>
      <c r="BE379" s="238">
        <f>IF(N379="základní",J379,0)</f>
        <v>0</v>
      </c>
      <c r="BF379" s="238">
        <f>IF(N379="snížená",J379,0)</f>
        <v>0</v>
      </c>
      <c r="BG379" s="238">
        <f>IF(N379="zákl. přenesená",J379,0)</f>
        <v>0</v>
      </c>
      <c r="BH379" s="238">
        <f>IF(N379="sníž. přenesená",J379,0)</f>
        <v>0</v>
      </c>
      <c r="BI379" s="238">
        <f>IF(N379="nulová",J379,0)</f>
        <v>0</v>
      </c>
      <c r="BJ379" s="14" t="s">
        <v>198</v>
      </c>
      <c r="BK379" s="238">
        <f>ROUND(I379*H379,2)</f>
        <v>0</v>
      </c>
      <c r="BL379" s="14" t="s">
        <v>273</v>
      </c>
      <c r="BM379" s="237" t="s">
        <v>2630</v>
      </c>
    </row>
    <row r="380" s="2" customFormat="1">
      <c r="A380" s="35"/>
      <c r="B380" s="36"/>
      <c r="C380" s="37"/>
      <c r="D380" s="239" t="s">
        <v>200</v>
      </c>
      <c r="E380" s="37"/>
      <c r="F380" s="240" t="s">
        <v>2154</v>
      </c>
      <c r="G380" s="37"/>
      <c r="H380" s="37"/>
      <c r="I380" s="241"/>
      <c r="J380" s="37"/>
      <c r="K380" s="37"/>
      <c r="L380" s="41"/>
      <c r="M380" s="242"/>
      <c r="N380" s="243"/>
      <c r="O380" s="89"/>
      <c r="P380" s="89"/>
      <c r="Q380" s="89"/>
      <c r="R380" s="89"/>
      <c r="S380" s="89"/>
      <c r="T380" s="90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4" t="s">
        <v>200</v>
      </c>
      <c r="AU380" s="14" t="s">
        <v>92</v>
      </c>
    </row>
    <row r="381" s="2" customFormat="1" ht="24.15" customHeight="1">
      <c r="A381" s="35"/>
      <c r="B381" s="36"/>
      <c r="C381" s="244" t="s">
        <v>832</v>
      </c>
      <c r="D381" s="244" t="s">
        <v>402</v>
      </c>
      <c r="E381" s="245" t="s">
        <v>815</v>
      </c>
      <c r="F381" s="246" t="s">
        <v>816</v>
      </c>
      <c r="G381" s="247" t="s">
        <v>196</v>
      </c>
      <c r="H381" s="248">
        <v>0.39600000000000002</v>
      </c>
      <c r="I381" s="249"/>
      <c r="J381" s="250">
        <f>ROUND(I381*H381,2)</f>
        <v>0</v>
      </c>
      <c r="K381" s="251"/>
      <c r="L381" s="252"/>
      <c r="M381" s="253" t="s">
        <v>1</v>
      </c>
      <c r="N381" s="254" t="s">
        <v>47</v>
      </c>
      <c r="O381" s="89"/>
      <c r="P381" s="235">
        <f>O381*H381</f>
        <v>0</v>
      </c>
      <c r="Q381" s="235">
        <v>0.01771</v>
      </c>
      <c r="R381" s="235">
        <f>Q381*H381</f>
        <v>0.0070131600000000001</v>
      </c>
      <c r="S381" s="235">
        <v>0</v>
      </c>
      <c r="T381" s="236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37" t="s">
        <v>353</v>
      </c>
      <c r="AT381" s="237" t="s">
        <v>402</v>
      </c>
      <c r="AU381" s="237" t="s">
        <v>92</v>
      </c>
      <c r="AY381" s="14" t="s">
        <v>190</v>
      </c>
      <c r="BE381" s="238">
        <f>IF(N381="základní",J381,0)</f>
        <v>0</v>
      </c>
      <c r="BF381" s="238">
        <f>IF(N381="snížená",J381,0)</f>
        <v>0</v>
      </c>
      <c r="BG381" s="238">
        <f>IF(N381="zákl. přenesená",J381,0)</f>
        <v>0</v>
      </c>
      <c r="BH381" s="238">
        <f>IF(N381="sníž. přenesená",J381,0)</f>
        <v>0</v>
      </c>
      <c r="BI381" s="238">
        <f>IF(N381="nulová",J381,0)</f>
        <v>0</v>
      </c>
      <c r="BJ381" s="14" t="s">
        <v>198</v>
      </c>
      <c r="BK381" s="238">
        <f>ROUND(I381*H381,2)</f>
        <v>0</v>
      </c>
      <c r="BL381" s="14" t="s">
        <v>273</v>
      </c>
      <c r="BM381" s="237" t="s">
        <v>2631</v>
      </c>
    </row>
    <row r="382" s="2" customFormat="1" ht="24.15" customHeight="1">
      <c r="A382" s="35"/>
      <c r="B382" s="36"/>
      <c r="C382" s="225" t="s">
        <v>837</v>
      </c>
      <c r="D382" s="225" t="s">
        <v>193</v>
      </c>
      <c r="E382" s="226" t="s">
        <v>2156</v>
      </c>
      <c r="F382" s="227" t="s">
        <v>2157</v>
      </c>
      <c r="G382" s="228" t="s">
        <v>265</v>
      </c>
      <c r="H382" s="229">
        <v>2.2000000000000002</v>
      </c>
      <c r="I382" s="230"/>
      <c r="J382" s="231">
        <f>ROUND(I382*H382,2)</f>
        <v>0</v>
      </c>
      <c r="K382" s="232"/>
      <c r="L382" s="41"/>
      <c r="M382" s="233" t="s">
        <v>1</v>
      </c>
      <c r="N382" s="234" t="s">
        <v>47</v>
      </c>
      <c r="O382" s="89"/>
      <c r="P382" s="235">
        <f>O382*H382</f>
        <v>0</v>
      </c>
      <c r="Q382" s="235">
        <v>0.00097999999999999997</v>
      </c>
      <c r="R382" s="235">
        <f>Q382*H382</f>
        <v>0.0021559999999999999</v>
      </c>
      <c r="S382" s="235">
        <v>0</v>
      </c>
      <c r="T382" s="236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37" t="s">
        <v>273</v>
      </c>
      <c r="AT382" s="237" t="s">
        <v>193</v>
      </c>
      <c r="AU382" s="237" t="s">
        <v>92</v>
      </c>
      <c r="AY382" s="14" t="s">
        <v>190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4" t="s">
        <v>198</v>
      </c>
      <c r="BK382" s="238">
        <f>ROUND(I382*H382,2)</f>
        <v>0</v>
      </c>
      <c r="BL382" s="14" t="s">
        <v>273</v>
      </c>
      <c r="BM382" s="237" t="s">
        <v>2632</v>
      </c>
    </row>
    <row r="383" s="2" customFormat="1">
      <c r="A383" s="35"/>
      <c r="B383" s="36"/>
      <c r="C383" s="37"/>
      <c r="D383" s="239" t="s">
        <v>200</v>
      </c>
      <c r="E383" s="37"/>
      <c r="F383" s="240" t="s">
        <v>2159</v>
      </c>
      <c r="G383" s="37"/>
      <c r="H383" s="37"/>
      <c r="I383" s="241"/>
      <c r="J383" s="37"/>
      <c r="K383" s="37"/>
      <c r="L383" s="41"/>
      <c r="M383" s="242"/>
      <c r="N383" s="243"/>
      <c r="O383" s="89"/>
      <c r="P383" s="89"/>
      <c r="Q383" s="89"/>
      <c r="R383" s="89"/>
      <c r="S383" s="89"/>
      <c r="T383" s="90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4" t="s">
        <v>200</v>
      </c>
      <c r="AU383" s="14" t="s">
        <v>92</v>
      </c>
    </row>
    <row r="384" s="2" customFormat="1" ht="24.15" customHeight="1">
      <c r="A384" s="35"/>
      <c r="B384" s="36"/>
      <c r="C384" s="244" t="s">
        <v>841</v>
      </c>
      <c r="D384" s="244" t="s">
        <v>402</v>
      </c>
      <c r="E384" s="245" t="s">
        <v>815</v>
      </c>
      <c r="F384" s="246" t="s">
        <v>816</v>
      </c>
      <c r="G384" s="247" t="s">
        <v>196</v>
      </c>
      <c r="H384" s="248">
        <v>0.48399999999999999</v>
      </c>
      <c r="I384" s="249"/>
      <c r="J384" s="250">
        <f>ROUND(I384*H384,2)</f>
        <v>0</v>
      </c>
      <c r="K384" s="251"/>
      <c r="L384" s="252"/>
      <c r="M384" s="253" t="s">
        <v>1</v>
      </c>
      <c r="N384" s="254" t="s">
        <v>47</v>
      </c>
      <c r="O384" s="89"/>
      <c r="P384" s="235">
        <f>O384*H384</f>
        <v>0</v>
      </c>
      <c r="Q384" s="235">
        <v>0.01771</v>
      </c>
      <c r="R384" s="235">
        <f>Q384*H384</f>
        <v>0.0085716400000000002</v>
      </c>
      <c r="S384" s="235">
        <v>0</v>
      </c>
      <c r="T384" s="236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37" t="s">
        <v>353</v>
      </c>
      <c r="AT384" s="237" t="s">
        <v>402</v>
      </c>
      <c r="AU384" s="237" t="s">
        <v>92</v>
      </c>
      <c r="AY384" s="14" t="s">
        <v>190</v>
      </c>
      <c r="BE384" s="238">
        <f>IF(N384="základní",J384,0)</f>
        <v>0</v>
      </c>
      <c r="BF384" s="238">
        <f>IF(N384="snížená",J384,0)</f>
        <v>0</v>
      </c>
      <c r="BG384" s="238">
        <f>IF(N384="zákl. přenesená",J384,0)</f>
        <v>0</v>
      </c>
      <c r="BH384" s="238">
        <f>IF(N384="sníž. přenesená",J384,0)</f>
        <v>0</v>
      </c>
      <c r="BI384" s="238">
        <f>IF(N384="nulová",J384,0)</f>
        <v>0</v>
      </c>
      <c r="BJ384" s="14" t="s">
        <v>198</v>
      </c>
      <c r="BK384" s="238">
        <f>ROUND(I384*H384,2)</f>
        <v>0</v>
      </c>
      <c r="BL384" s="14" t="s">
        <v>273</v>
      </c>
      <c r="BM384" s="237" t="s">
        <v>2633</v>
      </c>
    </row>
    <row r="385" s="2" customFormat="1" ht="24.15" customHeight="1">
      <c r="A385" s="35"/>
      <c r="B385" s="36"/>
      <c r="C385" s="225" t="s">
        <v>846</v>
      </c>
      <c r="D385" s="225" t="s">
        <v>193</v>
      </c>
      <c r="E385" s="226" t="s">
        <v>852</v>
      </c>
      <c r="F385" s="227" t="s">
        <v>853</v>
      </c>
      <c r="G385" s="228" t="s">
        <v>213</v>
      </c>
      <c r="H385" s="229">
        <v>0.79800000000000004</v>
      </c>
      <c r="I385" s="230"/>
      <c r="J385" s="231">
        <f>ROUND(I385*H385,2)</f>
        <v>0</v>
      </c>
      <c r="K385" s="232"/>
      <c r="L385" s="41"/>
      <c r="M385" s="233" t="s">
        <v>1</v>
      </c>
      <c r="N385" s="234" t="s">
        <v>47</v>
      </c>
      <c r="O385" s="89"/>
      <c r="P385" s="235">
        <f>O385*H385</f>
        <v>0</v>
      </c>
      <c r="Q385" s="235">
        <v>0</v>
      </c>
      <c r="R385" s="235">
        <f>Q385*H385</f>
        <v>0</v>
      </c>
      <c r="S385" s="235">
        <v>0</v>
      </c>
      <c r="T385" s="236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37" t="s">
        <v>273</v>
      </c>
      <c r="AT385" s="237" t="s">
        <v>193</v>
      </c>
      <c r="AU385" s="237" t="s">
        <v>92</v>
      </c>
      <c r="AY385" s="14" t="s">
        <v>190</v>
      </c>
      <c r="BE385" s="238">
        <f>IF(N385="základní",J385,0)</f>
        <v>0</v>
      </c>
      <c r="BF385" s="238">
        <f>IF(N385="snížená",J385,0)</f>
        <v>0</v>
      </c>
      <c r="BG385" s="238">
        <f>IF(N385="zákl. přenesená",J385,0)</f>
        <v>0</v>
      </c>
      <c r="BH385" s="238">
        <f>IF(N385="sníž. přenesená",J385,0)</f>
        <v>0</v>
      </c>
      <c r="BI385" s="238">
        <f>IF(N385="nulová",J385,0)</f>
        <v>0</v>
      </c>
      <c r="BJ385" s="14" t="s">
        <v>198</v>
      </c>
      <c r="BK385" s="238">
        <f>ROUND(I385*H385,2)</f>
        <v>0</v>
      </c>
      <c r="BL385" s="14" t="s">
        <v>273</v>
      </c>
      <c r="BM385" s="237" t="s">
        <v>2634</v>
      </c>
    </row>
    <row r="386" s="2" customFormat="1">
      <c r="A386" s="35"/>
      <c r="B386" s="36"/>
      <c r="C386" s="37"/>
      <c r="D386" s="239" t="s">
        <v>200</v>
      </c>
      <c r="E386" s="37"/>
      <c r="F386" s="240" t="s">
        <v>855</v>
      </c>
      <c r="G386" s="37"/>
      <c r="H386" s="37"/>
      <c r="I386" s="241"/>
      <c r="J386" s="37"/>
      <c r="K386" s="37"/>
      <c r="L386" s="41"/>
      <c r="M386" s="242"/>
      <c r="N386" s="243"/>
      <c r="O386" s="89"/>
      <c r="P386" s="89"/>
      <c r="Q386" s="89"/>
      <c r="R386" s="89"/>
      <c r="S386" s="89"/>
      <c r="T386" s="90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4" t="s">
        <v>200</v>
      </c>
      <c r="AU386" s="14" t="s">
        <v>92</v>
      </c>
    </row>
    <row r="387" s="12" customFormat="1" ht="22.8" customHeight="1">
      <c r="A387" s="12"/>
      <c r="B387" s="209"/>
      <c r="C387" s="210"/>
      <c r="D387" s="211" t="s">
        <v>78</v>
      </c>
      <c r="E387" s="223" t="s">
        <v>856</v>
      </c>
      <c r="F387" s="223" t="s">
        <v>857</v>
      </c>
      <c r="G387" s="210"/>
      <c r="H387" s="210"/>
      <c r="I387" s="213"/>
      <c r="J387" s="224">
        <f>BK387</f>
        <v>0</v>
      </c>
      <c r="K387" s="210"/>
      <c r="L387" s="215"/>
      <c r="M387" s="216"/>
      <c r="N387" s="217"/>
      <c r="O387" s="217"/>
      <c r="P387" s="218">
        <f>SUM(P388:P391)</f>
        <v>0</v>
      </c>
      <c r="Q387" s="217"/>
      <c r="R387" s="218">
        <f>SUM(R388:R391)</f>
        <v>0.11078557</v>
      </c>
      <c r="S387" s="217"/>
      <c r="T387" s="219">
        <f>SUM(T388:T391)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220" t="s">
        <v>92</v>
      </c>
      <c r="AT387" s="221" t="s">
        <v>78</v>
      </c>
      <c r="AU387" s="221" t="s">
        <v>86</v>
      </c>
      <c r="AY387" s="220" t="s">
        <v>190</v>
      </c>
      <c r="BK387" s="222">
        <f>SUM(BK388:BK391)</f>
        <v>0</v>
      </c>
    </row>
    <row r="388" s="2" customFormat="1" ht="24.15" customHeight="1">
      <c r="A388" s="35"/>
      <c r="B388" s="36"/>
      <c r="C388" s="225" t="s">
        <v>851</v>
      </c>
      <c r="D388" s="225" t="s">
        <v>193</v>
      </c>
      <c r="E388" s="226" t="s">
        <v>859</v>
      </c>
      <c r="F388" s="227" t="s">
        <v>860</v>
      </c>
      <c r="G388" s="228" t="s">
        <v>196</v>
      </c>
      <c r="H388" s="229">
        <v>226.09299999999999</v>
      </c>
      <c r="I388" s="230"/>
      <c r="J388" s="231">
        <f>ROUND(I388*H388,2)</f>
        <v>0</v>
      </c>
      <c r="K388" s="232"/>
      <c r="L388" s="41"/>
      <c r="M388" s="233" t="s">
        <v>1</v>
      </c>
      <c r="N388" s="234" t="s">
        <v>47</v>
      </c>
      <c r="O388" s="89"/>
      <c r="P388" s="235">
        <f>O388*H388</f>
        <v>0</v>
      </c>
      <c r="Q388" s="235">
        <v>0.00020000000000000001</v>
      </c>
      <c r="R388" s="235">
        <f>Q388*H388</f>
        <v>0.045218599999999998</v>
      </c>
      <c r="S388" s="235">
        <v>0</v>
      </c>
      <c r="T388" s="236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37" t="s">
        <v>273</v>
      </c>
      <c r="AT388" s="237" t="s">
        <v>193</v>
      </c>
      <c r="AU388" s="237" t="s">
        <v>92</v>
      </c>
      <c r="AY388" s="14" t="s">
        <v>190</v>
      </c>
      <c r="BE388" s="238">
        <f>IF(N388="základní",J388,0)</f>
        <v>0</v>
      </c>
      <c r="BF388" s="238">
        <f>IF(N388="snížená",J388,0)</f>
        <v>0</v>
      </c>
      <c r="BG388" s="238">
        <f>IF(N388="zákl. přenesená",J388,0)</f>
        <v>0</v>
      </c>
      <c r="BH388" s="238">
        <f>IF(N388="sníž. přenesená",J388,0)</f>
        <v>0</v>
      </c>
      <c r="BI388" s="238">
        <f>IF(N388="nulová",J388,0)</f>
        <v>0</v>
      </c>
      <c r="BJ388" s="14" t="s">
        <v>198</v>
      </c>
      <c r="BK388" s="238">
        <f>ROUND(I388*H388,2)</f>
        <v>0</v>
      </c>
      <c r="BL388" s="14" t="s">
        <v>273</v>
      </c>
      <c r="BM388" s="237" t="s">
        <v>2635</v>
      </c>
    </row>
    <row r="389" s="2" customFormat="1">
      <c r="A389" s="35"/>
      <c r="B389" s="36"/>
      <c r="C389" s="37"/>
      <c r="D389" s="239" t="s">
        <v>200</v>
      </c>
      <c r="E389" s="37"/>
      <c r="F389" s="240" t="s">
        <v>862</v>
      </c>
      <c r="G389" s="37"/>
      <c r="H389" s="37"/>
      <c r="I389" s="241"/>
      <c r="J389" s="37"/>
      <c r="K389" s="37"/>
      <c r="L389" s="41"/>
      <c r="M389" s="242"/>
      <c r="N389" s="243"/>
      <c r="O389" s="89"/>
      <c r="P389" s="89"/>
      <c r="Q389" s="89"/>
      <c r="R389" s="89"/>
      <c r="S389" s="89"/>
      <c r="T389" s="90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4" t="s">
        <v>200</v>
      </c>
      <c r="AU389" s="14" t="s">
        <v>92</v>
      </c>
    </row>
    <row r="390" s="2" customFormat="1" ht="33" customHeight="1">
      <c r="A390" s="35"/>
      <c r="B390" s="36"/>
      <c r="C390" s="225" t="s">
        <v>858</v>
      </c>
      <c r="D390" s="225" t="s">
        <v>193</v>
      </c>
      <c r="E390" s="226" t="s">
        <v>864</v>
      </c>
      <c r="F390" s="227" t="s">
        <v>865</v>
      </c>
      <c r="G390" s="228" t="s">
        <v>196</v>
      </c>
      <c r="H390" s="229">
        <v>226.09299999999999</v>
      </c>
      <c r="I390" s="230"/>
      <c r="J390" s="231">
        <f>ROUND(I390*H390,2)</f>
        <v>0</v>
      </c>
      <c r="K390" s="232"/>
      <c r="L390" s="41"/>
      <c r="M390" s="233" t="s">
        <v>1</v>
      </c>
      <c r="N390" s="234" t="s">
        <v>47</v>
      </c>
      <c r="O390" s="89"/>
      <c r="P390" s="235">
        <f>O390*H390</f>
        <v>0</v>
      </c>
      <c r="Q390" s="235">
        <v>0.00029</v>
      </c>
      <c r="R390" s="235">
        <f>Q390*H390</f>
        <v>0.065566970000000002</v>
      </c>
      <c r="S390" s="235">
        <v>0</v>
      </c>
      <c r="T390" s="236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37" t="s">
        <v>273</v>
      </c>
      <c r="AT390" s="237" t="s">
        <v>193</v>
      </c>
      <c r="AU390" s="237" t="s">
        <v>92</v>
      </c>
      <c r="AY390" s="14" t="s">
        <v>190</v>
      </c>
      <c r="BE390" s="238">
        <f>IF(N390="základní",J390,0)</f>
        <v>0</v>
      </c>
      <c r="BF390" s="238">
        <f>IF(N390="snížená",J390,0)</f>
        <v>0</v>
      </c>
      <c r="BG390" s="238">
        <f>IF(N390="zákl. přenesená",J390,0)</f>
        <v>0</v>
      </c>
      <c r="BH390" s="238">
        <f>IF(N390="sníž. přenesená",J390,0)</f>
        <v>0</v>
      </c>
      <c r="BI390" s="238">
        <f>IF(N390="nulová",J390,0)</f>
        <v>0</v>
      </c>
      <c r="BJ390" s="14" t="s">
        <v>198</v>
      </c>
      <c r="BK390" s="238">
        <f>ROUND(I390*H390,2)</f>
        <v>0</v>
      </c>
      <c r="BL390" s="14" t="s">
        <v>273</v>
      </c>
      <c r="BM390" s="237" t="s">
        <v>2636</v>
      </c>
    </row>
    <row r="391" s="2" customFormat="1">
      <c r="A391" s="35"/>
      <c r="B391" s="36"/>
      <c r="C391" s="37"/>
      <c r="D391" s="239" t="s">
        <v>200</v>
      </c>
      <c r="E391" s="37"/>
      <c r="F391" s="240" t="s">
        <v>867</v>
      </c>
      <c r="G391" s="37"/>
      <c r="H391" s="37"/>
      <c r="I391" s="241"/>
      <c r="J391" s="37"/>
      <c r="K391" s="37"/>
      <c r="L391" s="41"/>
      <c r="M391" s="257"/>
      <c r="N391" s="258"/>
      <c r="O391" s="259"/>
      <c r="P391" s="259"/>
      <c r="Q391" s="259"/>
      <c r="R391" s="259"/>
      <c r="S391" s="259"/>
      <c r="T391" s="260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4" t="s">
        <v>200</v>
      </c>
      <c r="AU391" s="14" t="s">
        <v>92</v>
      </c>
    </row>
    <row r="392" s="2" customFormat="1" ht="6.96" customHeight="1">
      <c r="A392" s="35"/>
      <c r="B392" s="64"/>
      <c r="C392" s="65"/>
      <c r="D392" s="65"/>
      <c r="E392" s="65"/>
      <c r="F392" s="65"/>
      <c r="G392" s="65"/>
      <c r="H392" s="65"/>
      <c r="I392" s="65"/>
      <c r="J392" s="65"/>
      <c r="K392" s="65"/>
      <c r="L392" s="41"/>
      <c r="M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</sheetData>
  <sheetProtection sheet="1" autoFilter="0" formatColumns="0" formatRows="0" objects="1" scenarios="1" spinCount="100000" saltValue="C3wlHQGcxzo9Mv+FywHMmyhYjnjNEwIrX4JD+GrbuVG8gCkbuuM5ps5BnQyCncqxWTo14/5MRP28HGQjZN204g==" hashValue="byzJem2Qs+8vPUhTIewOj/zixE9+R/46uqtyMZwmfQmpfo0f2BeHVCjHxa66laRqMNHpGPqp+6JWnLA010NGpw==" algorithmName="SHA-512" password="CC35"/>
  <autoFilter ref="C136:K39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5:H125"/>
    <mergeCell ref="E127:H127"/>
    <mergeCell ref="E129:H129"/>
    <mergeCell ref="L2:V2"/>
  </mergeCells>
  <hyperlinks>
    <hyperlink ref="F141" r:id="rId1" display="https://podminky.urs.cz/item/CS_URS_2026_01/311273121"/>
    <hyperlink ref="F143" r:id="rId2" display="https://podminky.urs.cz/item/CS_URS_2026_01/340271025"/>
    <hyperlink ref="F146" r:id="rId3" display="https://podminky.urs.cz/item/CS_URS_2026_01/612121100"/>
    <hyperlink ref="F148" r:id="rId4" display="https://podminky.urs.cz/item/CS_URS_2026_01/612131100"/>
    <hyperlink ref="F150" r:id="rId5" display="https://podminky.urs.cz/item/CS_URS_2026_01/612142001"/>
    <hyperlink ref="F152" r:id="rId6" display="https://podminky.urs.cz/item/CS_URS_2026_01/612311131"/>
    <hyperlink ref="F154" r:id="rId7" display="https://podminky.urs.cz/item/CS_URS_2026_01/612321121"/>
    <hyperlink ref="F156" r:id="rId8" display="https://podminky.urs.cz/item/CS_URS_2026_01/612321191"/>
    <hyperlink ref="F158" r:id="rId9" display="https://podminky.urs.cz/item/CS_URS_2026_01/619995001"/>
    <hyperlink ref="F160" r:id="rId10" display="https://podminky.urs.cz/item/CS_URS_2026_01/632451022"/>
    <hyperlink ref="F162" r:id="rId11" display="https://podminky.urs.cz/item/CS_URS_2026_01/632481213"/>
    <hyperlink ref="F165" r:id="rId12" display="https://podminky.urs.cz/item/CS_URS_2026_01/949101111"/>
    <hyperlink ref="F167" r:id="rId13" display="https://podminky.urs.cz/item/CS_URS_2026_01/952901111"/>
    <hyperlink ref="F169" r:id="rId14" display="https://podminky.urs.cz/item/CS_URS_2026_01/962031132"/>
    <hyperlink ref="F171" r:id="rId15" display="https://podminky.urs.cz/item/CS_URS_2026_01/963012510"/>
    <hyperlink ref="F173" r:id="rId16" display="https://podminky.urs.cz/item/CS_URS_2026_01/965043441"/>
    <hyperlink ref="F175" r:id="rId17" display="https://podminky.urs.cz/item/CS_URS_2026_01/965082933"/>
    <hyperlink ref="F177" r:id="rId18" display="https://podminky.urs.cz/item/CS_URS_2026_01/967031132"/>
    <hyperlink ref="F179" r:id="rId19" display="https://podminky.urs.cz/item/CS_URS_2026_01/968062354"/>
    <hyperlink ref="F181" r:id="rId20" display="https://podminky.urs.cz/item/CS_URS_2026_01/968062356"/>
    <hyperlink ref="F183" r:id="rId21" display="https://podminky.urs.cz/item/CS_URS_2026_01/968062455"/>
    <hyperlink ref="F185" r:id="rId22" display="https://podminky.urs.cz/item/CS_URS_2026_01/968062456"/>
    <hyperlink ref="F187" r:id="rId23" display="https://podminky.urs.cz/item/CS_URS_2026_01/968072455"/>
    <hyperlink ref="F189" r:id="rId24" display="https://podminky.urs.cz/item/CS_URS_2026_01/974031666"/>
    <hyperlink ref="F191" r:id="rId25" display="https://podminky.urs.cz/item/CS_URS_2026_01/978012191"/>
    <hyperlink ref="F193" r:id="rId26" display="https://podminky.urs.cz/item/CS_URS_2026_01/978013191"/>
    <hyperlink ref="F196" r:id="rId27" display="https://podminky.urs.cz/item/CS_URS_2026_01/997013213"/>
    <hyperlink ref="F198" r:id="rId28" display="https://podminky.urs.cz/item/CS_URS_2026_01/997013501"/>
    <hyperlink ref="F200" r:id="rId29" display="https://podminky.urs.cz/item/CS_URS_2026_01/997013509"/>
    <hyperlink ref="F202" r:id="rId30" display="https://podminky.urs.cz/item/CS_URS_2026_01/997013631"/>
    <hyperlink ref="F205" r:id="rId31" display="https://podminky.urs.cz/item/CS_URS_2026_01/998018002"/>
    <hyperlink ref="F209" r:id="rId32" display="https://podminky.urs.cz/item/CS_URS_2026_01/713111111"/>
    <hyperlink ref="F212" r:id="rId33" display="https://podminky.urs.cz/item/CS_URS_2026_01/713121111"/>
    <hyperlink ref="F216" r:id="rId34" display="https://podminky.urs.cz/item/CS_URS_2026_01/713291132"/>
    <hyperlink ref="F219" r:id="rId35" display="https://podminky.urs.cz/item/CS_URS_2026_01/998713122"/>
    <hyperlink ref="F222" r:id="rId36" display="https://podminky.urs.cz/item/CS_URS_2026_01/762522812"/>
    <hyperlink ref="F225" r:id="rId37" display="https://podminky.urs.cz/item/CS_URS_2026_01/763111333"/>
    <hyperlink ref="F227" r:id="rId38" display="https://podminky.urs.cz/item/CS_URS_2026_01/763111717"/>
    <hyperlink ref="F229" r:id="rId39" display="https://podminky.urs.cz/item/CS_URS_2026_01/763111719"/>
    <hyperlink ref="F231" r:id="rId40" display="https://podminky.urs.cz/item/CS_URS_2026_01/763121411"/>
    <hyperlink ref="F233" r:id="rId41" display="https://podminky.urs.cz/item/CS_URS_2026_01/763121426"/>
    <hyperlink ref="F235" r:id="rId42" display="https://podminky.urs.cz/item/CS_URS_2026_01/763121714"/>
    <hyperlink ref="F237" r:id="rId43" display="https://podminky.urs.cz/item/CS_URS_2026_01/763121716"/>
    <hyperlink ref="F239" r:id="rId44" display="https://podminky.urs.cz/item/CS_URS_2026_01/763131411"/>
    <hyperlink ref="F241" r:id="rId45" display="https://podminky.urs.cz/item/CS_URS_2026_01/763131451"/>
    <hyperlink ref="F243" r:id="rId46" display="https://podminky.urs.cz/item/CS_URS_2026_01/763153401"/>
    <hyperlink ref="F245" r:id="rId47" display="https://podminky.urs.cz/item/CS_URS_2026_01/763153612"/>
    <hyperlink ref="F248" r:id="rId48" display="https://podminky.urs.cz/item/CS_URS_2026_01/763158115"/>
    <hyperlink ref="F250" r:id="rId49" display="https://podminky.urs.cz/item/CS_URS_2026_01/763158118"/>
    <hyperlink ref="F252" r:id="rId50" display="https://podminky.urs.cz/item/CS_URS_2026_01/763181420"/>
    <hyperlink ref="F254" r:id="rId51" display="https://podminky.urs.cz/item/CS_URS_2026_01/998763332"/>
    <hyperlink ref="F257" r:id="rId52" display="https://podminky.urs.cz/item/CS_URS_2026_01/764002851"/>
    <hyperlink ref="F259" r:id="rId53" display="https://podminky.urs.cz/item/CS_URS_2026_01/764236443"/>
    <hyperlink ref="F261" r:id="rId54" display="https://podminky.urs.cz/item/CS_URS_2026_01/998764122"/>
    <hyperlink ref="F264" r:id="rId55" display="https://podminky.urs.cz/item/CS_URS_2026_01/766621212"/>
    <hyperlink ref="F269" r:id="rId56" display="https://podminky.urs.cz/item/CS_URS_2026_01/766660171"/>
    <hyperlink ref="F273" r:id="rId57" display="https://podminky.urs.cz/item/CS_URS_2026_01/766660182"/>
    <hyperlink ref="F277" r:id="rId58" display="https://podminky.urs.cz/item/CS_URS_2026_01/766660720"/>
    <hyperlink ref="F280" r:id="rId59" display="https://podminky.urs.cz/item/CS_URS_2026_01/766660729"/>
    <hyperlink ref="F283" r:id="rId60" display="https://podminky.urs.cz/item/CS_URS_2026_01/766660751"/>
    <hyperlink ref="F286" r:id="rId61" display="https://podminky.urs.cz/item/CS_URS_2026_01/766682111"/>
    <hyperlink ref="F289" r:id="rId62" display="https://podminky.urs.cz/item/CS_URS_2026_01/766682211"/>
    <hyperlink ref="F292" r:id="rId63" display="https://podminky.urs.cz/item/CS_URS_2026_01/766691811"/>
    <hyperlink ref="F294" r:id="rId64" display="https://podminky.urs.cz/item/CS_URS_2026_01/766694116"/>
    <hyperlink ref="F297" r:id="rId65" display="https://podminky.urs.cz/item/CS_URS_2026_01/766811111"/>
    <hyperlink ref="F301" r:id="rId66" display="https://podminky.urs.cz/item/CS_URS_2026_01/766811151"/>
    <hyperlink ref="F303" r:id="rId67" display="https://podminky.urs.cz/item/CS_URS_2026_01/766812830"/>
    <hyperlink ref="F305" r:id="rId68" display="https://podminky.urs.cz/item/CS_URS_2026_01/998766122"/>
    <hyperlink ref="F308" r:id="rId69" display="https://podminky.urs.cz/item/CS_URS_2026_01/767661811"/>
    <hyperlink ref="F310" r:id="rId70" display="https://podminky.urs.cz/item/CS_URS_2026_01/767662110"/>
    <hyperlink ref="F314" r:id="rId71" display="https://podminky.urs.cz/item/CS_URS_2026_01/771111011"/>
    <hyperlink ref="F316" r:id="rId72" display="https://podminky.urs.cz/item/CS_URS_2026_01/771121011"/>
    <hyperlink ref="F318" r:id="rId73" display="https://podminky.urs.cz/item/CS_URS_2026_01/771474113"/>
    <hyperlink ref="F321" r:id="rId74" display="https://podminky.urs.cz/item/CS_URS_2026_01/771571810"/>
    <hyperlink ref="F323" r:id="rId75" display="https://podminky.urs.cz/item/CS_URS_2026_01/771574435"/>
    <hyperlink ref="F326" r:id="rId76" display="https://podminky.urs.cz/item/CS_URS_2026_01/771591112"/>
    <hyperlink ref="F328" r:id="rId77" display="https://podminky.urs.cz/item/CS_URS_2026_01/771591115"/>
    <hyperlink ref="F330" r:id="rId78" display="https://podminky.urs.cz/item/CS_URS_2026_01/771591217"/>
    <hyperlink ref="F333" r:id="rId79" display="https://podminky.urs.cz/item/CS_URS_2026_01/771592011"/>
    <hyperlink ref="F335" r:id="rId80" display="https://podminky.urs.cz/item/CS_URS_2026_01/998771122"/>
    <hyperlink ref="F338" r:id="rId81" display="https://podminky.urs.cz/item/CS_URS_2026_01/776111311"/>
    <hyperlink ref="F340" r:id="rId82" display="https://podminky.urs.cz/item/CS_URS_2026_01/776121321"/>
    <hyperlink ref="F342" r:id="rId83" display="https://podminky.urs.cz/item/CS_URS_2026_01/776145121"/>
    <hyperlink ref="F344" r:id="rId84" display="https://podminky.urs.cz/item/CS_URS_2026_01/776201812"/>
    <hyperlink ref="F346" r:id="rId85" display="https://podminky.urs.cz/item/CS_URS_2025_02/776231111"/>
    <hyperlink ref="F349" r:id="rId86" display="https://podminky.urs.cz/item/CS_URS_2026_01/776410811"/>
    <hyperlink ref="F351" r:id="rId87" display="https://podminky.urs.cz/item/CS_URS_2026_01/776421111"/>
    <hyperlink ref="F354" r:id="rId88" display="https://podminky.urs.cz/item/CS_URS_2026_01/998776122"/>
    <hyperlink ref="F357" r:id="rId89" display="https://podminky.urs.cz/item/CS_URS_2026_01/781111011"/>
    <hyperlink ref="F359" r:id="rId90" display="https://podminky.urs.cz/item/CS_URS_2026_01/781121011"/>
    <hyperlink ref="F361" r:id="rId91" display="https://podminky.urs.cz/item/CS_URS_2026_01/781131112"/>
    <hyperlink ref="F363" r:id="rId92" display="https://podminky.urs.cz/item/CS_URS_2026_01/781471810"/>
    <hyperlink ref="F365" r:id="rId93" display="https://podminky.urs.cz/item/CS_URS_2026_01/781472237"/>
    <hyperlink ref="F368" r:id="rId94" display="https://podminky.urs.cz/item/CS_URS_2026_01/781472242"/>
    <hyperlink ref="F371" r:id="rId95" display="https://podminky.urs.cz/item/CS_URS_2026_01/781472291"/>
    <hyperlink ref="F373" r:id="rId96" display="https://podminky.urs.cz/item/CS_URS_2026_01/781492251"/>
    <hyperlink ref="F376" r:id="rId97" display="https://podminky.urs.cz/item/CS_URS_2026_01/781495115"/>
    <hyperlink ref="F378" r:id="rId98" display="https://podminky.urs.cz/item/CS_URS_2026_01/781495211"/>
    <hyperlink ref="F380" r:id="rId99" display="https://podminky.urs.cz/item/CS_URS_2026_01/781571141"/>
    <hyperlink ref="F383" r:id="rId100" display="https://podminky.urs.cz/item/CS_URS_2026_01/781674113"/>
    <hyperlink ref="F386" r:id="rId101" display="https://podminky.urs.cz/item/CS_URS_2026_01/998781122"/>
    <hyperlink ref="F389" r:id="rId102" display="https://podminky.urs.cz/item/CS_URS_2026_01/784181121"/>
    <hyperlink ref="F391" r:id="rId103" display="https://podminky.urs.cz/item/CS_URS_2026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04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2486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2637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ROUND(J125,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ROUND((SUM(BE125:BE393)),  2)</f>
        <v>0</v>
      </c>
      <c r="G35" s="35"/>
      <c r="H35" s="35"/>
      <c r="I35" s="162">
        <v>0.20999999999999999</v>
      </c>
      <c r="J35" s="161">
        <f>ROUND(((SUM(BE125:BE393))*I35),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ROUND((SUM(BF125:BF393)),  2)</f>
        <v>0</v>
      </c>
      <c r="G36" s="35"/>
      <c r="H36" s="35"/>
      <c r="I36" s="162">
        <v>0.12</v>
      </c>
      <c r="J36" s="161">
        <f>ROUND(((SUM(BF125:BF393))*I36),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ROUND((SUM(BG125:BG393)),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ROUND((SUM(BH125:BH393)),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ROUND((SUM(BI125:BI393)),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2486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 xml:space="preserve">PS 02 -  Elektroinstalace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J125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J126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869</v>
      </c>
      <c r="E100" s="194"/>
      <c r="F100" s="194"/>
      <c r="G100" s="194"/>
      <c r="H100" s="194"/>
      <c r="I100" s="194"/>
      <c r="J100" s="195">
        <f>J127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870</v>
      </c>
      <c r="E101" s="194"/>
      <c r="F101" s="194"/>
      <c r="G101" s="194"/>
      <c r="H101" s="194"/>
      <c r="I101" s="194"/>
      <c r="J101" s="195">
        <f>J307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871</v>
      </c>
      <c r="E102" s="189"/>
      <c r="F102" s="189"/>
      <c r="G102" s="189"/>
      <c r="H102" s="189"/>
      <c r="I102" s="189"/>
      <c r="J102" s="190">
        <f>J347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872</v>
      </c>
      <c r="E103" s="194"/>
      <c r="F103" s="194"/>
      <c r="G103" s="194"/>
      <c r="H103" s="194"/>
      <c r="I103" s="194"/>
      <c r="J103" s="195">
        <f>J348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61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175</v>
      </c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81" t="str">
        <f>E7</f>
        <v>Plzeň zastávka ON - oprava bytové části</v>
      </c>
      <c r="F113" s="29"/>
      <c r="G113" s="29"/>
      <c r="H113" s="29"/>
      <c r="I113" s="37"/>
      <c r="J113" s="37"/>
      <c r="K113" s="37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149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181" t="s">
        <v>2486</v>
      </c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151</v>
      </c>
      <c r="D116" s="37"/>
      <c r="E116" s="37"/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4" t="str">
        <f>E11</f>
        <v xml:space="preserve">PS 02 -  Elektroinstalace</v>
      </c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F14</f>
        <v>parc. č. 6594, k.ú. Plzeň</v>
      </c>
      <c r="G119" s="37"/>
      <c r="H119" s="37"/>
      <c r="I119" s="29" t="s">
        <v>22</v>
      </c>
      <c r="J119" s="77" t="str">
        <f>IF(J14="","",J14)</f>
        <v>18. 5. 2026</v>
      </c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24</v>
      </c>
      <c r="D121" s="37"/>
      <c r="E121" s="37"/>
      <c r="F121" s="24" t="str">
        <f>E17</f>
        <v>Správa železnic, s.o., Dlážděná 1003/7, Praha 1</v>
      </c>
      <c r="G121" s="37"/>
      <c r="H121" s="37"/>
      <c r="I121" s="29" t="s">
        <v>32</v>
      </c>
      <c r="J121" s="33" t="str">
        <f>E23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30</v>
      </c>
      <c r="D122" s="37"/>
      <c r="E122" s="37"/>
      <c r="F122" s="24" t="str">
        <f>IF(E20="","",E20)</f>
        <v>Vyplň údaj</v>
      </c>
      <c r="G122" s="37"/>
      <c r="H122" s="37"/>
      <c r="I122" s="29" t="s">
        <v>37</v>
      </c>
      <c r="J122" s="33" t="str">
        <f>E26</f>
        <v>SILETI CZ, s.r.o., Seifertova 2919/12, Praha 2</v>
      </c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97"/>
      <c r="B124" s="198"/>
      <c r="C124" s="199" t="s">
        <v>176</v>
      </c>
      <c r="D124" s="200" t="s">
        <v>64</v>
      </c>
      <c r="E124" s="200" t="s">
        <v>60</v>
      </c>
      <c r="F124" s="200" t="s">
        <v>61</v>
      </c>
      <c r="G124" s="200" t="s">
        <v>177</v>
      </c>
      <c r="H124" s="200" t="s">
        <v>178</v>
      </c>
      <c r="I124" s="200" t="s">
        <v>179</v>
      </c>
      <c r="J124" s="201" t="s">
        <v>155</v>
      </c>
      <c r="K124" s="202" t="s">
        <v>180</v>
      </c>
      <c r="L124" s="203"/>
      <c r="M124" s="98" t="s">
        <v>1</v>
      </c>
      <c r="N124" s="99" t="s">
        <v>43</v>
      </c>
      <c r="O124" s="99" t="s">
        <v>181</v>
      </c>
      <c r="P124" s="99" t="s">
        <v>182</v>
      </c>
      <c r="Q124" s="99" t="s">
        <v>183</v>
      </c>
      <c r="R124" s="99" t="s">
        <v>184</v>
      </c>
      <c r="S124" s="99" t="s">
        <v>185</v>
      </c>
      <c r="T124" s="100" t="s">
        <v>186</v>
      </c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</row>
    <row r="125" s="2" customFormat="1" ht="22.8" customHeight="1">
      <c r="A125" s="35"/>
      <c r="B125" s="36"/>
      <c r="C125" s="105" t="s">
        <v>187</v>
      </c>
      <c r="D125" s="37"/>
      <c r="E125" s="37"/>
      <c r="F125" s="37"/>
      <c r="G125" s="37"/>
      <c r="H125" s="37"/>
      <c r="I125" s="37"/>
      <c r="J125" s="204">
        <f>BK125</f>
        <v>0</v>
      </c>
      <c r="K125" s="37"/>
      <c r="L125" s="41"/>
      <c r="M125" s="101"/>
      <c r="N125" s="205"/>
      <c r="O125" s="102"/>
      <c r="P125" s="206">
        <f>P126+P347</f>
        <v>0</v>
      </c>
      <c r="Q125" s="102"/>
      <c r="R125" s="206">
        <f>R126+R347</f>
        <v>0.13595500000000002</v>
      </c>
      <c r="S125" s="102"/>
      <c r="T125" s="207">
        <f>T126+T347</f>
        <v>0.41505000000000003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78</v>
      </c>
      <c r="AU125" s="14" t="s">
        <v>157</v>
      </c>
      <c r="BK125" s="208">
        <f>BK126+BK347</f>
        <v>0</v>
      </c>
    </row>
    <row r="126" s="12" customFormat="1" ht="25.92" customHeight="1">
      <c r="A126" s="12"/>
      <c r="B126" s="209"/>
      <c r="C126" s="210"/>
      <c r="D126" s="211" t="s">
        <v>78</v>
      </c>
      <c r="E126" s="212" t="s">
        <v>392</v>
      </c>
      <c r="F126" s="212" t="s">
        <v>393</v>
      </c>
      <c r="G126" s="210"/>
      <c r="H126" s="210"/>
      <c r="I126" s="213"/>
      <c r="J126" s="214">
        <f>BK126</f>
        <v>0</v>
      </c>
      <c r="K126" s="210"/>
      <c r="L126" s="215"/>
      <c r="M126" s="216"/>
      <c r="N126" s="217"/>
      <c r="O126" s="217"/>
      <c r="P126" s="218">
        <f>P127+P307</f>
        <v>0</v>
      </c>
      <c r="Q126" s="217"/>
      <c r="R126" s="218">
        <f>R127+R307</f>
        <v>0.12251900000000002</v>
      </c>
      <c r="S126" s="217"/>
      <c r="T126" s="219">
        <f>T127+T307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79</v>
      </c>
      <c r="AY126" s="220" t="s">
        <v>190</v>
      </c>
      <c r="BK126" s="222">
        <f>BK127+BK307</f>
        <v>0</v>
      </c>
    </row>
    <row r="127" s="12" customFormat="1" ht="22.8" customHeight="1">
      <c r="A127" s="12"/>
      <c r="B127" s="209"/>
      <c r="C127" s="210"/>
      <c r="D127" s="211" t="s">
        <v>78</v>
      </c>
      <c r="E127" s="223" t="s">
        <v>873</v>
      </c>
      <c r="F127" s="223" t="s">
        <v>874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SUM(P128:P306)</f>
        <v>0</v>
      </c>
      <c r="Q127" s="217"/>
      <c r="R127" s="218">
        <f>SUM(R128:R306)</f>
        <v>0.11608950000000001</v>
      </c>
      <c r="S127" s="217"/>
      <c r="T127" s="219">
        <f>SUM(T128:T306)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92</v>
      </c>
      <c r="AT127" s="221" t="s">
        <v>78</v>
      </c>
      <c r="AU127" s="221" t="s">
        <v>86</v>
      </c>
      <c r="AY127" s="220" t="s">
        <v>190</v>
      </c>
      <c r="BK127" s="222">
        <f>SUM(BK128:BK306)</f>
        <v>0</v>
      </c>
    </row>
    <row r="128" s="2" customFormat="1" ht="24.15" customHeight="1">
      <c r="A128" s="35"/>
      <c r="B128" s="36"/>
      <c r="C128" s="225" t="s">
        <v>86</v>
      </c>
      <c r="D128" s="225" t="s">
        <v>193</v>
      </c>
      <c r="E128" s="226" t="s">
        <v>875</v>
      </c>
      <c r="F128" s="227" t="s">
        <v>876</v>
      </c>
      <c r="G128" s="228" t="s">
        <v>265</v>
      </c>
      <c r="H128" s="229">
        <v>3</v>
      </c>
      <c r="I128" s="230"/>
      <c r="J128" s="231">
        <f>ROUND(I128*H128,2)</f>
        <v>0</v>
      </c>
      <c r="K128" s="232"/>
      <c r="L128" s="41"/>
      <c r="M128" s="233" t="s">
        <v>1</v>
      </c>
      <c r="N128" s="234" t="s">
        <v>47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273</v>
      </c>
      <c r="AT128" s="237" t="s">
        <v>193</v>
      </c>
      <c r="AU128" s="237" t="s">
        <v>92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198</v>
      </c>
      <c r="BK128" s="238">
        <f>ROUND(I128*H128,2)</f>
        <v>0</v>
      </c>
      <c r="BL128" s="14" t="s">
        <v>273</v>
      </c>
      <c r="BM128" s="237" t="s">
        <v>2638</v>
      </c>
    </row>
    <row r="129" s="2" customFormat="1">
      <c r="A129" s="35"/>
      <c r="B129" s="36"/>
      <c r="C129" s="37"/>
      <c r="D129" s="239" t="s">
        <v>200</v>
      </c>
      <c r="E129" s="37"/>
      <c r="F129" s="240" t="s">
        <v>878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200</v>
      </c>
      <c r="AU129" s="14" t="s">
        <v>92</v>
      </c>
    </row>
    <row r="130" s="2" customFormat="1" ht="21.75" customHeight="1">
      <c r="A130" s="35"/>
      <c r="B130" s="36"/>
      <c r="C130" s="244" t="s">
        <v>92</v>
      </c>
      <c r="D130" s="244" t="s">
        <v>402</v>
      </c>
      <c r="E130" s="245" t="s">
        <v>879</v>
      </c>
      <c r="F130" s="246" t="s">
        <v>880</v>
      </c>
      <c r="G130" s="247" t="s">
        <v>265</v>
      </c>
      <c r="H130" s="248">
        <v>3.1499999999999999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47</v>
      </c>
      <c r="O130" s="89"/>
      <c r="P130" s="235">
        <f>O130*H130</f>
        <v>0</v>
      </c>
      <c r="Q130" s="235">
        <v>4.0000000000000003E-05</v>
      </c>
      <c r="R130" s="235">
        <f>Q130*H130</f>
        <v>0.000126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92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273</v>
      </c>
      <c r="BM130" s="237" t="s">
        <v>2639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882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92</v>
      </c>
    </row>
    <row r="132" s="2" customFormat="1" ht="24.15" customHeight="1">
      <c r="A132" s="35"/>
      <c r="B132" s="36"/>
      <c r="C132" s="225" t="s">
        <v>191</v>
      </c>
      <c r="D132" s="225" t="s">
        <v>193</v>
      </c>
      <c r="E132" s="226" t="s">
        <v>883</v>
      </c>
      <c r="F132" s="227" t="s">
        <v>884</v>
      </c>
      <c r="G132" s="228" t="s">
        <v>265</v>
      </c>
      <c r="H132" s="229">
        <v>16</v>
      </c>
      <c r="I132" s="230"/>
      <c r="J132" s="231">
        <f>ROUND(I132*H132,2)</f>
        <v>0</v>
      </c>
      <c r="K132" s="232"/>
      <c r="L132" s="41"/>
      <c r="M132" s="233" t="s">
        <v>1</v>
      </c>
      <c r="N132" s="234" t="s">
        <v>47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273</v>
      </c>
      <c r="AT132" s="237" t="s">
        <v>193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2640</v>
      </c>
    </row>
    <row r="133" s="2" customFormat="1">
      <c r="A133" s="35"/>
      <c r="B133" s="36"/>
      <c r="C133" s="37"/>
      <c r="D133" s="239" t="s">
        <v>200</v>
      </c>
      <c r="E133" s="37"/>
      <c r="F133" s="240" t="s">
        <v>886</v>
      </c>
      <c r="G133" s="37"/>
      <c r="H133" s="37"/>
      <c r="I133" s="241"/>
      <c r="J133" s="37"/>
      <c r="K133" s="37"/>
      <c r="L133" s="41"/>
      <c r="M133" s="242"/>
      <c r="N133" s="243"/>
      <c r="O133" s="89"/>
      <c r="P133" s="89"/>
      <c r="Q133" s="89"/>
      <c r="R133" s="89"/>
      <c r="S133" s="89"/>
      <c r="T133" s="90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200</v>
      </c>
      <c r="AU133" s="14" t="s">
        <v>92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887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92</v>
      </c>
    </row>
    <row r="135" s="2" customFormat="1" ht="16.5" customHeight="1">
      <c r="A135" s="35"/>
      <c r="B135" s="36"/>
      <c r="C135" s="244" t="s">
        <v>197</v>
      </c>
      <c r="D135" s="244" t="s">
        <v>402</v>
      </c>
      <c r="E135" s="245" t="s">
        <v>888</v>
      </c>
      <c r="F135" s="246" t="s">
        <v>889</v>
      </c>
      <c r="G135" s="247" t="s">
        <v>265</v>
      </c>
      <c r="H135" s="248">
        <v>12.6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47</v>
      </c>
      <c r="O135" s="89"/>
      <c r="P135" s="235">
        <f>O135*H135</f>
        <v>0</v>
      </c>
      <c r="Q135" s="235">
        <v>0.00014999999999999999</v>
      </c>
      <c r="R135" s="235">
        <f>Q135*H135</f>
        <v>0.0018899999999999998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273</v>
      </c>
      <c r="BM135" s="237" t="s">
        <v>2641</v>
      </c>
    </row>
    <row r="136" s="2" customFormat="1" ht="21.75" customHeight="1">
      <c r="A136" s="35"/>
      <c r="B136" s="36"/>
      <c r="C136" s="244" t="s">
        <v>198</v>
      </c>
      <c r="D136" s="244" t="s">
        <v>402</v>
      </c>
      <c r="E136" s="245" t="s">
        <v>891</v>
      </c>
      <c r="F136" s="246" t="s">
        <v>892</v>
      </c>
      <c r="G136" s="247" t="s">
        <v>265</v>
      </c>
      <c r="H136" s="248">
        <v>4.2000000000000002</v>
      </c>
      <c r="I136" s="249"/>
      <c r="J136" s="250">
        <f>ROUND(I136*H136,2)</f>
        <v>0</v>
      </c>
      <c r="K136" s="251"/>
      <c r="L136" s="252"/>
      <c r="M136" s="253" t="s">
        <v>1</v>
      </c>
      <c r="N136" s="254" t="s">
        <v>47</v>
      </c>
      <c r="O136" s="89"/>
      <c r="P136" s="235">
        <f>O136*H136</f>
        <v>0</v>
      </c>
      <c r="Q136" s="235">
        <v>0.00018000000000000001</v>
      </c>
      <c r="R136" s="235">
        <f>Q136*H136</f>
        <v>0.00075600000000000005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353</v>
      </c>
      <c r="AT136" s="237" t="s">
        <v>402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198</v>
      </c>
      <c r="BK136" s="238">
        <f>ROUND(I136*H136,2)</f>
        <v>0</v>
      </c>
      <c r="BL136" s="14" t="s">
        <v>273</v>
      </c>
      <c r="BM136" s="237" t="s">
        <v>2642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894</v>
      </c>
      <c r="F137" s="246" t="s">
        <v>895</v>
      </c>
      <c r="G137" s="247" t="s">
        <v>229</v>
      </c>
      <c r="H137" s="248">
        <v>20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273</v>
      </c>
      <c r="BM137" s="237" t="s">
        <v>2643</v>
      </c>
    </row>
    <row r="138" s="2" customFormat="1">
      <c r="A138" s="35"/>
      <c r="B138" s="36"/>
      <c r="C138" s="37"/>
      <c r="D138" s="255" t="s">
        <v>568</v>
      </c>
      <c r="E138" s="37"/>
      <c r="F138" s="256" t="s">
        <v>887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568</v>
      </c>
      <c r="AU138" s="14" t="s">
        <v>92</v>
      </c>
    </row>
    <row r="139" s="2" customFormat="1" ht="21.75" customHeight="1">
      <c r="A139" s="35"/>
      <c r="B139" s="36"/>
      <c r="C139" s="225" t="s">
        <v>226</v>
      </c>
      <c r="D139" s="225" t="s">
        <v>193</v>
      </c>
      <c r="E139" s="226" t="s">
        <v>897</v>
      </c>
      <c r="F139" s="227" t="s">
        <v>898</v>
      </c>
      <c r="G139" s="228" t="s">
        <v>229</v>
      </c>
      <c r="H139" s="229">
        <v>31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273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2644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900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24.15" customHeight="1">
      <c r="A141" s="35"/>
      <c r="B141" s="36"/>
      <c r="C141" s="244" t="s">
        <v>233</v>
      </c>
      <c r="D141" s="244" t="s">
        <v>402</v>
      </c>
      <c r="E141" s="245" t="s">
        <v>901</v>
      </c>
      <c r="F141" s="246" t="s">
        <v>902</v>
      </c>
      <c r="G141" s="247" t="s">
        <v>229</v>
      </c>
      <c r="H141" s="248">
        <v>31</v>
      </c>
      <c r="I141" s="249"/>
      <c r="J141" s="250">
        <f>ROUND(I141*H141,2)</f>
        <v>0</v>
      </c>
      <c r="K141" s="251"/>
      <c r="L141" s="252"/>
      <c r="M141" s="253" t="s">
        <v>1</v>
      </c>
      <c r="N141" s="254" t="s">
        <v>47</v>
      </c>
      <c r="O141" s="89"/>
      <c r="P141" s="235">
        <f>O141*H141</f>
        <v>0</v>
      </c>
      <c r="Q141" s="235">
        <v>5.0000000000000002E-05</v>
      </c>
      <c r="R141" s="235">
        <f>Q141*H141</f>
        <v>0.0015500000000000002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353</v>
      </c>
      <c r="AT141" s="237" t="s">
        <v>402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273</v>
      </c>
      <c r="BM141" s="237" t="s">
        <v>2645</v>
      </c>
    </row>
    <row r="142" s="2" customFormat="1" ht="24.15" customHeight="1">
      <c r="A142" s="35"/>
      <c r="B142" s="36"/>
      <c r="C142" s="225" t="s">
        <v>238</v>
      </c>
      <c r="D142" s="225" t="s">
        <v>193</v>
      </c>
      <c r="E142" s="226" t="s">
        <v>904</v>
      </c>
      <c r="F142" s="227" t="s">
        <v>905</v>
      </c>
      <c r="G142" s="228" t="s">
        <v>229</v>
      </c>
      <c r="H142" s="229">
        <v>2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273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273</v>
      </c>
      <c r="BM142" s="237" t="s">
        <v>2646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907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24.15" customHeight="1">
      <c r="A144" s="35"/>
      <c r="B144" s="36"/>
      <c r="C144" s="244" t="s">
        <v>243</v>
      </c>
      <c r="D144" s="244" t="s">
        <v>402</v>
      </c>
      <c r="E144" s="245" t="s">
        <v>2173</v>
      </c>
      <c r="F144" s="246" t="s">
        <v>2174</v>
      </c>
      <c r="G144" s="247" t="s">
        <v>229</v>
      </c>
      <c r="H144" s="248">
        <v>2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0.00016000000000000001</v>
      </c>
      <c r="R144" s="235">
        <f>Q144*H144</f>
        <v>0.00032000000000000003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353</v>
      </c>
      <c r="AT144" s="237" t="s">
        <v>402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273</v>
      </c>
      <c r="BM144" s="237" t="s">
        <v>2647</v>
      </c>
    </row>
    <row r="145" s="2" customFormat="1" ht="24.15" customHeight="1">
      <c r="A145" s="35"/>
      <c r="B145" s="36"/>
      <c r="C145" s="244" t="s">
        <v>248</v>
      </c>
      <c r="D145" s="244" t="s">
        <v>402</v>
      </c>
      <c r="E145" s="245" t="s">
        <v>911</v>
      </c>
      <c r="F145" s="246" t="s">
        <v>912</v>
      </c>
      <c r="G145" s="247" t="s">
        <v>229</v>
      </c>
      <c r="H145" s="248">
        <v>4</v>
      </c>
      <c r="I145" s="249"/>
      <c r="J145" s="250">
        <f>ROUND(I145*H145,2)</f>
        <v>0</v>
      </c>
      <c r="K145" s="251"/>
      <c r="L145" s="252"/>
      <c r="M145" s="253" t="s">
        <v>1</v>
      </c>
      <c r="N145" s="254" t="s">
        <v>47</v>
      </c>
      <c r="O145" s="89"/>
      <c r="P145" s="235">
        <f>O145*H145</f>
        <v>0</v>
      </c>
      <c r="Q145" s="235">
        <v>1.0000000000000001E-05</v>
      </c>
      <c r="R145" s="235">
        <f>Q145*H145</f>
        <v>4.0000000000000003E-05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353</v>
      </c>
      <c r="AT145" s="237" t="s">
        <v>402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273</v>
      </c>
      <c r="BM145" s="237" t="s">
        <v>2648</v>
      </c>
    </row>
    <row r="146" s="2" customFormat="1">
      <c r="A146" s="35"/>
      <c r="B146" s="36"/>
      <c r="C146" s="37"/>
      <c r="D146" s="255" t="s">
        <v>568</v>
      </c>
      <c r="E146" s="37"/>
      <c r="F146" s="256" t="s">
        <v>2177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568</v>
      </c>
      <c r="AU146" s="14" t="s">
        <v>92</v>
      </c>
    </row>
    <row r="147" s="2" customFormat="1" ht="16.5" customHeight="1">
      <c r="A147" s="35"/>
      <c r="B147" s="36"/>
      <c r="C147" s="225" t="s">
        <v>8</v>
      </c>
      <c r="D147" s="225" t="s">
        <v>193</v>
      </c>
      <c r="E147" s="226" t="s">
        <v>914</v>
      </c>
      <c r="F147" s="227" t="s">
        <v>915</v>
      </c>
      <c r="G147" s="228" t="s">
        <v>229</v>
      </c>
      <c r="H147" s="229">
        <v>5</v>
      </c>
      <c r="I147" s="230"/>
      <c r="J147" s="231">
        <f>ROUND(I147*H147,2)</f>
        <v>0</v>
      </c>
      <c r="K147" s="232"/>
      <c r="L147" s="41"/>
      <c r="M147" s="233" t="s">
        <v>1</v>
      </c>
      <c r="N147" s="234" t="s">
        <v>47</v>
      </c>
      <c r="O147" s="89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273</v>
      </c>
      <c r="AT147" s="237" t="s">
        <v>193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273</v>
      </c>
      <c r="BM147" s="237" t="s">
        <v>2649</v>
      </c>
    </row>
    <row r="148" s="2" customFormat="1">
      <c r="A148" s="35"/>
      <c r="B148" s="36"/>
      <c r="C148" s="37"/>
      <c r="D148" s="239" t="s">
        <v>200</v>
      </c>
      <c r="E148" s="37"/>
      <c r="F148" s="240" t="s">
        <v>917</v>
      </c>
      <c r="G148" s="37"/>
      <c r="H148" s="37"/>
      <c r="I148" s="241"/>
      <c r="J148" s="37"/>
      <c r="K148" s="37"/>
      <c r="L148" s="41"/>
      <c r="M148" s="242"/>
      <c r="N148" s="243"/>
      <c r="O148" s="89"/>
      <c r="P148" s="89"/>
      <c r="Q148" s="89"/>
      <c r="R148" s="89"/>
      <c r="S148" s="89"/>
      <c r="T148" s="90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200</v>
      </c>
      <c r="AU148" s="14" t="s">
        <v>92</v>
      </c>
    </row>
    <row r="149" s="2" customFormat="1" ht="24.15" customHeight="1">
      <c r="A149" s="35"/>
      <c r="B149" s="36"/>
      <c r="C149" s="244" t="s">
        <v>257</v>
      </c>
      <c r="D149" s="244" t="s">
        <v>402</v>
      </c>
      <c r="E149" s="245" t="s">
        <v>918</v>
      </c>
      <c r="F149" s="246" t="s">
        <v>919</v>
      </c>
      <c r="G149" s="247" t="s">
        <v>229</v>
      </c>
      <c r="H149" s="248">
        <v>5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47</v>
      </c>
      <c r="O149" s="89"/>
      <c r="P149" s="235">
        <f>O149*H149</f>
        <v>0</v>
      </c>
      <c r="Q149" s="235">
        <v>9.0000000000000006E-05</v>
      </c>
      <c r="R149" s="235">
        <f>Q149*H149</f>
        <v>0.00045000000000000004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353</v>
      </c>
      <c r="AT149" s="237" t="s">
        <v>402</v>
      </c>
      <c r="AU149" s="237" t="s">
        <v>92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273</v>
      </c>
      <c r="BM149" s="237" t="s">
        <v>2650</v>
      </c>
    </row>
    <row r="150" s="2" customFormat="1" ht="33" customHeight="1">
      <c r="A150" s="35"/>
      <c r="B150" s="36"/>
      <c r="C150" s="225" t="s">
        <v>262</v>
      </c>
      <c r="D150" s="225" t="s">
        <v>193</v>
      </c>
      <c r="E150" s="226" t="s">
        <v>921</v>
      </c>
      <c r="F150" s="227" t="s">
        <v>922</v>
      </c>
      <c r="G150" s="228" t="s">
        <v>265</v>
      </c>
      <c r="H150" s="229">
        <v>20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273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2651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924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24.15" customHeight="1">
      <c r="A152" s="35"/>
      <c r="B152" s="36"/>
      <c r="C152" s="244" t="s">
        <v>268</v>
      </c>
      <c r="D152" s="244" t="s">
        <v>402</v>
      </c>
      <c r="E152" s="245" t="s">
        <v>928</v>
      </c>
      <c r="F152" s="246" t="s">
        <v>929</v>
      </c>
      <c r="G152" s="247" t="s">
        <v>265</v>
      </c>
      <c r="H152" s="248">
        <v>11.5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6.9999999999999994E-05</v>
      </c>
      <c r="R152" s="235">
        <f>Q152*H152</f>
        <v>0.00080499999999999994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2652</v>
      </c>
    </row>
    <row r="153" s="2" customFormat="1">
      <c r="A153" s="35"/>
      <c r="B153" s="36"/>
      <c r="C153" s="37"/>
      <c r="D153" s="255" t="s">
        <v>568</v>
      </c>
      <c r="E153" s="37"/>
      <c r="F153" s="256" t="s">
        <v>2182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568</v>
      </c>
      <c r="AU153" s="14" t="s">
        <v>92</v>
      </c>
    </row>
    <row r="154" s="2" customFormat="1" ht="24.15" customHeight="1">
      <c r="A154" s="35"/>
      <c r="B154" s="36"/>
      <c r="C154" s="244" t="s">
        <v>273</v>
      </c>
      <c r="D154" s="244" t="s">
        <v>402</v>
      </c>
      <c r="E154" s="245" t="s">
        <v>925</v>
      </c>
      <c r="F154" s="246" t="s">
        <v>926</v>
      </c>
      <c r="G154" s="247" t="s">
        <v>265</v>
      </c>
      <c r="H154" s="248">
        <v>11.5</v>
      </c>
      <c r="I154" s="249"/>
      <c r="J154" s="250">
        <f>ROUND(I154*H154,2)</f>
        <v>0</v>
      </c>
      <c r="K154" s="251"/>
      <c r="L154" s="252"/>
      <c r="M154" s="253" t="s">
        <v>1</v>
      </c>
      <c r="N154" s="254" t="s">
        <v>47</v>
      </c>
      <c r="O154" s="89"/>
      <c r="P154" s="235">
        <f>O154*H154</f>
        <v>0</v>
      </c>
      <c r="Q154" s="235">
        <v>5.0000000000000002E-05</v>
      </c>
      <c r="R154" s="235">
        <f>Q154*H154</f>
        <v>0.00057499999999999999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353</v>
      </c>
      <c r="AT154" s="237" t="s">
        <v>402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273</v>
      </c>
      <c r="BM154" s="237" t="s">
        <v>2653</v>
      </c>
    </row>
    <row r="155" s="2" customFormat="1" ht="24.15" customHeight="1">
      <c r="A155" s="35"/>
      <c r="B155" s="36"/>
      <c r="C155" s="225" t="s">
        <v>279</v>
      </c>
      <c r="D155" s="225" t="s">
        <v>193</v>
      </c>
      <c r="E155" s="226" t="s">
        <v>931</v>
      </c>
      <c r="F155" s="227" t="s">
        <v>932</v>
      </c>
      <c r="G155" s="228" t="s">
        <v>265</v>
      </c>
      <c r="H155" s="229">
        <v>4</v>
      </c>
      <c r="I155" s="230"/>
      <c r="J155" s="231">
        <f>ROUND(I155*H155,2)</f>
        <v>0</v>
      </c>
      <c r="K155" s="232"/>
      <c r="L155" s="41"/>
      <c r="M155" s="233" t="s">
        <v>1</v>
      </c>
      <c r="N155" s="234" t="s">
        <v>47</v>
      </c>
      <c r="O155" s="89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273</v>
      </c>
      <c r="AT155" s="237" t="s">
        <v>193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273</v>
      </c>
      <c r="BM155" s="237" t="s">
        <v>2654</v>
      </c>
    </row>
    <row r="156" s="2" customFormat="1">
      <c r="A156" s="35"/>
      <c r="B156" s="36"/>
      <c r="C156" s="37"/>
      <c r="D156" s="239" t="s">
        <v>200</v>
      </c>
      <c r="E156" s="37"/>
      <c r="F156" s="240" t="s">
        <v>934</v>
      </c>
      <c r="G156" s="37"/>
      <c r="H156" s="37"/>
      <c r="I156" s="241"/>
      <c r="J156" s="37"/>
      <c r="K156" s="37"/>
      <c r="L156" s="41"/>
      <c r="M156" s="242"/>
      <c r="N156" s="243"/>
      <c r="O156" s="89"/>
      <c r="P156" s="89"/>
      <c r="Q156" s="89"/>
      <c r="R156" s="89"/>
      <c r="S156" s="89"/>
      <c r="T156" s="90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200</v>
      </c>
      <c r="AU156" s="14" t="s">
        <v>92</v>
      </c>
    </row>
    <row r="157" s="2" customFormat="1" ht="24.15" customHeight="1">
      <c r="A157" s="35"/>
      <c r="B157" s="36"/>
      <c r="C157" s="244" t="s">
        <v>284</v>
      </c>
      <c r="D157" s="244" t="s">
        <v>402</v>
      </c>
      <c r="E157" s="245" t="s">
        <v>935</v>
      </c>
      <c r="F157" s="246" t="s">
        <v>936</v>
      </c>
      <c r="G157" s="247" t="s">
        <v>265</v>
      </c>
      <c r="H157" s="248">
        <v>1.1499999999999999</v>
      </c>
      <c r="I157" s="249"/>
      <c r="J157" s="250">
        <f>ROUND(I157*H157,2)</f>
        <v>0</v>
      </c>
      <c r="K157" s="251"/>
      <c r="L157" s="252"/>
      <c r="M157" s="253" t="s">
        <v>1</v>
      </c>
      <c r="N157" s="254" t="s">
        <v>47</v>
      </c>
      <c r="O157" s="89"/>
      <c r="P157" s="235">
        <f>O157*H157</f>
        <v>0</v>
      </c>
      <c r="Q157" s="235">
        <v>2.0000000000000002E-05</v>
      </c>
      <c r="R157" s="235">
        <f>Q157*H157</f>
        <v>2.3E-05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353</v>
      </c>
      <c r="AT157" s="237" t="s">
        <v>402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273</v>
      </c>
      <c r="BM157" s="237" t="s">
        <v>2655</v>
      </c>
    </row>
    <row r="158" s="2" customFormat="1" ht="24.15" customHeight="1">
      <c r="A158" s="35"/>
      <c r="B158" s="36"/>
      <c r="C158" s="244" t="s">
        <v>289</v>
      </c>
      <c r="D158" s="244" t="s">
        <v>402</v>
      </c>
      <c r="E158" s="245" t="s">
        <v>925</v>
      </c>
      <c r="F158" s="246" t="s">
        <v>926</v>
      </c>
      <c r="G158" s="247" t="s">
        <v>265</v>
      </c>
      <c r="H158" s="248">
        <v>1.1499999999999999</v>
      </c>
      <c r="I158" s="249"/>
      <c r="J158" s="250">
        <f>ROUND(I158*H158,2)</f>
        <v>0</v>
      </c>
      <c r="K158" s="251"/>
      <c r="L158" s="252"/>
      <c r="M158" s="253" t="s">
        <v>1</v>
      </c>
      <c r="N158" s="254" t="s">
        <v>47</v>
      </c>
      <c r="O158" s="89"/>
      <c r="P158" s="235">
        <f>O158*H158</f>
        <v>0</v>
      </c>
      <c r="Q158" s="235">
        <v>5.0000000000000002E-05</v>
      </c>
      <c r="R158" s="235">
        <f>Q158*H158</f>
        <v>5.7499999999999995E-05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353</v>
      </c>
      <c r="AT158" s="237" t="s">
        <v>402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273</v>
      </c>
      <c r="BM158" s="237" t="s">
        <v>2656</v>
      </c>
    </row>
    <row r="159" s="2" customFormat="1" ht="24.15" customHeight="1">
      <c r="A159" s="35"/>
      <c r="B159" s="36"/>
      <c r="C159" s="244" t="s">
        <v>294</v>
      </c>
      <c r="D159" s="244" t="s">
        <v>402</v>
      </c>
      <c r="E159" s="245" t="s">
        <v>928</v>
      </c>
      <c r="F159" s="246" t="s">
        <v>929</v>
      </c>
      <c r="G159" s="247" t="s">
        <v>265</v>
      </c>
      <c r="H159" s="248">
        <v>2.2999999999999998</v>
      </c>
      <c r="I159" s="249"/>
      <c r="J159" s="250">
        <f>ROUND(I159*H159,2)</f>
        <v>0</v>
      </c>
      <c r="K159" s="251"/>
      <c r="L159" s="252"/>
      <c r="M159" s="253" t="s">
        <v>1</v>
      </c>
      <c r="N159" s="254" t="s">
        <v>47</v>
      </c>
      <c r="O159" s="89"/>
      <c r="P159" s="235">
        <f>O159*H159</f>
        <v>0</v>
      </c>
      <c r="Q159" s="235">
        <v>6.9999999999999994E-05</v>
      </c>
      <c r="R159" s="235">
        <f>Q159*H159</f>
        <v>0.00016099999999999998</v>
      </c>
      <c r="S159" s="235">
        <v>0</v>
      </c>
      <c r="T159" s="23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7" t="s">
        <v>353</v>
      </c>
      <c r="AT159" s="237" t="s">
        <v>402</v>
      </c>
      <c r="AU159" s="237" t="s">
        <v>92</v>
      </c>
      <c r="AY159" s="14" t="s">
        <v>190</v>
      </c>
      <c r="BE159" s="238">
        <f>IF(N159="základní",J159,0)</f>
        <v>0</v>
      </c>
      <c r="BF159" s="238">
        <f>IF(N159="snížená",J159,0)</f>
        <v>0</v>
      </c>
      <c r="BG159" s="238">
        <f>IF(N159="zákl. přenesená",J159,0)</f>
        <v>0</v>
      </c>
      <c r="BH159" s="238">
        <f>IF(N159="sníž. přenesená",J159,0)</f>
        <v>0</v>
      </c>
      <c r="BI159" s="238">
        <f>IF(N159="nulová",J159,0)</f>
        <v>0</v>
      </c>
      <c r="BJ159" s="14" t="s">
        <v>198</v>
      </c>
      <c r="BK159" s="238">
        <f>ROUND(I159*H159,2)</f>
        <v>0</v>
      </c>
      <c r="BL159" s="14" t="s">
        <v>273</v>
      </c>
      <c r="BM159" s="237" t="s">
        <v>2657</v>
      </c>
    </row>
    <row r="160" s="2" customFormat="1" ht="24.15" customHeight="1">
      <c r="A160" s="35"/>
      <c r="B160" s="36"/>
      <c r="C160" s="225" t="s">
        <v>7</v>
      </c>
      <c r="D160" s="225" t="s">
        <v>193</v>
      </c>
      <c r="E160" s="226" t="s">
        <v>940</v>
      </c>
      <c r="F160" s="227" t="s">
        <v>941</v>
      </c>
      <c r="G160" s="228" t="s">
        <v>265</v>
      </c>
      <c r="H160" s="229">
        <v>2</v>
      </c>
      <c r="I160" s="230"/>
      <c r="J160" s="231">
        <f>ROUND(I160*H160,2)</f>
        <v>0</v>
      </c>
      <c r="K160" s="232"/>
      <c r="L160" s="41"/>
      <c r="M160" s="233" t="s">
        <v>1</v>
      </c>
      <c r="N160" s="234" t="s">
        <v>47</v>
      </c>
      <c r="O160" s="89"/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7" t="s">
        <v>273</v>
      </c>
      <c r="AT160" s="237" t="s">
        <v>193</v>
      </c>
      <c r="AU160" s="237" t="s">
        <v>92</v>
      </c>
      <c r="AY160" s="14" t="s">
        <v>190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4" t="s">
        <v>198</v>
      </c>
      <c r="BK160" s="238">
        <f>ROUND(I160*H160,2)</f>
        <v>0</v>
      </c>
      <c r="BL160" s="14" t="s">
        <v>273</v>
      </c>
      <c r="BM160" s="237" t="s">
        <v>2658</v>
      </c>
    </row>
    <row r="161" s="2" customFormat="1">
      <c r="A161" s="35"/>
      <c r="B161" s="36"/>
      <c r="C161" s="37"/>
      <c r="D161" s="239" t="s">
        <v>200</v>
      </c>
      <c r="E161" s="37"/>
      <c r="F161" s="240" t="s">
        <v>943</v>
      </c>
      <c r="G161" s="37"/>
      <c r="H161" s="37"/>
      <c r="I161" s="241"/>
      <c r="J161" s="37"/>
      <c r="K161" s="37"/>
      <c r="L161" s="41"/>
      <c r="M161" s="242"/>
      <c r="N161" s="243"/>
      <c r="O161" s="89"/>
      <c r="P161" s="89"/>
      <c r="Q161" s="89"/>
      <c r="R161" s="89"/>
      <c r="S161" s="89"/>
      <c r="T161" s="90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200</v>
      </c>
      <c r="AU161" s="14" t="s">
        <v>92</v>
      </c>
    </row>
    <row r="162" s="2" customFormat="1" ht="33" customHeight="1">
      <c r="A162" s="35"/>
      <c r="B162" s="36"/>
      <c r="C162" s="244" t="s">
        <v>303</v>
      </c>
      <c r="D162" s="244" t="s">
        <v>402</v>
      </c>
      <c r="E162" s="245" t="s">
        <v>944</v>
      </c>
      <c r="F162" s="246" t="s">
        <v>945</v>
      </c>
      <c r="G162" s="247" t="s">
        <v>265</v>
      </c>
      <c r="H162" s="248">
        <v>2.2999999999999998</v>
      </c>
      <c r="I162" s="249"/>
      <c r="J162" s="250">
        <f>ROUND(I162*H162,2)</f>
        <v>0</v>
      </c>
      <c r="K162" s="251"/>
      <c r="L162" s="252"/>
      <c r="M162" s="253" t="s">
        <v>1</v>
      </c>
      <c r="N162" s="254" t="s">
        <v>47</v>
      </c>
      <c r="O162" s="89"/>
      <c r="P162" s="235">
        <f>O162*H162</f>
        <v>0</v>
      </c>
      <c r="Q162" s="235">
        <v>6.9999999999999994E-05</v>
      </c>
      <c r="R162" s="235">
        <f>Q162*H162</f>
        <v>0.00016099999999999998</v>
      </c>
      <c r="S162" s="235">
        <v>0</v>
      </c>
      <c r="T162" s="23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7" t="s">
        <v>353</v>
      </c>
      <c r="AT162" s="237" t="s">
        <v>402</v>
      </c>
      <c r="AU162" s="237" t="s">
        <v>92</v>
      </c>
      <c r="AY162" s="14" t="s">
        <v>190</v>
      </c>
      <c r="BE162" s="238">
        <f>IF(N162="základní",J162,0)</f>
        <v>0</v>
      </c>
      <c r="BF162" s="238">
        <f>IF(N162="snížená",J162,0)</f>
        <v>0</v>
      </c>
      <c r="BG162" s="238">
        <f>IF(N162="zákl. přenesená",J162,0)</f>
        <v>0</v>
      </c>
      <c r="BH162" s="238">
        <f>IF(N162="sníž. přenesená",J162,0)</f>
        <v>0</v>
      </c>
      <c r="BI162" s="238">
        <f>IF(N162="nulová",J162,0)</f>
        <v>0</v>
      </c>
      <c r="BJ162" s="14" t="s">
        <v>198</v>
      </c>
      <c r="BK162" s="238">
        <f>ROUND(I162*H162,2)</f>
        <v>0</v>
      </c>
      <c r="BL162" s="14" t="s">
        <v>273</v>
      </c>
      <c r="BM162" s="237" t="s">
        <v>2659</v>
      </c>
    </row>
    <row r="163" s="2" customFormat="1" ht="33" customHeight="1">
      <c r="A163" s="35"/>
      <c r="B163" s="36"/>
      <c r="C163" s="225" t="s">
        <v>308</v>
      </c>
      <c r="D163" s="225" t="s">
        <v>193</v>
      </c>
      <c r="E163" s="226" t="s">
        <v>947</v>
      </c>
      <c r="F163" s="227" t="s">
        <v>948</v>
      </c>
      <c r="G163" s="228" t="s">
        <v>265</v>
      </c>
      <c r="H163" s="229">
        <v>100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2660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950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44" t="s">
        <v>313</v>
      </c>
      <c r="D165" s="244" t="s">
        <v>402</v>
      </c>
      <c r="E165" s="245" t="s">
        <v>951</v>
      </c>
      <c r="F165" s="246" t="s">
        <v>952</v>
      </c>
      <c r="G165" s="247" t="s">
        <v>265</v>
      </c>
      <c r="H165" s="248">
        <v>115</v>
      </c>
      <c r="I165" s="249"/>
      <c r="J165" s="250">
        <f>ROUND(I165*H165,2)</f>
        <v>0</v>
      </c>
      <c r="K165" s="251"/>
      <c r="L165" s="252"/>
      <c r="M165" s="253" t="s">
        <v>1</v>
      </c>
      <c r="N165" s="254" t="s">
        <v>47</v>
      </c>
      <c r="O165" s="89"/>
      <c r="P165" s="235">
        <f>O165*H165</f>
        <v>0</v>
      </c>
      <c r="Q165" s="235">
        <v>0.00012</v>
      </c>
      <c r="R165" s="235">
        <f>Q165*H165</f>
        <v>0.0138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353</v>
      </c>
      <c r="AT165" s="237" t="s">
        <v>402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2661</v>
      </c>
    </row>
    <row r="166" s="2" customFormat="1">
      <c r="A166" s="35"/>
      <c r="B166" s="36"/>
      <c r="C166" s="37"/>
      <c r="D166" s="255" t="s">
        <v>568</v>
      </c>
      <c r="E166" s="37"/>
      <c r="F166" s="256" t="s">
        <v>2192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568</v>
      </c>
      <c r="AU166" s="14" t="s">
        <v>92</v>
      </c>
    </row>
    <row r="167" s="2" customFormat="1" ht="33" customHeight="1">
      <c r="A167" s="35"/>
      <c r="B167" s="36"/>
      <c r="C167" s="225" t="s">
        <v>318</v>
      </c>
      <c r="D167" s="225" t="s">
        <v>193</v>
      </c>
      <c r="E167" s="226" t="s">
        <v>954</v>
      </c>
      <c r="F167" s="227" t="s">
        <v>955</v>
      </c>
      <c r="G167" s="228" t="s">
        <v>265</v>
      </c>
      <c r="H167" s="229">
        <v>50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2662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957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323</v>
      </c>
      <c r="D169" s="244" t="s">
        <v>402</v>
      </c>
      <c r="E169" s="245" t="s">
        <v>958</v>
      </c>
      <c r="F169" s="246" t="s">
        <v>959</v>
      </c>
      <c r="G169" s="247" t="s">
        <v>265</v>
      </c>
      <c r="H169" s="248">
        <v>57.5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0.00017000000000000001</v>
      </c>
      <c r="R169" s="235">
        <f>Q169*H169</f>
        <v>0.0097750000000000007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353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2663</v>
      </c>
    </row>
    <row r="170" s="2" customFormat="1" ht="33" customHeight="1">
      <c r="A170" s="35"/>
      <c r="B170" s="36"/>
      <c r="C170" s="225" t="s">
        <v>328</v>
      </c>
      <c r="D170" s="225" t="s">
        <v>193</v>
      </c>
      <c r="E170" s="226" t="s">
        <v>961</v>
      </c>
      <c r="F170" s="227" t="s">
        <v>962</v>
      </c>
      <c r="G170" s="228" t="s">
        <v>265</v>
      </c>
      <c r="H170" s="229">
        <v>20</v>
      </c>
      <c r="I170" s="230"/>
      <c r="J170" s="231">
        <f>ROUND(I170*H170,2)</f>
        <v>0</v>
      </c>
      <c r="K170" s="232"/>
      <c r="L170" s="41"/>
      <c r="M170" s="233" t="s">
        <v>1</v>
      </c>
      <c r="N170" s="234" t="s">
        <v>47</v>
      </c>
      <c r="O170" s="89"/>
      <c r="P170" s="235">
        <f>O170*H170</f>
        <v>0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273</v>
      </c>
      <c r="AT170" s="237" t="s">
        <v>193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273</v>
      </c>
      <c r="BM170" s="237" t="s">
        <v>2664</v>
      </c>
    </row>
    <row r="171" s="2" customFormat="1">
      <c r="A171" s="35"/>
      <c r="B171" s="36"/>
      <c r="C171" s="37"/>
      <c r="D171" s="239" t="s">
        <v>200</v>
      </c>
      <c r="E171" s="37"/>
      <c r="F171" s="240" t="s">
        <v>964</v>
      </c>
      <c r="G171" s="37"/>
      <c r="H171" s="37"/>
      <c r="I171" s="241"/>
      <c r="J171" s="37"/>
      <c r="K171" s="37"/>
      <c r="L171" s="41"/>
      <c r="M171" s="242"/>
      <c r="N171" s="243"/>
      <c r="O171" s="89"/>
      <c r="P171" s="89"/>
      <c r="Q171" s="89"/>
      <c r="R171" s="89"/>
      <c r="S171" s="89"/>
      <c r="T171" s="90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200</v>
      </c>
      <c r="AU171" s="14" t="s">
        <v>92</v>
      </c>
    </row>
    <row r="172" s="2" customFormat="1" ht="24.15" customHeight="1">
      <c r="A172" s="35"/>
      <c r="B172" s="36"/>
      <c r="C172" s="244" t="s">
        <v>333</v>
      </c>
      <c r="D172" s="244" t="s">
        <v>402</v>
      </c>
      <c r="E172" s="245" t="s">
        <v>984</v>
      </c>
      <c r="F172" s="246" t="s">
        <v>985</v>
      </c>
      <c r="G172" s="247" t="s">
        <v>265</v>
      </c>
      <c r="H172" s="248">
        <v>23</v>
      </c>
      <c r="I172" s="249"/>
      <c r="J172" s="250">
        <f>ROUND(I172*H172,2)</f>
        <v>0</v>
      </c>
      <c r="K172" s="251"/>
      <c r="L172" s="252"/>
      <c r="M172" s="253" t="s">
        <v>1</v>
      </c>
      <c r="N172" s="254" t="s">
        <v>47</v>
      </c>
      <c r="O172" s="89"/>
      <c r="P172" s="235">
        <f>O172*H172</f>
        <v>0</v>
      </c>
      <c r="Q172" s="235">
        <v>0.00025000000000000001</v>
      </c>
      <c r="R172" s="235">
        <f>Q172*H172</f>
        <v>0.0057499999999999999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353</v>
      </c>
      <c r="AT172" s="237" t="s">
        <v>402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273</v>
      </c>
      <c r="BM172" s="237" t="s">
        <v>2665</v>
      </c>
    </row>
    <row r="173" s="2" customFormat="1">
      <c r="A173" s="35"/>
      <c r="B173" s="36"/>
      <c r="C173" s="37"/>
      <c r="D173" s="255" t="s">
        <v>568</v>
      </c>
      <c r="E173" s="37"/>
      <c r="F173" s="256" t="s">
        <v>2197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568</v>
      </c>
      <c r="AU173" s="14" t="s">
        <v>92</v>
      </c>
    </row>
    <row r="174" s="2" customFormat="1" ht="33" customHeight="1">
      <c r="A174" s="35"/>
      <c r="B174" s="36"/>
      <c r="C174" s="225" t="s">
        <v>338</v>
      </c>
      <c r="D174" s="225" t="s">
        <v>193</v>
      </c>
      <c r="E174" s="226" t="s">
        <v>968</v>
      </c>
      <c r="F174" s="227" t="s">
        <v>969</v>
      </c>
      <c r="G174" s="228" t="s">
        <v>265</v>
      </c>
      <c r="H174" s="229">
        <v>5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</v>
      </c>
      <c r="R174" s="235">
        <f>Q174*H174</f>
        <v>0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2666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971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44" t="s">
        <v>343</v>
      </c>
      <c r="D176" s="244" t="s">
        <v>402</v>
      </c>
      <c r="E176" s="245" t="s">
        <v>972</v>
      </c>
      <c r="F176" s="246" t="s">
        <v>973</v>
      </c>
      <c r="G176" s="247" t="s">
        <v>265</v>
      </c>
      <c r="H176" s="248">
        <v>5.75</v>
      </c>
      <c r="I176" s="249"/>
      <c r="J176" s="250">
        <f>ROUND(I176*H176,2)</f>
        <v>0</v>
      </c>
      <c r="K176" s="251"/>
      <c r="L176" s="252"/>
      <c r="M176" s="253" t="s">
        <v>1</v>
      </c>
      <c r="N176" s="254" t="s">
        <v>47</v>
      </c>
      <c r="O176" s="89"/>
      <c r="P176" s="235">
        <f>O176*H176</f>
        <v>0</v>
      </c>
      <c r="Q176" s="235">
        <v>0.00052999999999999998</v>
      </c>
      <c r="R176" s="235">
        <f>Q176*H176</f>
        <v>0.0030474999999999999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353</v>
      </c>
      <c r="AT176" s="237" t="s">
        <v>402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2667</v>
      </c>
    </row>
    <row r="177" s="2" customFormat="1" ht="24.15" customHeight="1">
      <c r="A177" s="35"/>
      <c r="B177" s="36"/>
      <c r="C177" s="225" t="s">
        <v>348</v>
      </c>
      <c r="D177" s="225" t="s">
        <v>193</v>
      </c>
      <c r="E177" s="226" t="s">
        <v>975</v>
      </c>
      <c r="F177" s="227" t="s">
        <v>976</v>
      </c>
      <c r="G177" s="228" t="s">
        <v>265</v>
      </c>
      <c r="H177" s="229">
        <v>70</v>
      </c>
      <c r="I177" s="230"/>
      <c r="J177" s="231">
        <f>ROUND(I177*H177,2)</f>
        <v>0</v>
      </c>
      <c r="K177" s="232"/>
      <c r="L177" s="41"/>
      <c r="M177" s="233" t="s">
        <v>1</v>
      </c>
      <c r="N177" s="234" t="s">
        <v>47</v>
      </c>
      <c r="O177" s="89"/>
      <c r="P177" s="235">
        <f>O177*H177</f>
        <v>0</v>
      </c>
      <c r="Q177" s="235">
        <v>0</v>
      </c>
      <c r="R177" s="235">
        <f>Q177*H177</f>
        <v>0</v>
      </c>
      <c r="S177" s="235">
        <v>0</v>
      </c>
      <c r="T177" s="23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7" t="s">
        <v>273</v>
      </c>
      <c r="AT177" s="237" t="s">
        <v>193</v>
      </c>
      <c r="AU177" s="237" t="s">
        <v>92</v>
      </c>
      <c r="AY177" s="14" t="s">
        <v>190</v>
      </c>
      <c r="BE177" s="238">
        <f>IF(N177="základní",J177,0)</f>
        <v>0</v>
      </c>
      <c r="BF177" s="238">
        <f>IF(N177="snížená",J177,0)</f>
        <v>0</v>
      </c>
      <c r="BG177" s="238">
        <f>IF(N177="zákl. přenesená",J177,0)</f>
        <v>0</v>
      </c>
      <c r="BH177" s="238">
        <f>IF(N177="sníž. přenesená",J177,0)</f>
        <v>0</v>
      </c>
      <c r="BI177" s="238">
        <f>IF(N177="nulová",J177,0)</f>
        <v>0</v>
      </c>
      <c r="BJ177" s="14" t="s">
        <v>198</v>
      </c>
      <c r="BK177" s="238">
        <f>ROUND(I177*H177,2)</f>
        <v>0</v>
      </c>
      <c r="BL177" s="14" t="s">
        <v>273</v>
      </c>
      <c r="BM177" s="237" t="s">
        <v>2668</v>
      </c>
    </row>
    <row r="178" s="2" customFormat="1">
      <c r="A178" s="35"/>
      <c r="B178" s="36"/>
      <c r="C178" s="37"/>
      <c r="D178" s="239" t="s">
        <v>200</v>
      </c>
      <c r="E178" s="37"/>
      <c r="F178" s="240" t="s">
        <v>978</v>
      </c>
      <c r="G178" s="37"/>
      <c r="H178" s="37"/>
      <c r="I178" s="241"/>
      <c r="J178" s="37"/>
      <c r="K178" s="37"/>
      <c r="L178" s="41"/>
      <c r="M178" s="242"/>
      <c r="N178" s="243"/>
      <c r="O178" s="89"/>
      <c r="P178" s="89"/>
      <c r="Q178" s="89"/>
      <c r="R178" s="89"/>
      <c r="S178" s="89"/>
      <c r="T178" s="90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200</v>
      </c>
      <c r="AU178" s="14" t="s">
        <v>92</v>
      </c>
    </row>
    <row r="179" s="2" customFormat="1" ht="49.05" customHeight="1">
      <c r="A179" s="35"/>
      <c r="B179" s="36"/>
      <c r="C179" s="244" t="s">
        <v>353</v>
      </c>
      <c r="D179" s="244" t="s">
        <v>402</v>
      </c>
      <c r="E179" s="245" t="s">
        <v>2201</v>
      </c>
      <c r="F179" s="246" t="s">
        <v>2202</v>
      </c>
      <c r="G179" s="247" t="s">
        <v>265</v>
      </c>
      <c r="H179" s="248">
        <v>69</v>
      </c>
      <c r="I179" s="249"/>
      <c r="J179" s="250">
        <f>ROUND(I179*H179,2)</f>
        <v>0</v>
      </c>
      <c r="K179" s="251"/>
      <c r="L179" s="252"/>
      <c r="M179" s="253" t="s">
        <v>1</v>
      </c>
      <c r="N179" s="254" t="s">
        <v>47</v>
      </c>
      <c r="O179" s="89"/>
      <c r="P179" s="235">
        <f>O179*H179</f>
        <v>0</v>
      </c>
      <c r="Q179" s="235">
        <v>0.00014999999999999999</v>
      </c>
      <c r="R179" s="235">
        <f>Q179*H179</f>
        <v>0.01035</v>
      </c>
      <c r="S179" s="235">
        <v>0</v>
      </c>
      <c r="T179" s="23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353</v>
      </c>
      <c r="AT179" s="237" t="s">
        <v>402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2669</v>
      </c>
    </row>
    <row r="180" s="2" customFormat="1">
      <c r="A180" s="35"/>
      <c r="B180" s="36"/>
      <c r="C180" s="37"/>
      <c r="D180" s="255" t="s">
        <v>568</v>
      </c>
      <c r="E180" s="37"/>
      <c r="F180" s="256" t="s">
        <v>2204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568</v>
      </c>
      <c r="AU180" s="14" t="s">
        <v>92</v>
      </c>
    </row>
    <row r="181" s="2" customFormat="1" ht="49.05" customHeight="1">
      <c r="A181" s="35"/>
      <c r="B181" s="36"/>
      <c r="C181" s="244" t="s">
        <v>358</v>
      </c>
      <c r="D181" s="244" t="s">
        <v>402</v>
      </c>
      <c r="E181" s="245" t="s">
        <v>2670</v>
      </c>
      <c r="F181" s="246" t="s">
        <v>2671</v>
      </c>
      <c r="G181" s="247" t="s">
        <v>265</v>
      </c>
      <c r="H181" s="248">
        <v>12</v>
      </c>
      <c r="I181" s="249"/>
      <c r="J181" s="250">
        <f>ROUND(I181*H181,2)</f>
        <v>0</v>
      </c>
      <c r="K181" s="251"/>
      <c r="L181" s="252"/>
      <c r="M181" s="253" t="s">
        <v>1</v>
      </c>
      <c r="N181" s="254" t="s">
        <v>47</v>
      </c>
      <c r="O181" s="89"/>
      <c r="P181" s="235">
        <f>O181*H181</f>
        <v>0</v>
      </c>
      <c r="Q181" s="235">
        <v>0.00019000000000000001</v>
      </c>
      <c r="R181" s="235">
        <f>Q181*H181</f>
        <v>0.0022799999999999999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353</v>
      </c>
      <c r="AT181" s="237" t="s">
        <v>402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2672</v>
      </c>
    </row>
    <row r="182" s="2" customFormat="1" ht="24.15" customHeight="1">
      <c r="A182" s="35"/>
      <c r="B182" s="36"/>
      <c r="C182" s="225" t="s">
        <v>365</v>
      </c>
      <c r="D182" s="225" t="s">
        <v>193</v>
      </c>
      <c r="E182" s="226" t="s">
        <v>980</v>
      </c>
      <c r="F182" s="227" t="s">
        <v>981</v>
      </c>
      <c r="G182" s="228" t="s">
        <v>265</v>
      </c>
      <c r="H182" s="229">
        <v>15</v>
      </c>
      <c r="I182" s="230"/>
      <c r="J182" s="231">
        <f>ROUND(I182*H182,2)</f>
        <v>0</v>
      </c>
      <c r="K182" s="232"/>
      <c r="L182" s="41"/>
      <c r="M182" s="233" t="s">
        <v>1</v>
      </c>
      <c r="N182" s="234" t="s">
        <v>47</v>
      </c>
      <c r="O182" s="89"/>
      <c r="P182" s="235">
        <f>O182*H182</f>
        <v>0</v>
      </c>
      <c r="Q182" s="235">
        <v>0</v>
      </c>
      <c r="R182" s="235">
        <f>Q182*H182</f>
        <v>0</v>
      </c>
      <c r="S182" s="235">
        <v>0</v>
      </c>
      <c r="T182" s="23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273</v>
      </c>
      <c r="AT182" s="237" t="s">
        <v>193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273</v>
      </c>
      <c r="BM182" s="237" t="s">
        <v>2673</v>
      </c>
    </row>
    <row r="183" s="2" customFormat="1">
      <c r="A183" s="35"/>
      <c r="B183" s="36"/>
      <c r="C183" s="37"/>
      <c r="D183" s="239" t="s">
        <v>200</v>
      </c>
      <c r="E183" s="37"/>
      <c r="F183" s="240" t="s">
        <v>983</v>
      </c>
      <c r="G183" s="37"/>
      <c r="H183" s="37"/>
      <c r="I183" s="241"/>
      <c r="J183" s="37"/>
      <c r="K183" s="37"/>
      <c r="L183" s="41"/>
      <c r="M183" s="242"/>
      <c r="N183" s="243"/>
      <c r="O183" s="89"/>
      <c r="P183" s="89"/>
      <c r="Q183" s="89"/>
      <c r="R183" s="89"/>
      <c r="S183" s="89"/>
      <c r="T183" s="90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200</v>
      </c>
      <c r="AU183" s="14" t="s">
        <v>92</v>
      </c>
    </row>
    <row r="184" s="2" customFormat="1" ht="24.15" customHeight="1">
      <c r="A184" s="35"/>
      <c r="B184" s="36"/>
      <c r="C184" s="244" t="s">
        <v>370</v>
      </c>
      <c r="D184" s="244" t="s">
        <v>402</v>
      </c>
      <c r="E184" s="245" t="s">
        <v>965</v>
      </c>
      <c r="F184" s="246" t="s">
        <v>966</v>
      </c>
      <c r="G184" s="247" t="s">
        <v>265</v>
      </c>
      <c r="H184" s="248">
        <v>17.25</v>
      </c>
      <c r="I184" s="249"/>
      <c r="J184" s="250">
        <f>ROUND(I184*H184,2)</f>
        <v>0</v>
      </c>
      <c r="K184" s="251"/>
      <c r="L184" s="252"/>
      <c r="M184" s="253" t="s">
        <v>1</v>
      </c>
      <c r="N184" s="254" t="s">
        <v>47</v>
      </c>
      <c r="O184" s="89"/>
      <c r="P184" s="235">
        <f>O184*H184</f>
        <v>0</v>
      </c>
      <c r="Q184" s="235">
        <v>0.00016000000000000001</v>
      </c>
      <c r="R184" s="235">
        <f>Q184*H184</f>
        <v>0.0027600000000000003</v>
      </c>
      <c r="S184" s="235">
        <v>0</v>
      </c>
      <c r="T184" s="23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7" t="s">
        <v>353</v>
      </c>
      <c r="AT184" s="237" t="s">
        <v>402</v>
      </c>
      <c r="AU184" s="237" t="s">
        <v>92</v>
      </c>
      <c r="AY184" s="14" t="s">
        <v>190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4" t="s">
        <v>198</v>
      </c>
      <c r="BK184" s="238">
        <f>ROUND(I184*H184,2)</f>
        <v>0</v>
      </c>
      <c r="BL184" s="14" t="s">
        <v>273</v>
      </c>
      <c r="BM184" s="237" t="s">
        <v>2674</v>
      </c>
    </row>
    <row r="185" s="2" customFormat="1" ht="24.15" customHeight="1">
      <c r="A185" s="35"/>
      <c r="B185" s="36"/>
      <c r="C185" s="225" t="s">
        <v>375</v>
      </c>
      <c r="D185" s="225" t="s">
        <v>193</v>
      </c>
      <c r="E185" s="226" t="s">
        <v>2675</v>
      </c>
      <c r="F185" s="227" t="s">
        <v>2676</v>
      </c>
      <c r="G185" s="228" t="s">
        <v>265</v>
      </c>
      <c r="H185" s="229">
        <v>15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</v>
      </c>
      <c r="R185" s="235">
        <f>Q185*H185</f>
        <v>0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273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273</v>
      </c>
      <c r="BM185" s="237" t="s">
        <v>2677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2678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24.15" customHeight="1">
      <c r="A187" s="35"/>
      <c r="B187" s="36"/>
      <c r="C187" s="244" t="s">
        <v>380</v>
      </c>
      <c r="D187" s="244" t="s">
        <v>402</v>
      </c>
      <c r="E187" s="245" t="s">
        <v>972</v>
      </c>
      <c r="F187" s="246" t="s">
        <v>973</v>
      </c>
      <c r="G187" s="247" t="s">
        <v>265</v>
      </c>
      <c r="H187" s="248">
        <v>17.25</v>
      </c>
      <c r="I187" s="249"/>
      <c r="J187" s="250">
        <f>ROUND(I187*H187,2)</f>
        <v>0</v>
      </c>
      <c r="K187" s="251"/>
      <c r="L187" s="252"/>
      <c r="M187" s="253" t="s">
        <v>1</v>
      </c>
      <c r="N187" s="254" t="s">
        <v>47</v>
      </c>
      <c r="O187" s="89"/>
      <c r="P187" s="235">
        <f>O187*H187</f>
        <v>0</v>
      </c>
      <c r="Q187" s="235">
        <v>0.00052999999999999998</v>
      </c>
      <c r="R187" s="235">
        <f>Q187*H187</f>
        <v>0.0091424999999999996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353</v>
      </c>
      <c r="AT187" s="237" t="s">
        <v>402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273</v>
      </c>
      <c r="BM187" s="237" t="s">
        <v>2679</v>
      </c>
    </row>
    <row r="188" s="2" customFormat="1" ht="24.15" customHeight="1">
      <c r="A188" s="35"/>
      <c r="B188" s="36"/>
      <c r="C188" s="225" t="s">
        <v>387</v>
      </c>
      <c r="D188" s="225" t="s">
        <v>193</v>
      </c>
      <c r="E188" s="226" t="s">
        <v>987</v>
      </c>
      <c r="F188" s="227" t="s">
        <v>988</v>
      </c>
      <c r="G188" s="228" t="s">
        <v>265</v>
      </c>
      <c r="H188" s="229">
        <v>40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273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273</v>
      </c>
      <c r="BM188" s="237" t="s">
        <v>2680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990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2" customFormat="1" ht="24.15" customHeight="1">
      <c r="A190" s="35"/>
      <c r="B190" s="36"/>
      <c r="C190" s="244" t="s">
        <v>396</v>
      </c>
      <c r="D190" s="244" t="s">
        <v>402</v>
      </c>
      <c r="E190" s="245" t="s">
        <v>958</v>
      </c>
      <c r="F190" s="246" t="s">
        <v>959</v>
      </c>
      <c r="G190" s="247" t="s">
        <v>265</v>
      </c>
      <c r="H190" s="248">
        <v>46</v>
      </c>
      <c r="I190" s="249"/>
      <c r="J190" s="250">
        <f>ROUND(I190*H190,2)</f>
        <v>0</v>
      </c>
      <c r="K190" s="251"/>
      <c r="L190" s="252"/>
      <c r="M190" s="253" t="s">
        <v>1</v>
      </c>
      <c r="N190" s="254" t="s">
        <v>47</v>
      </c>
      <c r="O190" s="89"/>
      <c r="P190" s="235">
        <f>O190*H190</f>
        <v>0</v>
      </c>
      <c r="Q190" s="235">
        <v>0.00017000000000000001</v>
      </c>
      <c r="R190" s="235">
        <f>Q190*H190</f>
        <v>0.0078200000000000006</v>
      </c>
      <c r="S190" s="235">
        <v>0</v>
      </c>
      <c r="T190" s="23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7" t="s">
        <v>353</v>
      </c>
      <c r="AT190" s="237" t="s">
        <v>402</v>
      </c>
      <c r="AU190" s="237" t="s">
        <v>92</v>
      </c>
      <c r="AY190" s="14" t="s">
        <v>190</v>
      </c>
      <c r="BE190" s="238">
        <f>IF(N190="základní",J190,0)</f>
        <v>0</v>
      </c>
      <c r="BF190" s="238">
        <f>IF(N190="snížená",J190,0)</f>
        <v>0</v>
      </c>
      <c r="BG190" s="238">
        <f>IF(N190="zákl. přenesená",J190,0)</f>
        <v>0</v>
      </c>
      <c r="BH190" s="238">
        <f>IF(N190="sníž. přenesená",J190,0)</f>
        <v>0</v>
      </c>
      <c r="BI190" s="238">
        <f>IF(N190="nulová",J190,0)</f>
        <v>0</v>
      </c>
      <c r="BJ190" s="14" t="s">
        <v>198</v>
      </c>
      <c r="BK190" s="238">
        <f>ROUND(I190*H190,2)</f>
        <v>0</v>
      </c>
      <c r="BL190" s="14" t="s">
        <v>273</v>
      </c>
      <c r="BM190" s="237" t="s">
        <v>2681</v>
      </c>
    </row>
    <row r="191" s="2" customFormat="1" ht="24.15" customHeight="1">
      <c r="A191" s="35"/>
      <c r="B191" s="36"/>
      <c r="C191" s="225" t="s">
        <v>401</v>
      </c>
      <c r="D191" s="225" t="s">
        <v>193</v>
      </c>
      <c r="E191" s="226" t="s">
        <v>993</v>
      </c>
      <c r="F191" s="227" t="s">
        <v>994</v>
      </c>
      <c r="G191" s="228" t="s">
        <v>265</v>
      </c>
      <c r="H191" s="229">
        <v>50</v>
      </c>
      <c r="I191" s="230"/>
      <c r="J191" s="231">
        <f>ROUND(I191*H191,2)</f>
        <v>0</v>
      </c>
      <c r="K191" s="232"/>
      <c r="L191" s="41"/>
      <c r="M191" s="233" t="s">
        <v>1</v>
      </c>
      <c r="N191" s="234" t="s">
        <v>47</v>
      </c>
      <c r="O191" s="89"/>
      <c r="P191" s="235">
        <f>O191*H191</f>
        <v>0</v>
      </c>
      <c r="Q191" s="235">
        <v>0</v>
      </c>
      <c r="R191" s="235">
        <f>Q191*H191</f>
        <v>0</v>
      </c>
      <c r="S191" s="235">
        <v>0</v>
      </c>
      <c r="T191" s="23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7" t="s">
        <v>273</v>
      </c>
      <c r="AT191" s="237" t="s">
        <v>193</v>
      </c>
      <c r="AU191" s="237" t="s">
        <v>92</v>
      </c>
      <c r="AY191" s="14" t="s">
        <v>190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4" t="s">
        <v>198</v>
      </c>
      <c r="BK191" s="238">
        <f>ROUND(I191*H191,2)</f>
        <v>0</v>
      </c>
      <c r="BL191" s="14" t="s">
        <v>273</v>
      </c>
      <c r="BM191" s="237" t="s">
        <v>2682</v>
      </c>
    </row>
    <row r="192" s="2" customFormat="1">
      <c r="A192" s="35"/>
      <c r="B192" s="36"/>
      <c r="C192" s="37"/>
      <c r="D192" s="239" t="s">
        <v>200</v>
      </c>
      <c r="E192" s="37"/>
      <c r="F192" s="240" t="s">
        <v>996</v>
      </c>
      <c r="G192" s="37"/>
      <c r="H192" s="37"/>
      <c r="I192" s="241"/>
      <c r="J192" s="37"/>
      <c r="K192" s="37"/>
      <c r="L192" s="41"/>
      <c r="M192" s="242"/>
      <c r="N192" s="243"/>
      <c r="O192" s="89"/>
      <c r="P192" s="89"/>
      <c r="Q192" s="89"/>
      <c r="R192" s="89"/>
      <c r="S192" s="89"/>
      <c r="T192" s="90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200</v>
      </c>
      <c r="AU192" s="14" t="s">
        <v>92</v>
      </c>
    </row>
    <row r="193" s="2" customFormat="1" ht="21.75" customHeight="1">
      <c r="A193" s="35"/>
      <c r="B193" s="36"/>
      <c r="C193" s="225" t="s">
        <v>406</v>
      </c>
      <c r="D193" s="225" t="s">
        <v>193</v>
      </c>
      <c r="E193" s="226" t="s">
        <v>997</v>
      </c>
      <c r="F193" s="227" t="s">
        <v>998</v>
      </c>
      <c r="G193" s="228" t="s">
        <v>229</v>
      </c>
      <c r="H193" s="229">
        <v>12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47</v>
      </c>
      <c r="O193" s="89"/>
      <c r="P193" s="235">
        <f>O193*H193</f>
        <v>0</v>
      </c>
      <c r="Q193" s="235">
        <v>0</v>
      </c>
      <c r="R193" s="235">
        <f>Q193*H193</f>
        <v>0</v>
      </c>
      <c r="S193" s="235">
        <v>0</v>
      </c>
      <c r="T193" s="23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273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198</v>
      </c>
      <c r="BK193" s="238">
        <f>ROUND(I193*H193,2)</f>
        <v>0</v>
      </c>
      <c r="BL193" s="14" t="s">
        <v>273</v>
      </c>
      <c r="BM193" s="237" t="s">
        <v>2683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1000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>
      <c r="A195" s="35"/>
      <c r="B195" s="36"/>
      <c r="C195" s="37"/>
      <c r="D195" s="255" t="s">
        <v>568</v>
      </c>
      <c r="E195" s="37"/>
      <c r="F195" s="256" t="s">
        <v>1001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568</v>
      </c>
      <c r="AU195" s="14" t="s">
        <v>92</v>
      </c>
    </row>
    <row r="196" s="2" customFormat="1" ht="21.75" customHeight="1">
      <c r="A196" s="35"/>
      <c r="B196" s="36"/>
      <c r="C196" s="225" t="s">
        <v>411</v>
      </c>
      <c r="D196" s="225" t="s">
        <v>193</v>
      </c>
      <c r="E196" s="226" t="s">
        <v>1002</v>
      </c>
      <c r="F196" s="227" t="s">
        <v>1003</v>
      </c>
      <c r="G196" s="228" t="s">
        <v>229</v>
      </c>
      <c r="H196" s="229">
        <v>6</v>
      </c>
      <c r="I196" s="230"/>
      <c r="J196" s="231">
        <f>ROUND(I196*H196,2)</f>
        <v>0</v>
      </c>
      <c r="K196" s="232"/>
      <c r="L196" s="41"/>
      <c r="M196" s="233" t="s">
        <v>1</v>
      </c>
      <c r="N196" s="234" t="s">
        <v>47</v>
      </c>
      <c r="O196" s="89"/>
      <c r="P196" s="235">
        <f>O196*H196</f>
        <v>0</v>
      </c>
      <c r="Q196" s="235">
        <v>0</v>
      </c>
      <c r="R196" s="235">
        <f>Q196*H196</f>
        <v>0</v>
      </c>
      <c r="S196" s="235">
        <v>0</v>
      </c>
      <c r="T196" s="23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7" t="s">
        <v>273</v>
      </c>
      <c r="AT196" s="237" t="s">
        <v>193</v>
      </c>
      <c r="AU196" s="237" t="s">
        <v>92</v>
      </c>
      <c r="AY196" s="14" t="s">
        <v>190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4" t="s">
        <v>198</v>
      </c>
      <c r="BK196" s="238">
        <f>ROUND(I196*H196,2)</f>
        <v>0</v>
      </c>
      <c r="BL196" s="14" t="s">
        <v>273</v>
      </c>
      <c r="BM196" s="237" t="s">
        <v>2684</v>
      </c>
    </row>
    <row r="197" s="2" customFormat="1">
      <c r="A197" s="35"/>
      <c r="B197" s="36"/>
      <c r="C197" s="37"/>
      <c r="D197" s="239" t="s">
        <v>200</v>
      </c>
      <c r="E197" s="37"/>
      <c r="F197" s="240" t="s">
        <v>1005</v>
      </c>
      <c r="G197" s="37"/>
      <c r="H197" s="37"/>
      <c r="I197" s="241"/>
      <c r="J197" s="37"/>
      <c r="K197" s="37"/>
      <c r="L197" s="41"/>
      <c r="M197" s="242"/>
      <c r="N197" s="243"/>
      <c r="O197" s="89"/>
      <c r="P197" s="89"/>
      <c r="Q197" s="89"/>
      <c r="R197" s="89"/>
      <c r="S197" s="89"/>
      <c r="T197" s="90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200</v>
      </c>
      <c r="AU197" s="14" t="s">
        <v>92</v>
      </c>
    </row>
    <row r="198" s="2" customFormat="1" ht="21.75" customHeight="1">
      <c r="A198" s="35"/>
      <c r="B198" s="36"/>
      <c r="C198" s="225" t="s">
        <v>415</v>
      </c>
      <c r="D198" s="225" t="s">
        <v>193</v>
      </c>
      <c r="E198" s="226" t="s">
        <v>1006</v>
      </c>
      <c r="F198" s="227" t="s">
        <v>1007</v>
      </c>
      <c r="G198" s="228" t="s">
        <v>229</v>
      </c>
      <c r="H198" s="229">
        <v>2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47</v>
      </c>
      <c r="O198" s="89"/>
      <c r="P198" s="235">
        <f>O198*H198</f>
        <v>0</v>
      </c>
      <c r="Q198" s="235">
        <v>0</v>
      </c>
      <c r="R198" s="235">
        <f>Q198*H198</f>
        <v>0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273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2685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1009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2" customFormat="1" ht="24.15" customHeight="1">
      <c r="A200" s="35"/>
      <c r="B200" s="36"/>
      <c r="C200" s="225" t="s">
        <v>419</v>
      </c>
      <c r="D200" s="225" t="s">
        <v>193</v>
      </c>
      <c r="E200" s="226" t="s">
        <v>1010</v>
      </c>
      <c r="F200" s="227" t="s">
        <v>1011</v>
      </c>
      <c r="G200" s="228" t="s">
        <v>229</v>
      </c>
      <c r="H200" s="229">
        <v>12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47</v>
      </c>
      <c r="O200" s="89"/>
      <c r="P200" s="235">
        <f>O200*H200</f>
        <v>0</v>
      </c>
      <c r="Q200" s="235">
        <v>0</v>
      </c>
      <c r="R200" s="235">
        <f>Q200*H200</f>
        <v>0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2686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1013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24.15" customHeight="1">
      <c r="A202" s="35"/>
      <c r="B202" s="36"/>
      <c r="C202" s="225" t="s">
        <v>424</v>
      </c>
      <c r="D202" s="225" t="s">
        <v>193</v>
      </c>
      <c r="E202" s="226" t="s">
        <v>1014</v>
      </c>
      <c r="F202" s="227" t="s">
        <v>1015</v>
      </c>
      <c r="G202" s="228" t="s">
        <v>229</v>
      </c>
      <c r="H202" s="229">
        <v>2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47</v>
      </c>
      <c r="O202" s="89"/>
      <c r="P202" s="235">
        <f>O202*H202</f>
        <v>0</v>
      </c>
      <c r="Q202" s="235">
        <v>0</v>
      </c>
      <c r="R202" s="235">
        <f>Q202*H202</f>
        <v>0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2687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1017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24.15" customHeight="1">
      <c r="A204" s="35"/>
      <c r="B204" s="36"/>
      <c r="C204" s="225" t="s">
        <v>428</v>
      </c>
      <c r="D204" s="225" t="s">
        <v>193</v>
      </c>
      <c r="E204" s="226" t="s">
        <v>2216</v>
      </c>
      <c r="F204" s="227" t="s">
        <v>2217</v>
      </c>
      <c r="G204" s="228" t="s">
        <v>229</v>
      </c>
      <c r="H204" s="229">
        <v>1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</v>
      </c>
      <c r="R204" s="235">
        <f>Q204*H204</f>
        <v>0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2688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2219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24.15" customHeight="1">
      <c r="A206" s="35"/>
      <c r="B206" s="36"/>
      <c r="C206" s="225" t="s">
        <v>435</v>
      </c>
      <c r="D206" s="225" t="s">
        <v>193</v>
      </c>
      <c r="E206" s="226" t="s">
        <v>1022</v>
      </c>
      <c r="F206" s="227" t="s">
        <v>1023</v>
      </c>
      <c r="G206" s="228" t="s">
        <v>229</v>
      </c>
      <c r="H206" s="229">
        <v>1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</v>
      </c>
      <c r="R206" s="235">
        <f>Q206*H206</f>
        <v>0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2689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1025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2" customFormat="1" ht="24.15" customHeight="1">
      <c r="A208" s="35"/>
      <c r="B208" s="36"/>
      <c r="C208" s="244" t="s">
        <v>442</v>
      </c>
      <c r="D208" s="244" t="s">
        <v>402</v>
      </c>
      <c r="E208" s="245" t="s">
        <v>1026</v>
      </c>
      <c r="F208" s="246" t="s">
        <v>1027</v>
      </c>
      <c r="G208" s="247" t="s">
        <v>229</v>
      </c>
      <c r="H208" s="248">
        <v>1</v>
      </c>
      <c r="I208" s="249"/>
      <c r="J208" s="250">
        <f>ROUND(I208*H208,2)</f>
        <v>0</v>
      </c>
      <c r="K208" s="251"/>
      <c r="L208" s="252"/>
      <c r="M208" s="253" t="s">
        <v>1</v>
      </c>
      <c r="N208" s="254" t="s">
        <v>47</v>
      </c>
      <c r="O208" s="89"/>
      <c r="P208" s="235">
        <f>O208*H208</f>
        <v>0</v>
      </c>
      <c r="Q208" s="235">
        <v>0.0035000000000000001</v>
      </c>
      <c r="R208" s="235">
        <f>Q208*H208</f>
        <v>0.0035000000000000001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353</v>
      </c>
      <c r="AT208" s="237" t="s">
        <v>402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2690</v>
      </c>
    </row>
    <row r="209" s="2" customFormat="1" ht="24.15" customHeight="1">
      <c r="A209" s="35"/>
      <c r="B209" s="36"/>
      <c r="C209" s="225" t="s">
        <v>447</v>
      </c>
      <c r="D209" s="225" t="s">
        <v>193</v>
      </c>
      <c r="E209" s="226" t="s">
        <v>1029</v>
      </c>
      <c r="F209" s="227" t="s">
        <v>1030</v>
      </c>
      <c r="G209" s="228" t="s">
        <v>229</v>
      </c>
      <c r="H209" s="229">
        <v>12</v>
      </c>
      <c r="I209" s="230"/>
      <c r="J209" s="231">
        <f>ROUND(I209*H209,2)</f>
        <v>0</v>
      </c>
      <c r="K209" s="232"/>
      <c r="L209" s="41"/>
      <c r="M209" s="233" t="s">
        <v>1</v>
      </c>
      <c r="N209" s="234" t="s">
        <v>47</v>
      </c>
      <c r="O209" s="89"/>
      <c r="P209" s="235">
        <f>O209*H209</f>
        <v>0</v>
      </c>
      <c r="Q209" s="235">
        <v>0</v>
      </c>
      <c r="R209" s="235">
        <f>Q209*H209</f>
        <v>0</v>
      </c>
      <c r="S209" s="235">
        <v>0</v>
      </c>
      <c r="T209" s="23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273</v>
      </c>
      <c r="AT209" s="237" t="s">
        <v>193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2691</v>
      </c>
    </row>
    <row r="210" s="2" customFormat="1">
      <c r="A210" s="35"/>
      <c r="B210" s="36"/>
      <c r="C210" s="37"/>
      <c r="D210" s="239" t="s">
        <v>200</v>
      </c>
      <c r="E210" s="37"/>
      <c r="F210" s="240" t="s">
        <v>1032</v>
      </c>
      <c r="G210" s="37"/>
      <c r="H210" s="37"/>
      <c r="I210" s="241"/>
      <c r="J210" s="37"/>
      <c r="K210" s="37"/>
      <c r="L210" s="41"/>
      <c r="M210" s="242"/>
      <c r="N210" s="243"/>
      <c r="O210" s="89"/>
      <c r="P210" s="89"/>
      <c r="Q210" s="89"/>
      <c r="R210" s="89"/>
      <c r="S210" s="89"/>
      <c r="T210" s="90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4" t="s">
        <v>200</v>
      </c>
      <c r="AU210" s="14" t="s">
        <v>92</v>
      </c>
    </row>
    <row r="211" s="2" customFormat="1" ht="24.15" customHeight="1">
      <c r="A211" s="35"/>
      <c r="B211" s="36"/>
      <c r="C211" s="244" t="s">
        <v>452</v>
      </c>
      <c r="D211" s="244" t="s">
        <v>402</v>
      </c>
      <c r="E211" s="245" t="s">
        <v>1033</v>
      </c>
      <c r="F211" s="246" t="s">
        <v>1034</v>
      </c>
      <c r="G211" s="247" t="s">
        <v>229</v>
      </c>
      <c r="H211" s="248">
        <v>12</v>
      </c>
      <c r="I211" s="249"/>
      <c r="J211" s="250">
        <f>ROUND(I211*H211,2)</f>
        <v>0</v>
      </c>
      <c r="K211" s="251"/>
      <c r="L211" s="252"/>
      <c r="M211" s="253" t="s">
        <v>1</v>
      </c>
      <c r="N211" s="254" t="s">
        <v>47</v>
      </c>
      <c r="O211" s="89"/>
      <c r="P211" s="235">
        <f>O211*H211</f>
        <v>0</v>
      </c>
      <c r="Q211" s="235">
        <v>2.0000000000000002E-05</v>
      </c>
      <c r="R211" s="235">
        <f>Q211*H211</f>
        <v>0.00024000000000000003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353</v>
      </c>
      <c r="AT211" s="237" t="s">
        <v>402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2692</v>
      </c>
    </row>
    <row r="212" s="2" customFormat="1" ht="24.15" customHeight="1">
      <c r="A212" s="35"/>
      <c r="B212" s="36"/>
      <c r="C212" s="225" t="s">
        <v>457</v>
      </c>
      <c r="D212" s="225" t="s">
        <v>193</v>
      </c>
      <c r="E212" s="226" t="s">
        <v>1036</v>
      </c>
      <c r="F212" s="227" t="s">
        <v>1037</v>
      </c>
      <c r="G212" s="228" t="s">
        <v>229</v>
      </c>
      <c r="H212" s="229">
        <v>3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47</v>
      </c>
      <c r="O212" s="89"/>
      <c r="P212" s="235">
        <f>O212*H212</f>
        <v>0</v>
      </c>
      <c r="Q212" s="235">
        <v>0</v>
      </c>
      <c r="R212" s="235">
        <f>Q212*H212</f>
        <v>0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273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2693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1039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24.15" customHeight="1">
      <c r="A214" s="35"/>
      <c r="B214" s="36"/>
      <c r="C214" s="244" t="s">
        <v>462</v>
      </c>
      <c r="D214" s="244" t="s">
        <v>402</v>
      </c>
      <c r="E214" s="245" t="s">
        <v>1040</v>
      </c>
      <c r="F214" s="246" t="s">
        <v>1041</v>
      </c>
      <c r="G214" s="247" t="s">
        <v>229</v>
      </c>
      <c r="H214" s="248">
        <v>3</v>
      </c>
      <c r="I214" s="249"/>
      <c r="J214" s="250">
        <f>ROUND(I214*H214,2)</f>
        <v>0</v>
      </c>
      <c r="K214" s="251"/>
      <c r="L214" s="252"/>
      <c r="M214" s="253" t="s">
        <v>1</v>
      </c>
      <c r="N214" s="254" t="s">
        <v>47</v>
      </c>
      <c r="O214" s="89"/>
      <c r="P214" s="235">
        <f>O214*H214</f>
        <v>0</v>
      </c>
      <c r="Q214" s="235">
        <v>3.0000000000000001E-05</v>
      </c>
      <c r="R214" s="235">
        <f>Q214*H214</f>
        <v>9.0000000000000006E-05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353</v>
      </c>
      <c r="AT214" s="237" t="s">
        <v>402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2694</v>
      </c>
    </row>
    <row r="215" s="2" customFormat="1" ht="16.5" customHeight="1">
      <c r="A215" s="35"/>
      <c r="B215" s="36"/>
      <c r="C215" s="225" t="s">
        <v>467</v>
      </c>
      <c r="D215" s="225" t="s">
        <v>193</v>
      </c>
      <c r="E215" s="226" t="s">
        <v>1043</v>
      </c>
      <c r="F215" s="227" t="s">
        <v>1044</v>
      </c>
      <c r="G215" s="228" t="s">
        <v>229</v>
      </c>
      <c r="H215" s="229">
        <v>1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0</v>
      </c>
      <c r="R215" s="235">
        <f>Q215*H215</f>
        <v>0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2695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1046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2" customFormat="1" ht="16.5" customHeight="1">
      <c r="A217" s="35"/>
      <c r="B217" s="36"/>
      <c r="C217" s="244" t="s">
        <v>472</v>
      </c>
      <c r="D217" s="244" t="s">
        <v>402</v>
      </c>
      <c r="E217" s="245" t="s">
        <v>1047</v>
      </c>
      <c r="F217" s="246" t="s">
        <v>1048</v>
      </c>
      <c r="G217" s="247" t="s">
        <v>229</v>
      </c>
      <c r="H217" s="248">
        <v>1</v>
      </c>
      <c r="I217" s="249"/>
      <c r="J217" s="250">
        <f>ROUND(I217*H217,2)</f>
        <v>0</v>
      </c>
      <c r="K217" s="251"/>
      <c r="L217" s="252"/>
      <c r="M217" s="253" t="s">
        <v>1</v>
      </c>
      <c r="N217" s="254" t="s">
        <v>47</v>
      </c>
      <c r="O217" s="89"/>
      <c r="P217" s="235">
        <f>O217*H217</f>
        <v>0</v>
      </c>
      <c r="Q217" s="235">
        <v>0</v>
      </c>
      <c r="R217" s="235">
        <f>Q217*H217</f>
        <v>0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353</v>
      </c>
      <c r="AT217" s="237" t="s">
        <v>402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2696</v>
      </c>
    </row>
    <row r="218" s="2" customFormat="1" ht="16.5" customHeight="1">
      <c r="A218" s="35"/>
      <c r="B218" s="36"/>
      <c r="C218" s="225" t="s">
        <v>477</v>
      </c>
      <c r="D218" s="225" t="s">
        <v>193</v>
      </c>
      <c r="E218" s="226" t="s">
        <v>1050</v>
      </c>
      <c r="F218" s="227" t="s">
        <v>1051</v>
      </c>
      <c r="G218" s="228" t="s">
        <v>229</v>
      </c>
      <c r="H218" s="229">
        <v>2</v>
      </c>
      <c r="I218" s="230"/>
      <c r="J218" s="231">
        <f>ROUND(I218*H218,2)</f>
        <v>0</v>
      </c>
      <c r="K218" s="232"/>
      <c r="L218" s="41"/>
      <c r="M218" s="233" t="s">
        <v>1</v>
      </c>
      <c r="N218" s="234" t="s">
        <v>47</v>
      </c>
      <c r="O218" s="89"/>
      <c r="P218" s="235">
        <f>O218*H218</f>
        <v>0</v>
      </c>
      <c r="Q218" s="235">
        <v>0</v>
      </c>
      <c r="R218" s="235">
        <f>Q218*H218</f>
        <v>0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273</v>
      </c>
      <c r="AT218" s="237" t="s">
        <v>193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2697</v>
      </c>
    </row>
    <row r="219" s="2" customFormat="1">
      <c r="A219" s="35"/>
      <c r="B219" s="36"/>
      <c r="C219" s="37"/>
      <c r="D219" s="239" t="s">
        <v>200</v>
      </c>
      <c r="E219" s="37"/>
      <c r="F219" s="240" t="s">
        <v>1053</v>
      </c>
      <c r="G219" s="37"/>
      <c r="H219" s="37"/>
      <c r="I219" s="241"/>
      <c r="J219" s="37"/>
      <c r="K219" s="37"/>
      <c r="L219" s="41"/>
      <c r="M219" s="242"/>
      <c r="N219" s="243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200</v>
      </c>
      <c r="AU219" s="14" t="s">
        <v>92</v>
      </c>
    </row>
    <row r="220" s="2" customFormat="1" ht="16.5" customHeight="1">
      <c r="A220" s="35"/>
      <c r="B220" s="36"/>
      <c r="C220" s="244" t="s">
        <v>482</v>
      </c>
      <c r="D220" s="244" t="s">
        <v>402</v>
      </c>
      <c r="E220" s="245" t="s">
        <v>1054</v>
      </c>
      <c r="F220" s="246" t="s">
        <v>1055</v>
      </c>
      <c r="G220" s="247" t="s">
        <v>229</v>
      </c>
      <c r="H220" s="248">
        <v>2</v>
      </c>
      <c r="I220" s="249"/>
      <c r="J220" s="250">
        <f>ROUND(I220*H220,2)</f>
        <v>0</v>
      </c>
      <c r="K220" s="251"/>
      <c r="L220" s="252"/>
      <c r="M220" s="253" t="s">
        <v>1</v>
      </c>
      <c r="N220" s="254" t="s">
        <v>47</v>
      </c>
      <c r="O220" s="89"/>
      <c r="P220" s="235">
        <f>O220*H220</f>
        <v>0</v>
      </c>
      <c r="Q220" s="235">
        <v>1.0000000000000001E-05</v>
      </c>
      <c r="R220" s="235">
        <f>Q220*H220</f>
        <v>2.0000000000000002E-05</v>
      </c>
      <c r="S220" s="235">
        <v>0</v>
      </c>
      <c r="T220" s="23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7" t="s">
        <v>353</v>
      </c>
      <c r="AT220" s="237" t="s">
        <v>402</v>
      </c>
      <c r="AU220" s="237" t="s">
        <v>92</v>
      </c>
      <c r="AY220" s="14" t="s">
        <v>190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4" t="s">
        <v>198</v>
      </c>
      <c r="BK220" s="238">
        <f>ROUND(I220*H220,2)</f>
        <v>0</v>
      </c>
      <c r="BL220" s="14" t="s">
        <v>273</v>
      </c>
      <c r="BM220" s="237" t="s">
        <v>2698</v>
      </c>
    </row>
    <row r="221" s="2" customFormat="1" ht="16.5" customHeight="1">
      <c r="A221" s="35"/>
      <c r="B221" s="36"/>
      <c r="C221" s="225" t="s">
        <v>487</v>
      </c>
      <c r="D221" s="225" t="s">
        <v>193</v>
      </c>
      <c r="E221" s="226" t="s">
        <v>1057</v>
      </c>
      <c r="F221" s="227" t="s">
        <v>1058</v>
      </c>
      <c r="G221" s="228" t="s">
        <v>229</v>
      </c>
      <c r="H221" s="229">
        <v>3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</v>
      </c>
      <c r="R221" s="235">
        <f>Q221*H221</f>
        <v>0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2699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1060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2" customFormat="1" ht="16.5" customHeight="1">
      <c r="A223" s="35"/>
      <c r="B223" s="36"/>
      <c r="C223" s="244" t="s">
        <v>492</v>
      </c>
      <c r="D223" s="244" t="s">
        <v>402</v>
      </c>
      <c r="E223" s="245" t="s">
        <v>1061</v>
      </c>
      <c r="F223" s="246" t="s">
        <v>1062</v>
      </c>
      <c r="G223" s="247" t="s">
        <v>229</v>
      </c>
      <c r="H223" s="248">
        <v>3</v>
      </c>
      <c r="I223" s="249"/>
      <c r="J223" s="250">
        <f>ROUND(I223*H223,2)</f>
        <v>0</v>
      </c>
      <c r="K223" s="251"/>
      <c r="L223" s="252"/>
      <c r="M223" s="253" t="s">
        <v>1</v>
      </c>
      <c r="N223" s="254" t="s">
        <v>47</v>
      </c>
      <c r="O223" s="89"/>
      <c r="P223" s="235">
        <f>O223*H223</f>
        <v>0</v>
      </c>
      <c r="Q223" s="235">
        <v>0.00035</v>
      </c>
      <c r="R223" s="235">
        <f>Q223*H223</f>
        <v>0.0010499999999999999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353</v>
      </c>
      <c r="AT223" s="237" t="s">
        <v>402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2700</v>
      </c>
    </row>
    <row r="224" s="2" customFormat="1" ht="24.15" customHeight="1">
      <c r="A224" s="35"/>
      <c r="B224" s="36"/>
      <c r="C224" s="225" t="s">
        <v>497</v>
      </c>
      <c r="D224" s="225" t="s">
        <v>193</v>
      </c>
      <c r="E224" s="226" t="s">
        <v>1064</v>
      </c>
      <c r="F224" s="227" t="s">
        <v>1065</v>
      </c>
      <c r="G224" s="228" t="s">
        <v>229</v>
      </c>
      <c r="H224" s="229">
        <v>6</v>
      </c>
      <c r="I224" s="230"/>
      <c r="J224" s="231">
        <f>ROUND(I224*H224,2)</f>
        <v>0</v>
      </c>
      <c r="K224" s="232"/>
      <c r="L224" s="41"/>
      <c r="M224" s="233" t="s">
        <v>1</v>
      </c>
      <c r="N224" s="234" t="s">
        <v>47</v>
      </c>
      <c r="O224" s="89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7" t="s">
        <v>273</v>
      </c>
      <c r="AT224" s="237" t="s">
        <v>193</v>
      </c>
      <c r="AU224" s="237" t="s">
        <v>92</v>
      </c>
      <c r="AY224" s="14" t="s">
        <v>190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4" t="s">
        <v>198</v>
      </c>
      <c r="BK224" s="238">
        <f>ROUND(I224*H224,2)</f>
        <v>0</v>
      </c>
      <c r="BL224" s="14" t="s">
        <v>273</v>
      </c>
      <c r="BM224" s="237" t="s">
        <v>2701</v>
      </c>
    </row>
    <row r="225" s="2" customFormat="1">
      <c r="A225" s="35"/>
      <c r="B225" s="36"/>
      <c r="C225" s="37"/>
      <c r="D225" s="239" t="s">
        <v>200</v>
      </c>
      <c r="E225" s="37"/>
      <c r="F225" s="240" t="s">
        <v>1067</v>
      </c>
      <c r="G225" s="37"/>
      <c r="H225" s="37"/>
      <c r="I225" s="241"/>
      <c r="J225" s="37"/>
      <c r="K225" s="37"/>
      <c r="L225" s="41"/>
      <c r="M225" s="242"/>
      <c r="N225" s="243"/>
      <c r="O225" s="89"/>
      <c r="P225" s="89"/>
      <c r="Q225" s="89"/>
      <c r="R225" s="89"/>
      <c r="S225" s="89"/>
      <c r="T225" s="90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4" t="s">
        <v>200</v>
      </c>
      <c r="AU225" s="14" t="s">
        <v>92</v>
      </c>
    </row>
    <row r="226" s="2" customFormat="1" ht="24.15" customHeight="1">
      <c r="A226" s="35"/>
      <c r="B226" s="36"/>
      <c r="C226" s="244" t="s">
        <v>502</v>
      </c>
      <c r="D226" s="244" t="s">
        <v>402</v>
      </c>
      <c r="E226" s="245" t="s">
        <v>1068</v>
      </c>
      <c r="F226" s="246" t="s">
        <v>1069</v>
      </c>
      <c r="G226" s="247" t="s">
        <v>229</v>
      </c>
      <c r="H226" s="248">
        <v>4</v>
      </c>
      <c r="I226" s="249"/>
      <c r="J226" s="250">
        <f>ROUND(I226*H226,2)</f>
        <v>0</v>
      </c>
      <c r="K226" s="251"/>
      <c r="L226" s="252"/>
      <c r="M226" s="253" t="s">
        <v>1</v>
      </c>
      <c r="N226" s="254" t="s">
        <v>47</v>
      </c>
      <c r="O226" s="89"/>
      <c r="P226" s="235">
        <f>O226*H226</f>
        <v>0</v>
      </c>
      <c r="Q226" s="235">
        <v>5.0000000000000002E-05</v>
      </c>
      <c r="R226" s="235">
        <f>Q226*H226</f>
        <v>0.00020000000000000001</v>
      </c>
      <c r="S226" s="235">
        <v>0</v>
      </c>
      <c r="T226" s="23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7" t="s">
        <v>353</v>
      </c>
      <c r="AT226" s="237" t="s">
        <v>402</v>
      </c>
      <c r="AU226" s="237" t="s">
        <v>92</v>
      </c>
      <c r="AY226" s="14" t="s">
        <v>190</v>
      </c>
      <c r="BE226" s="238">
        <f>IF(N226="základní",J226,0)</f>
        <v>0</v>
      </c>
      <c r="BF226" s="238">
        <f>IF(N226="snížená",J226,0)</f>
        <v>0</v>
      </c>
      <c r="BG226" s="238">
        <f>IF(N226="zákl. přenesená",J226,0)</f>
        <v>0</v>
      </c>
      <c r="BH226" s="238">
        <f>IF(N226="sníž. přenesená",J226,0)</f>
        <v>0</v>
      </c>
      <c r="BI226" s="238">
        <f>IF(N226="nulová",J226,0)</f>
        <v>0</v>
      </c>
      <c r="BJ226" s="14" t="s">
        <v>198</v>
      </c>
      <c r="BK226" s="238">
        <f>ROUND(I226*H226,2)</f>
        <v>0</v>
      </c>
      <c r="BL226" s="14" t="s">
        <v>273</v>
      </c>
      <c r="BM226" s="237" t="s">
        <v>2702</v>
      </c>
    </row>
    <row r="227" s="2" customFormat="1" ht="24.15" customHeight="1">
      <c r="A227" s="35"/>
      <c r="B227" s="36"/>
      <c r="C227" s="244" t="s">
        <v>506</v>
      </c>
      <c r="D227" s="244" t="s">
        <v>402</v>
      </c>
      <c r="E227" s="245" t="s">
        <v>1071</v>
      </c>
      <c r="F227" s="246" t="s">
        <v>1072</v>
      </c>
      <c r="G227" s="247" t="s">
        <v>229</v>
      </c>
      <c r="H227" s="248">
        <v>2</v>
      </c>
      <c r="I227" s="249"/>
      <c r="J227" s="250">
        <f>ROUND(I227*H227,2)</f>
        <v>0</v>
      </c>
      <c r="K227" s="251"/>
      <c r="L227" s="252"/>
      <c r="M227" s="253" t="s">
        <v>1</v>
      </c>
      <c r="N227" s="254" t="s">
        <v>47</v>
      </c>
      <c r="O227" s="89"/>
      <c r="P227" s="235">
        <f>O227*H227</f>
        <v>0</v>
      </c>
      <c r="Q227" s="235">
        <v>5.0000000000000002E-05</v>
      </c>
      <c r="R227" s="235">
        <f>Q227*H227</f>
        <v>0.00010000000000000001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353</v>
      </c>
      <c r="AT227" s="237" t="s">
        <v>402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2703</v>
      </c>
    </row>
    <row r="228" s="2" customFormat="1" ht="24.15" customHeight="1">
      <c r="A228" s="35"/>
      <c r="B228" s="36"/>
      <c r="C228" s="225" t="s">
        <v>511</v>
      </c>
      <c r="D228" s="225" t="s">
        <v>193</v>
      </c>
      <c r="E228" s="226" t="s">
        <v>1075</v>
      </c>
      <c r="F228" s="227" t="s">
        <v>1076</v>
      </c>
      <c r="G228" s="228" t="s">
        <v>229</v>
      </c>
      <c r="H228" s="229">
        <v>2</v>
      </c>
      <c r="I228" s="230"/>
      <c r="J228" s="231">
        <f>ROUND(I228*H228,2)</f>
        <v>0</v>
      </c>
      <c r="K228" s="232"/>
      <c r="L228" s="41"/>
      <c r="M228" s="233" t="s">
        <v>1</v>
      </c>
      <c r="N228" s="234" t="s">
        <v>47</v>
      </c>
      <c r="O228" s="89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273</v>
      </c>
      <c r="AT228" s="237" t="s">
        <v>193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2704</v>
      </c>
    </row>
    <row r="229" s="2" customFormat="1">
      <c r="A229" s="35"/>
      <c r="B229" s="36"/>
      <c r="C229" s="37"/>
      <c r="D229" s="239" t="s">
        <v>200</v>
      </c>
      <c r="E229" s="37"/>
      <c r="F229" s="240" t="s">
        <v>1078</v>
      </c>
      <c r="G229" s="37"/>
      <c r="H229" s="37"/>
      <c r="I229" s="241"/>
      <c r="J229" s="37"/>
      <c r="K229" s="37"/>
      <c r="L229" s="41"/>
      <c r="M229" s="242"/>
      <c r="N229" s="243"/>
      <c r="O229" s="89"/>
      <c r="P229" s="89"/>
      <c r="Q229" s="89"/>
      <c r="R229" s="89"/>
      <c r="S229" s="89"/>
      <c r="T229" s="90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200</v>
      </c>
      <c r="AU229" s="14" t="s">
        <v>92</v>
      </c>
    </row>
    <row r="230" s="2" customFormat="1" ht="21.75" customHeight="1">
      <c r="A230" s="35"/>
      <c r="B230" s="36"/>
      <c r="C230" s="244" t="s">
        <v>516</v>
      </c>
      <c r="D230" s="244" t="s">
        <v>402</v>
      </c>
      <c r="E230" s="245" t="s">
        <v>1079</v>
      </c>
      <c r="F230" s="246" t="s">
        <v>1080</v>
      </c>
      <c r="G230" s="247" t="s">
        <v>229</v>
      </c>
      <c r="H230" s="248">
        <v>2</v>
      </c>
      <c r="I230" s="249"/>
      <c r="J230" s="250">
        <f>ROUND(I230*H230,2)</f>
        <v>0</v>
      </c>
      <c r="K230" s="251"/>
      <c r="L230" s="252"/>
      <c r="M230" s="253" t="s">
        <v>1</v>
      </c>
      <c r="N230" s="254" t="s">
        <v>47</v>
      </c>
      <c r="O230" s="89"/>
      <c r="P230" s="235">
        <f>O230*H230</f>
        <v>0</v>
      </c>
      <c r="Q230" s="235">
        <v>5.0000000000000002E-05</v>
      </c>
      <c r="R230" s="235">
        <f>Q230*H230</f>
        <v>0.00010000000000000001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353</v>
      </c>
      <c r="AT230" s="237" t="s">
        <v>402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2705</v>
      </c>
    </row>
    <row r="231" s="2" customFormat="1" ht="24.15" customHeight="1">
      <c r="A231" s="35"/>
      <c r="B231" s="36"/>
      <c r="C231" s="225" t="s">
        <v>521</v>
      </c>
      <c r="D231" s="225" t="s">
        <v>193</v>
      </c>
      <c r="E231" s="226" t="s">
        <v>1082</v>
      </c>
      <c r="F231" s="227" t="s">
        <v>1083</v>
      </c>
      <c r="G231" s="228" t="s">
        <v>229</v>
      </c>
      <c r="H231" s="229">
        <v>2</v>
      </c>
      <c r="I231" s="230"/>
      <c r="J231" s="231">
        <f>ROUND(I231*H231,2)</f>
        <v>0</v>
      </c>
      <c r="K231" s="232"/>
      <c r="L231" s="41"/>
      <c r="M231" s="233" t="s">
        <v>1</v>
      </c>
      <c r="N231" s="234" t="s">
        <v>47</v>
      </c>
      <c r="O231" s="89"/>
      <c r="P231" s="235">
        <f>O231*H231</f>
        <v>0</v>
      </c>
      <c r="Q231" s="235">
        <v>0</v>
      </c>
      <c r="R231" s="235">
        <f>Q231*H231</f>
        <v>0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273</v>
      </c>
      <c r="AT231" s="237" t="s">
        <v>193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2706</v>
      </c>
    </row>
    <row r="232" s="2" customFormat="1">
      <c r="A232" s="35"/>
      <c r="B232" s="36"/>
      <c r="C232" s="37"/>
      <c r="D232" s="239" t="s">
        <v>200</v>
      </c>
      <c r="E232" s="37"/>
      <c r="F232" s="240" t="s">
        <v>1085</v>
      </c>
      <c r="G232" s="37"/>
      <c r="H232" s="37"/>
      <c r="I232" s="241"/>
      <c r="J232" s="37"/>
      <c r="K232" s="37"/>
      <c r="L232" s="41"/>
      <c r="M232" s="242"/>
      <c r="N232" s="243"/>
      <c r="O232" s="89"/>
      <c r="P232" s="89"/>
      <c r="Q232" s="89"/>
      <c r="R232" s="89"/>
      <c r="S232" s="89"/>
      <c r="T232" s="90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4" t="s">
        <v>200</v>
      </c>
      <c r="AU232" s="14" t="s">
        <v>92</v>
      </c>
    </row>
    <row r="233" s="2" customFormat="1" ht="24.15" customHeight="1">
      <c r="A233" s="35"/>
      <c r="B233" s="36"/>
      <c r="C233" s="244" t="s">
        <v>526</v>
      </c>
      <c r="D233" s="244" t="s">
        <v>402</v>
      </c>
      <c r="E233" s="245" t="s">
        <v>1086</v>
      </c>
      <c r="F233" s="246" t="s">
        <v>1087</v>
      </c>
      <c r="G233" s="247" t="s">
        <v>229</v>
      </c>
      <c r="H233" s="248">
        <v>2</v>
      </c>
      <c r="I233" s="249"/>
      <c r="J233" s="250">
        <f>ROUND(I233*H233,2)</f>
        <v>0</v>
      </c>
      <c r="K233" s="251"/>
      <c r="L233" s="252"/>
      <c r="M233" s="253" t="s">
        <v>1</v>
      </c>
      <c r="N233" s="254" t="s">
        <v>47</v>
      </c>
      <c r="O233" s="89"/>
      <c r="P233" s="235">
        <f>O233*H233</f>
        <v>0</v>
      </c>
      <c r="Q233" s="235">
        <v>5.0000000000000002E-05</v>
      </c>
      <c r="R233" s="235">
        <f>Q233*H233</f>
        <v>0.00010000000000000001</v>
      </c>
      <c r="S233" s="235">
        <v>0</v>
      </c>
      <c r="T233" s="23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353</v>
      </c>
      <c r="AT233" s="237" t="s">
        <v>402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2707</v>
      </c>
    </row>
    <row r="234" s="2" customFormat="1" ht="24.15" customHeight="1">
      <c r="A234" s="35"/>
      <c r="B234" s="36"/>
      <c r="C234" s="225" t="s">
        <v>533</v>
      </c>
      <c r="D234" s="225" t="s">
        <v>193</v>
      </c>
      <c r="E234" s="226" t="s">
        <v>1096</v>
      </c>
      <c r="F234" s="227" t="s">
        <v>1097</v>
      </c>
      <c r="G234" s="228" t="s">
        <v>229</v>
      </c>
      <c r="H234" s="229">
        <v>2</v>
      </c>
      <c r="I234" s="230"/>
      <c r="J234" s="231">
        <f>ROUND(I234*H234,2)</f>
        <v>0</v>
      </c>
      <c r="K234" s="232"/>
      <c r="L234" s="41"/>
      <c r="M234" s="233" t="s">
        <v>1</v>
      </c>
      <c r="N234" s="234" t="s">
        <v>47</v>
      </c>
      <c r="O234" s="89"/>
      <c r="P234" s="235">
        <f>O234*H234</f>
        <v>0</v>
      </c>
      <c r="Q234" s="235">
        <v>0</v>
      </c>
      <c r="R234" s="235">
        <f>Q234*H234</f>
        <v>0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273</v>
      </c>
      <c r="AT234" s="237" t="s">
        <v>193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2708</v>
      </c>
    </row>
    <row r="235" s="2" customFormat="1">
      <c r="A235" s="35"/>
      <c r="B235" s="36"/>
      <c r="C235" s="37"/>
      <c r="D235" s="239" t="s">
        <v>200</v>
      </c>
      <c r="E235" s="37"/>
      <c r="F235" s="240" t="s">
        <v>1099</v>
      </c>
      <c r="G235" s="37"/>
      <c r="H235" s="37"/>
      <c r="I235" s="241"/>
      <c r="J235" s="37"/>
      <c r="K235" s="37"/>
      <c r="L235" s="41"/>
      <c r="M235" s="242"/>
      <c r="N235" s="243"/>
      <c r="O235" s="89"/>
      <c r="P235" s="89"/>
      <c r="Q235" s="89"/>
      <c r="R235" s="89"/>
      <c r="S235" s="89"/>
      <c r="T235" s="90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4" t="s">
        <v>200</v>
      </c>
      <c r="AU235" s="14" t="s">
        <v>92</v>
      </c>
    </row>
    <row r="236" s="2" customFormat="1" ht="24.15" customHeight="1">
      <c r="A236" s="35"/>
      <c r="B236" s="36"/>
      <c r="C236" s="244" t="s">
        <v>538</v>
      </c>
      <c r="D236" s="244" t="s">
        <v>402</v>
      </c>
      <c r="E236" s="245" t="s">
        <v>1100</v>
      </c>
      <c r="F236" s="246" t="s">
        <v>1101</v>
      </c>
      <c r="G236" s="247" t="s">
        <v>229</v>
      </c>
      <c r="H236" s="248">
        <v>2</v>
      </c>
      <c r="I236" s="249"/>
      <c r="J236" s="250">
        <f>ROUND(I236*H236,2)</f>
        <v>0</v>
      </c>
      <c r="K236" s="251"/>
      <c r="L236" s="252"/>
      <c r="M236" s="253" t="s">
        <v>1</v>
      </c>
      <c r="N236" s="254" t="s">
        <v>47</v>
      </c>
      <c r="O236" s="89"/>
      <c r="P236" s="235">
        <f>O236*H236</f>
        <v>0</v>
      </c>
      <c r="Q236" s="235">
        <v>5.0000000000000002E-05</v>
      </c>
      <c r="R236" s="235">
        <f>Q236*H236</f>
        <v>0.00010000000000000001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353</v>
      </c>
      <c r="AT236" s="237" t="s">
        <v>402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2709</v>
      </c>
    </row>
    <row r="237" s="2" customFormat="1" ht="16.5" customHeight="1">
      <c r="A237" s="35"/>
      <c r="B237" s="36"/>
      <c r="C237" s="244" t="s">
        <v>543</v>
      </c>
      <c r="D237" s="244" t="s">
        <v>402</v>
      </c>
      <c r="E237" s="245" t="s">
        <v>1103</v>
      </c>
      <c r="F237" s="246" t="s">
        <v>1104</v>
      </c>
      <c r="G237" s="247" t="s">
        <v>229</v>
      </c>
      <c r="H237" s="248">
        <v>8</v>
      </c>
      <c r="I237" s="249"/>
      <c r="J237" s="250">
        <f>ROUND(I237*H237,2)</f>
        <v>0</v>
      </c>
      <c r="K237" s="251"/>
      <c r="L237" s="252"/>
      <c r="M237" s="253" t="s">
        <v>1</v>
      </c>
      <c r="N237" s="254" t="s">
        <v>47</v>
      </c>
      <c r="O237" s="89"/>
      <c r="P237" s="235">
        <f>O237*H237</f>
        <v>0</v>
      </c>
      <c r="Q237" s="235">
        <v>3.0000000000000001E-05</v>
      </c>
      <c r="R237" s="235">
        <f>Q237*H237</f>
        <v>0.00024000000000000001</v>
      </c>
      <c r="S237" s="235">
        <v>0</v>
      </c>
      <c r="T237" s="23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7" t="s">
        <v>353</v>
      </c>
      <c r="AT237" s="237" t="s">
        <v>402</v>
      </c>
      <c r="AU237" s="237" t="s">
        <v>92</v>
      </c>
      <c r="AY237" s="14" t="s">
        <v>190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4" t="s">
        <v>198</v>
      </c>
      <c r="BK237" s="238">
        <f>ROUND(I237*H237,2)</f>
        <v>0</v>
      </c>
      <c r="BL237" s="14" t="s">
        <v>273</v>
      </c>
      <c r="BM237" s="237" t="s">
        <v>2710</v>
      </c>
    </row>
    <row r="238" s="2" customFormat="1" ht="16.5" customHeight="1">
      <c r="A238" s="35"/>
      <c r="B238" s="36"/>
      <c r="C238" s="244" t="s">
        <v>550</v>
      </c>
      <c r="D238" s="244" t="s">
        <v>402</v>
      </c>
      <c r="E238" s="245" t="s">
        <v>1106</v>
      </c>
      <c r="F238" s="246" t="s">
        <v>1107</v>
      </c>
      <c r="G238" s="247" t="s">
        <v>229</v>
      </c>
      <c r="H238" s="248">
        <v>2</v>
      </c>
      <c r="I238" s="249"/>
      <c r="J238" s="250">
        <f>ROUND(I238*H238,2)</f>
        <v>0</v>
      </c>
      <c r="K238" s="251"/>
      <c r="L238" s="252"/>
      <c r="M238" s="253" t="s">
        <v>1</v>
      </c>
      <c r="N238" s="254" t="s">
        <v>47</v>
      </c>
      <c r="O238" s="89"/>
      <c r="P238" s="235">
        <f>O238*H238</f>
        <v>0</v>
      </c>
      <c r="Q238" s="235">
        <v>3.0000000000000001E-05</v>
      </c>
      <c r="R238" s="235">
        <f>Q238*H238</f>
        <v>6.0000000000000002E-05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353</v>
      </c>
      <c r="AT238" s="237" t="s">
        <v>402</v>
      </c>
      <c r="AU238" s="237" t="s">
        <v>92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273</v>
      </c>
      <c r="BM238" s="237" t="s">
        <v>2711</v>
      </c>
    </row>
    <row r="239" s="2" customFormat="1" ht="16.5" customHeight="1">
      <c r="A239" s="35"/>
      <c r="B239" s="36"/>
      <c r="C239" s="244" t="s">
        <v>555</v>
      </c>
      <c r="D239" s="244" t="s">
        <v>402</v>
      </c>
      <c r="E239" s="245" t="s">
        <v>1109</v>
      </c>
      <c r="F239" s="246" t="s">
        <v>1110</v>
      </c>
      <c r="G239" s="247" t="s">
        <v>229</v>
      </c>
      <c r="H239" s="248">
        <v>12</v>
      </c>
      <c r="I239" s="249"/>
      <c r="J239" s="250">
        <f>ROUND(I239*H239,2)</f>
        <v>0</v>
      </c>
      <c r="K239" s="251"/>
      <c r="L239" s="252"/>
      <c r="M239" s="253" t="s">
        <v>1</v>
      </c>
      <c r="N239" s="254" t="s">
        <v>47</v>
      </c>
      <c r="O239" s="89"/>
      <c r="P239" s="235">
        <f>O239*H239</f>
        <v>0</v>
      </c>
      <c r="Q239" s="235">
        <v>1.0000000000000001E-05</v>
      </c>
      <c r="R239" s="235">
        <f>Q239*H239</f>
        <v>0.00012000000000000002</v>
      </c>
      <c r="S239" s="235">
        <v>0</v>
      </c>
      <c r="T239" s="23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7" t="s">
        <v>353</v>
      </c>
      <c r="AT239" s="237" t="s">
        <v>402</v>
      </c>
      <c r="AU239" s="237" t="s">
        <v>92</v>
      </c>
      <c r="AY239" s="14" t="s">
        <v>190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4" t="s">
        <v>198</v>
      </c>
      <c r="BK239" s="238">
        <f>ROUND(I239*H239,2)</f>
        <v>0</v>
      </c>
      <c r="BL239" s="14" t="s">
        <v>273</v>
      </c>
      <c r="BM239" s="237" t="s">
        <v>2712</v>
      </c>
    </row>
    <row r="240" s="2" customFormat="1" ht="16.5" customHeight="1">
      <c r="A240" s="35"/>
      <c r="B240" s="36"/>
      <c r="C240" s="244" t="s">
        <v>559</v>
      </c>
      <c r="D240" s="244" t="s">
        <v>402</v>
      </c>
      <c r="E240" s="245" t="s">
        <v>1112</v>
      </c>
      <c r="F240" s="246" t="s">
        <v>1113</v>
      </c>
      <c r="G240" s="247" t="s">
        <v>229</v>
      </c>
      <c r="H240" s="248">
        <v>3</v>
      </c>
      <c r="I240" s="249"/>
      <c r="J240" s="250">
        <f>ROUND(I240*H240,2)</f>
        <v>0</v>
      </c>
      <c r="K240" s="251"/>
      <c r="L240" s="252"/>
      <c r="M240" s="253" t="s">
        <v>1</v>
      </c>
      <c r="N240" s="254" t="s">
        <v>47</v>
      </c>
      <c r="O240" s="89"/>
      <c r="P240" s="235">
        <f>O240*H240</f>
        <v>0</v>
      </c>
      <c r="Q240" s="235">
        <v>2.0000000000000002E-05</v>
      </c>
      <c r="R240" s="235">
        <f>Q240*H240</f>
        <v>6.0000000000000008E-05</v>
      </c>
      <c r="S240" s="235">
        <v>0</v>
      </c>
      <c r="T240" s="23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7" t="s">
        <v>353</v>
      </c>
      <c r="AT240" s="237" t="s">
        <v>402</v>
      </c>
      <c r="AU240" s="237" t="s">
        <v>92</v>
      </c>
      <c r="AY240" s="14" t="s">
        <v>190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4" t="s">
        <v>198</v>
      </c>
      <c r="BK240" s="238">
        <f>ROUND(I240*H240,2)</f>
        <v>0</v>
      </c>
      <c r="BL240" s="14" t="s">
        <v>273</v>
      </c>
      <c r="BM240" s="237" t="s">
        <v>2713</v>
      </c>
    </row>
    <row r="241" s="2" customFormat="1" ht="16.5" customHeight="1">
      <c r="A241" s="35"/>
      <c r="B241" s="36"/>
      <c r="C241" s="244" t="s">
        <v>564</v>
      </c>
      <c r="D241" s="244" t="s">
        <v>402</v>
      </c>
      <c r="E241" s="245" t="s">
        <v>1115</v>
      </c>
      <c r="F241" s="246" t="s">
        <v>1116</v>
      </c>
      <c r="G241" s="247" t="s">
        <v>229</v>
      </c>
      <c r="H241" s="248">
        <v>3</v>
      </c>
      <c r="I241" s="249"/>
      <c r="J241" s="250">
        <f>ROUND(I241*H241,2)</f>
        <v>0</v>
      </c>
      <c r="K241" s="251"/>
      <c r="L241" s="252"/>
      <c r="M241" s="253" t="s">
        <v>1</v>
      </c>
      <c r="N241" s="254" t="s">
        <v>47</v>
      </c>
      <c r="O241" s="89"/>
      <c r="P241" s="235">
        <f>O241*H241</f>
        <v>0</v>
      </c>
      <c r="Q241" s="235">
        <v>3.0000000000000001E-05</v>
      </c>
      <c r="R241" s="235">
        <f>Q241*H241</f>
        <v>9.0000000000000006E-05</v>
      </c>
      <c r="S241" s="235">
        <v>0</v>
      </c>
      <c r="T241" s="23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7" t="s">
        <v>353</v>
      </c>
      <c r="AT241" s="237" t="s">
        <v>402</v>
      </c>
      <c r="AU241" s="237" t="s">
        <v>92</v>
      </c>
      <c r="AY241" s="14" t="s">
        <v>190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4" t="s">
        <v>198</v>
      </c>
      <c r="BK241" s="238">
        <f>ROUND(I241*H241,2)</f>
        <v>0</v>
      </c>
      <c r="BL241" s="14" t="s">
        <v>273</v>
      </c>
      <c r="BM241" s="237" t="s">
        <v>2714</v>
      </c>
    </row>
    <row r="242" s="2" customFormat="1" ht="16.5" customHeight="1">
      <c r="A242" s="35"/>
      <c r="B242" s="36"/>
      <c r="C242" s="244" t="s">
        <v>570</v>
      </c>
      <c r="D242" s="244" t="s">
        <v>402</v>
      </c>
      <c r="E242" s="245" t="s">
        <v>1118</v>
      </c>
      <c r="F242" s="246" t="s">
        <v>1119</v>
      </c>
      <c r="G242" s="247" t="s">
        <v>229</v>
      </c>
      <c r="H242" s="248">
        <v>1</v>
      </c>
      <c r="I242" s="249"/>
      <c r="J242" s="250">
        <f>ROUND(I242*H242,2)</f>
        <v>0</v>
      </c>
      <c r="K242" s="251"/>
      <c r="L242" s="252"/>
      <c r="M242" s="253" t="s">
        <v>1</v>
      </c>
      <c r="N242" s="254" t="s">
        <v>47</v>
      </c>
      <c r="O242" s="89"/>
      <c r="P242" s="235">
        <f>O242*H242</f>
        <v>0</v>
      </c>
      <c r="Q242" s="235">
        <v>6.0000000000000002E-05</v>
      </c>
      <c r="R242" s="235">
        <f>Q242*H242</f>
        <v>6.0000000000000002E-05</v>
      </c>
      <c r="S242" s="235">
        <v>0</v>
      </c>
      <c r="T242" s="23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7" t="s">
        <v>353</v>
      </c>
      <c r="AT242" s="237" t="s">
        <v>402</v>
      </c>
      <c r="AU242" s="237" t="s">
        <v>92</v>
      </c>
      <c r="AY242" s="14" t="s">
        <v>190</v>
      </c>
      <c r="BE242" s="238">
        <f>IF(N242="základní",J242,0)</f>
        <v>0</v>
      </c>
      <c r="BF242" s="238">
        <f>IF(N242="snížená",J242,0)</f>
        <v>0</v>
      </c>
      <c r="BG242" s="238">
        <f>IF(N242="zákl. přenesená",J242,0)</f>
        <v>0</v>
      </c>
      <c r="BH242" s="238">
        <f>IF(N242="sníž. přenesená",J242,0)</f>
        <v>0</v>
      </c>
      <c r="BI242" s="238">
        <f>IF(N242="nulová",J242,0)</f>
        <v>0</v>
      </c>
      <c r="BJ242" s="14" t="s">
        <v>198</v>
      </c>
      <c r="BK242" s="238">
        <f>ROUND(I242*H242,2)</f>
        <v>0</v>
      </c>
      <c r="BL242" s="14" t="s">
        <v>273</v>
      </c>
      <c r="BM242" s="237" t="s">
        <v>2715</v>
      </c>
    </row>
    <row r="243" s="2" customFormat="1" ht="24.15" customHeight="1">
      <c r="A243" s="35"/>
      <c r="B243" s="36"/>
      <c r="C243" s="225" t="s">
        <v>575</v>
      </c>
      <c r="D243" s="225" t="s">
        <v>193</v>
      </c>
      <c r="E243" s="226" t="s">
        <v>1121</v>
      </c>
      <c r="F243" s="227" t="s">
        <v>1122</v>
      </c>
      <c r="G243" s="228" t="s">
        <v>229</v>
      </c>
      <c r="H243" s="229">
        <v>1</v>
      </c>
      <c r="I243" s="230"/>
      <c r="J243" s="231">
        <f>ROUND(I243*H243,2)</f>
        <v>0</v>
      </c>
      <c r="K243" s="232"/>
      <c r="L243" s="41"/>
      <c r="M243" s="233" t="s">
        <v>1</v>
      </c>
      <c r="N243" s="234" t="s">
        <v>47</v>
      </c>
      <c r="O243" s="89"/>
      <c r="P243" s="235">
        <f>O243*H243</f>
        <v>0</v>
      </c>
      <c r="Q243" s="235">
        <v>0</v>
      </c>
      <c r="R243" s="235">
        <f>Q243*H243</f>
        <v>0</v>
      </c>
      <c r="S243" s="235">
        <v>0</v>
      </c>
      <c r="T243" s="23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7" t="s">
        <v>273</v>
      </c>
      <c r="AT243" s="237" t="s">
        <v>193</v>
      </c>
      <c r="AU243" s="237" t="s">
        <v>92</v>
      </c>
      <c r="AY243" s="14" t="s">
        <v>190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4" t="s">
        <v>198</v>
      </c>
      <c r="BK243" s="238">
        <f>ROUND(I243*H243,2)</f>
        <v>0</v>
      </c>
      <c r="BL243" s="14" t="s">
        <v>273</v>
      </c>
      <c r="BM243" s="237" t="s">
        <v>2716</v>
      </c>
    </row>
    <row r="244" s="2" customFormat="1">
      <c r="A244" s="35"/>
      <c r="B244" s="36"/>
      <c r="C244" s="37"/>
      <c r="D244" s="239" t="s">
        <v>200</v>
      </c>
      <c r="E244" s="37"/>
      <c r="F244" s="240" t="s">
        <v>1124</v>
      </c>
      <c r="G244" s="37"/>
      <c r="H244" s="37"/>
      <c r="I244" s="241"/>
      <c r="J244" s="37"/>
      <c r="K244" s="37"/>
      <c r="L244" s="41"/>
      <c r="M244" s="242"/>
      <c r="N244" s="243"/>
      <c r="O244" s="89"/>
      <c r="P244" s="89"/>
      <c r="Q244" s="89"/>
      <c r="R244" s="89"/>
      <c r="S244" s="89"/>
      <c r="T244" s="90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4" t="s">
        <v>200</v>
      </c>
      <c r="AU244" s="14" t="s">
        <v>92</v>
      </c>
    </row>
    <row r="245" s="2" customFormat="1" ht="24.15" customHeight="1">
      <c r="A245" s="35"/>
      <c r="B245" s="36"/>
      <c r="C245" s="244" t="s">
        <v>580</v>
      </c>
      <c r="D245" s="244" t="s">
        <v>402</v>
      </c>
      <c r="E245" s="245" t="s">
        <v>1125</v>
      </c>
      <c r="F245" s="246" t="s">
        <v>1126</v>
      </c>
      <c r="G245" s="247" t="s">
        <v>229</v>
      </c>
      <c r="H245" s="248">
        <v>1</v>
      </c>
      <c r="I245" s="249"/>
      <c r="J245" s="250">
        <f>ROUND(I245*H245,2)</f>
        <v>0</v>
      </c>
      <c r="K245" s="251"/>
      <c r="L245" s="252"/>
      <c r="M245" s="253" t="s">
        <v>1</v>
      </c>
      <c r="N245" s="254" t="s">
        <v>47</v>
      </c>
      <c r="O245" s="89"/>
      <c r="P245" s="235">
        <f>O245*H245</f>
        <v>0</v>
      </c>
      <c r="Q245" s="235">
        <v>0.0010499999999999999</v>
      </c>
      <c r="R245" s="235">
        <f>Q245*H245</f>
        <v>0.0010499999999999999</v>
      </c>
      <c r="S245" s="235">
        <v>0</v>
      </c>
      <c r="T245" s="23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7" t="s">
        <v>353</v>
      </c>
      <c r="AT245" s="237" t="s">
        <v>402</v>
      </c>
      <c r="AU245" s="237" t="s">
        <v>92</v>
      </c>
      <c r="AY245" s="14" t="s">
        <v>190</v>
      </c>
      <c r="BE245" s="238">
        <f>IF(N245="základní",J245,0)</f>
        <v>0</v>
      </c>
      <c r="BF245" s="238">
        <f>IF(N245="snížená",J245,0)</f>
        <v>0</v>
      </c>
      <c r="BG245" s="238">
        <f>IF(N245="zákl. přenesená",J245,0)</f>
        <v>0</v>
      </c>
      <c r="BH245" s="238">
        <f>IF(N245="sníž. přenesená",J245,0)</f>
        <v>0</v>
      </c>
      <c r="BI245" s="238">
        <f>IF(N245="nulová",J245,0)</f>
        <v>0</v>
      </c>
      <c r="BJ245" s="14" t="s">
        <v>198</v>
      </c>
      <c r="BK245" s="238">
        <f>ROUND(I245*H245,2)</f>
        <v>0</v>
      </c>
      <c r="BL245" s="14" t="s">
        <v>273</v>
      </c>
      <c r="BM245" s="237" t="s">
        <v>2717</v>
      </c>
    </row>
    <row r="246" s="2" customFormat="1">
      <c r="A246" s="35"/>
      <c r="B246" s="36"/>
      <c r="C246" s="37"/>
      <c r="D246" s="255" t="s">
        <v>568</v>
      </c>
      <c r="E246" s="37"/>
      <c r="F246" s="256" t="s">
        <v>1128</v>
      </c>
      <c r="G246" s="37"/>
      <c r="H246" s="37"/>
      <c r="I246" s="241"/>
      <c r="J246" s="37"/>
      <c r="K246" s="37"/>
      <c r="L246" s="41"/>
      <c r="M246" s="242"/>
      <c r="N246" s="243"/>
      <c r="O246" s="89"/>
      <c r="P246" s="89"/>
      <c r="Q246" s="89"/>
      <c r="R246" s="89"/>
      <c r="S246" s="89"/>
      <c r="T246" s="90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4" t="s">
        <v>568</v>
      </c>
      <c r="AU246" s="14" t="s">
        <v>92</v>
      </c>
    </row>
    <row r="247" s="2" customFormat="1" ht="24.15" customHeight="1">
      <c r="A247" s="35"/>
      <c r="B247" s="36"/>
      <c r="C247" s="225" t="s">
        <v>585</v>
      </c>
      <c r="D247" s="225" t="s">
        <v>193</v>
      </c>
      <c r="E247" s="226" t="s">
        <v>1129</v>
      </c>
      <c r="F247" s="227" t="s">
        <v>1130</v>
      </c>
      <c r="G247" s="228" t="s">
        <v>229</v>
      </c>
      <c r="H247" s="229">
        <v>1</v>
      </c>
      <c r="I247" s="230"/>
      <c r="J247" s="231">
        <f>ROUND(I247*H247,2)</f>
        <v>0</v>
      </c>
      <c r="K247" s="232"/>
      <c r="L247" s="41"/>
      <c r="M247" s="233" t="s">
        <v>1</v>
      </c>
      <c r="N247" s="234" t="s">
        <v>47</v>
      </c>
      <c r="O247" s="89"/>
      <c r="P247" s="235">
        <f>O247*H247</f>
        <v>0</v>
      </c>
      <c r="Q247" s="235">
        <v>0</v>
      </c>
      <c r="R247" s="235">
        <f>Q247*H247</f>
        <v>0</v>
      </c>
      <c r="S247" s="235">
        <v>0</v>
      </c>
      <c r="T247" s="23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7" t="s">
        <v>273</v>
      </c>
      <c r="AT247" s="237" t="s">
        <v>193</v>
      </c>
      <c r="AU247" s="237" t="s">
        <v>92</v>
      </c>
      <c r="AY247" s="14" t="s">
        <v>190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4" t="s">
        <v>198</v>
      </c>
      <c r="BK247" s="238">
        <f>ROUND(I247*H247,2)</f>
        <v>0</v>
      </c>
      <c r="BL247" s="14" t="s">
        <v>273</v>
      </c>
      <c r="BM247" s="237" t="s">
        <v>2718</v>
      </c>
    </row>
    <row r="248" s="2" customFormat="1">
      <c r="A248" s="35"/>
      <c r="B248" s="36"/>
      <c r="C248" s="37"/>
      <c r="D248" s="239" t="s">
        <v>200</v>
      </c>
      <c r="E248" s="37"/>
      <c r="F248" s="240" t="s">
        <v>1132</v>
      </c>
      <c r="G248" s="37"/>
      <c r="H248" s="37"/>
      <c r="I248" s="241"/>
      <c r="J248" s="37"/>
      <c r="K248" s="37"/>
      <c r="L248" s="41"/>
      <c r="M248" s="242"/>
      <c r="N248" s="243"/>
      <c r="O248" s="89"/>
      <c r="P248" s="89"/>
      <c r="Q248" s="89"/>
      <c r="R248" s="89"/>
      <c r="S248" s="89"/>
      <c r="T248" s="90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4" t="s">
        <v>200</v>
      </c>
      <c r="AU248" s="14" t="s">
        <v>92</v>
      </c>
    </row>
    <row r="249" s="2" customFormat="1" ht="24.15" customHeight="1">
      <c r="A249" s="35"/>
      <c r="B249" s="36"/>
      <c r="C249" s="244" t="s">
        <v>590</v>
      </c>
      <c r="D249" s="244" t="s">
        <v>402</v>
      </c>
      <c r="E249" s="245" t="s">
        <v>1133</v>
      </c>
      <c r="F249" s="246" t="s">
        <v>1134</v>
      </c>
      <c r="G249" s="247" t="s">
        <v>229</v>
      </c>
      <c r="H249" s="248">
        <v>1</v>
      </c>
      <c r="I249" s="249"/>
      <c r="J249" s="250">
        <f>ROUND(I249*H249,2)</f>
        <v>0</v>
      </c>
      <c r="K249" s="251"/>
      <c r="L249" s="252"/>
      <c r="M249" s="253" t="s">
        <v>1</v>
      </c>
      <c r="N249" s="254" t="s">
        <v>47</v>
      </c>
      <c r="O249" s="89"/>
      <c r="P249" s="235">
        <f>O249*H249</f>
        <v>0</v>
      </c>
      <c r="Q249" s="235">
        <v>0.00038999999999999999</v>
      </c>
      <c r="R249" s="235">
        <f>Q249*H249</f>
        <v>0.00038999999999999999</v>
      </c>
      <c r="S249" s="235">
        <v>0</v>
      </c>
      <c r="T249" s="23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7" t="s">
        <v>353</v>
      </c>
      <c r="AT249" s="237" t="s">
        <v>402</v>
      </c>
      <c r="AU249" s="237" t="s">
        <v>92</v>
      </c>
      <c r="AY249" s="14" t="s">
        <v>190</v>
      </c>
      <c r="BE249" s="238">
        <f>IF(N249="základní",J249,0)</f>
        <v>0</v>
      </c>
      <c r="BF249" s="238">
        <f>IF(N249="snížená",J249,0)</f>
        <v>0</v>
      </c>
      <c r="BG249" s="238">
        <f>IF(N249="zákl. přenesená",J249,0)</f>
        <v>0</v>
      </c>
      <c r="BH249" s="238">
        <f>IF(N249="sníž. přenesená",J249,0)</f>
        <v>0</v>
      </c>
      <c r="BI249" s="238">
        <f>IF(N249="nulová",J249,0)</f>
        <v>0</v>
      </c>
      <c r="BJ249" s="14" t="s">
        <v>198</v>
      </c>
      <c r="BK249" s="238">
        <f>ROUND(I249*H249,2)</f>
        <v>0</v>
      </c>
      <c r="BL249" s="14" t="s">
        <v>273</v>
      </c>
      <c r="BM249" s="237" t="s">
        <v>2719</v>
      </c>
    </row>
    <row r="250" s="2" customFormat="1" ht="33" customHeight="1">
      <c r="A250" s="35"/>
      <c r="B250" s="36"/>
      <c r="C250" s="225" t="s">
        <v>594</v>
      </c>
      <c r="D250" s="225" t="s">
        <v>193</v>
      </c>
      <c r="E250" s="226" t="s">
        <v>1136</v>
      </c>
      <c r="F250" s="227" t="s">
        <v>1137</v>
      </c>
      <c r="G250" s="228" t="s">
        <v>229</v>
      </c>
      <c r="H250" s="229">
        <v>23</v>
      </c>
      <c r="I250" s="230"/>
      <c r="J250" s="231">
        <f>ROUND(I250*H250,2)</f>
        <v>0</v>
      </c>
      <c r="K250" s="232"/>
      <c r="L250" s="41"/>
      <c r="M250" s="233" t="s">
        <v>1</v>
      </c>
      <c r="N250" s="234" t="s">
        <v>47</v>
      </c>
      <c r="O250" s="89"/>
      <c r="P250" s="235">
        <f>O250*H250</f>
        <v>0</v>
      </c>
      <c r="Q250" s="235">
        <v>0</v>
      </c>
      <c r="R250" s="235">
        <f>Q250*H250</f>
        <v>0</v>
      </c>
      <c r="S250" s="235">
        <v>0</v>
      </c>
      <c r="T250" s="23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7" t="s">
        <v>273</v>
      </c>
      <c r="AT250" s="237" t="s">
        <v>193</v>
      </c>
      <c r="AU250" s="237" t="s">
        <v>92</v>
      </c>
      <c r="AY250" s="14" t="s">
        <v>190</v>
      </c>
      <c r="BE250" s="238">
        <f>IF(N250="základní",J250,0)</f>
        <v>0</v>
      </c>
      <c r="BF250" s="238">
        <f>IF(N250="snížená",J250,0)</f>
        <v>0</v>
      </c>
      <c r="BG250" s="238">
        <f>IF(N250="zákl. přenesená",J250,0)</f>
        <v>0</v>
      </c>
      <c r="BH250" s="238">
        <f>IF(N250="sníž. přenesená",J250,0)</f>
        <v>0</v>
      </c>
      <c r="BI250" s="238">
        <f>IF(N250="nulová",J250,0)</f>
        <v>0</v>
      </c>
      <c r="BJ250" s="14" t="s">
        <v>198</v>
      </c>
      <c r="BK250" s="238">
        <f>ROUND(I250*H250,2)</f>
        <v>0</v>
      </c>
      <c r="BL250" s="14" t="s">
        <v>273</v>
      </c>
      <c r="BM250" s="237" t="s">
        <v>2720</v>
      </c>
    </row>
    <row r="251" s="2" customFormat="1">
      <c r="A251" s="35"/>
      <c r="B251" s="36"/>
      <c r="C251" s="37"/>
      <c r="D251" s="239" t="s">
        <v>200</v>
      </c>
      <c r="E251" s="37"/>
      <c r="F251" s="240" t="s">
        <v>1139</v>
      </c>
      <c r="G251" s="37"/>
      <c r="H251" s="37"/>
      <c r="I251" s="241"/>
      <c r="J251" s="37"/>
      <c r="K251" s="37"/>
      <c r="L251" s="41"/>
      <c r="M251" s="242"/>
      <c r="N251" s="243"/>
      <c r="O251" s="89"/>
      <c r="P251" s="89"/>
      <c r="Q251" s="89"/>
      <c r="R251" s="89"/>
      <c r="S251" s="89"/>
      <c r="T251" s="90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4" t="s">
        <v>200</v>
      </c>
      <c r="AU251" s="14" t="s">
        <v>92</v>
      </c>
    </row>
    <row r="252" s="2" customFormat="1" ht="24.15" customHeight="1">
      <c r="A252" s="35"/>
      <c r="B252" s="36"/>
      <c r="C252" s="244" t="s">
        <v>599</v>
      </c>
      <c r="D252" s="244" t="s">
        <v>402</v>
      </c>
      <c r="E252" s="245" t="s">
        <v>1140</v>
      </c>
      <c r="F252" s="246" t="s">
        <v>1141</v>
      </c>
      <c r="G252" s="247" t="s">
        <v>229</v>
      </c>
      <c r="H252" s="248">
        <v>5</v>
      </c>
      <c r="I252" s="249"/>
      <c r="J252" s="250">
        <f>ROUND(I252*H252,2)</f>
        <v>0</v>
      </c>
      <c r="K252" s="251"/>
      <c r="L252" s="252"/>
      <c r="M252" s="253" t="s">
        <v>1</v>
      </c>
      <c r="N252" s="254" t="s">
        <v>47</v>
      </c>
      <c r="O252" s="89"/>
      <c r="P252" s="235">
        <f>O252*H252</f>
        <v>0</v>
      </c>
      <c r="Q252" s="235">
        <v>6.9999999999999994E-05</v>
      </c>
      <c r="R252" s="235">
        <f>Q252*H252</f>
        <v>0.00034999999999999994</v>
      </c>
      <c r="S252" s="235">
        <v>0</v>
      </c>
      <c r="T252" s="23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37" t="s">
        <v>353</v>
      </c>
      <c r="AT252" s="237" t="s">
        <v>402</v>
      </c>
      <c r="AU252" s="237" t="s">
        <v>92</v>
      </c>
      <c r="AY252" s="14" t="s">
        <v>190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4" t="s">
        <v>198</v>
      </c>
      <c r="BK252" s="238">
        <f>ROUND(I252*H252,2)</f>
        <v>0</v>
      </c>
      <c r="BL252" s="14" t="s">
        <v>273</v>
      </c>
      <c r="BM252" s="237" t="s">
        <v>2721</v>
      </c>
    </row>
    <row r="253" s="2" customFormat="1" ht="16.5" customHeight="1">
      <c r="A253" s="35"/>
      <c r="B253" s="36"/>
      <c r="C253" s="244" t="s">
        <v>603</v>
      </c>
      <c r="D253" s="244" t="s">
        <v>402</v>
      </c>
      <c r="E253" s="245" t="s">
        <v>1143</v>
      </c>
      <c r="F253" s="246" t="s">
        <v>1144</v>
      </c>
      <c r="G253" s="247" t="s">
        <v>229</v>
      </c>
      <c r="H253" s="248">
        <v>18</v>
      </c>
      <c r="I253" s="249"/>
      <c r="J253" s="250">
        <f>ROUND(I253*H253,2)</f>
        <v>0</v>
      </c>
      <c r="K253" s="251"/>
      <c r="L253" s="252"/>
      <c r="M253" s="253" t="s">
        <v>1</v>
      </c>
      <c r="N253" s="254" t="s">
        <v>47</v>
      </c>
      <c r="O253" s="89"/>
      <c r="P253" s="235">
        <f>O253*H253</f>
        <v>0</v>
      </c>
      <c r="Q253" s="235">
        <v>0.00010000000000000001</v>
      </c>
      <c r="R253" s="235">
        <f>Q253*H253</f>
        <v>0.0018000000000000002</v>
      </c>
      <c r="S253" s="235">
        <v>0</v>
      </c>
      <c r="T253" s="23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353</v>
      </c>
      <c r="AT253" s="237" t="s">
        <v>402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2722</v>
      </c>
    </row>
    <row r="254" s="2" customFormat="1" ht="33" customHeight="1">
      <c r="A254" s="35"/>
      <c r="B254" s="36"/>
      <c r="C254" s="225" t="s">
        <v>608</v>
      </c>
      <c r="D254" s="225" t="s">
        <v>193</v>
      </c>
      <c r="E254" s="226" t="s">
        <v>1146</v>
      </c>
      <c r="F254" s="227" t="s">
        <v>1147</v>
      </c>
      <c r="G254" s="228" t="s">
        <v>229</v>
      </c>
      <c r="H254" s="229">
        <v>1</v>
      </c>
      <c r="I254" s="230"/>
      <c r="J254" s="231">
        <f>ROUND(I254*H254,2)</f>
        <v>0</v>
      </c>
      <c r="K254" s="232"/>
      <c r="L254" s="41"/>
      <c r="M254" s="233" t="s">
        <v>1</v>
      </c>
      <c r="N254" s="234" t="s">
        <v>47</v>
      </c>
      <c r="O254" s="89"/>
      <c r="P254" s="235">
        <f>O254*H254</f>
        <v>0</v>
      </c>
      <c r="Q254" s="235">
        <v>0</v>
      </c>
      <c r="R254" s="235">
        <f>Q254*H254</f>
        <v>0</v>
      </c>
      <c r="S254" s="235">
        <v>0</v>
      </c>
      <c r="T254" s="23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37" t="s">
        <v>273</v>
      </c>
      <c r="AT254" s="237" t="s">
        <v>193</v>
      </c>
      <c r="AU254" s="237" t="s">
        <v>92</v>
      </c>
      <c r="AY254" s="14" t="s">
        <v>190</v>
      </c>
      <c r="BE254" s="238">
        <f>IF(N254="základní",J254,0)</f>
        <v>0</v>
      </c>
      <c r="BF254" s="238">
        <f>IF(N254="snížená",J254,0)</f>
        <v>0</v>
      </c>
      <c r="BG254" s="238">
        <f>IF(N254="zákl. přenesená",J254,0)</f>
        <v>0</v>
      </c>
      <c r="BH254" s="238">
        <f>IF(N254="sníž. přenesená",J254,0)</f>
        <v>0</v>
      </c>
      <c r="BI254" s="238">
        <f>IF(N254="nulová",J254,0)</f>
        <v>0</v>
      </c>
      <c r="BJ254" s="14" t="s">
        <v>198</v>
      </c>
      <c r="BK254" s="238">
        <f>ROUND(I254*H254,2)</f>
        <v>0</v>
      </c>
      <c r="BL254" s="14" t="s">
        <v>273</v>
      </c>
      <c r="BM254" s="237" t="s">
        <v>2723</v>
      </c>
    </row>
    <row r="255" s="2" customFormat="1">
      <c r="A255" s="35"/>
      <c r="B255" s="36"/>
      <c r="C255" s="37"/>
      <c r="D255" s="239" t="s">
        <v>200</v>
      </c>
      <c r="E255" s="37"/>
      <c r="F255" s="240" t="s">
        <v>1149</v>
      </c>
      <c r="G255" s="37"/>
      <c r="H255" s="37"/>
      <c r="I255" s="241"/>
      <c r="J255" s="37"/>
      <c r="K255" s="37"/>
      <c r="L255" s="41"/>
      <c r="M255" s="242"/>
      <c r="N255" s="243"/>
      <c r="O255" s="89"/>
      <c r="P255" s="89"/>
      <c r="Q255" s="89"/>
      <c r="R255" s="89"/>
      <c r="S255" s="89"/>
      <c r="T255" s="90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4" t="s">
        <v>200</v>
      </c>
      <c r="AU255" s="14" t="s">
        <v>92</v>
      </c>
    </row>
    <row r="256" s="2" customFormat="1" ht="24.15" customHeight="1">
      <c r="A256" s="35"/>
      <c r="B256" s="36"/>
      <c r="C256" s="244" t="s">
        <v>612</v>
      </c>
      <c r="D256" s="244" t="s">
        <v>402</v>
      </c>
      <c r="E256" s="245" t="s">
        <v>1150</v>
      </c>
      <c r="F256" s="246" t="s">
        <v>1151</v>
      </c>
      <c r="G256" s="247" t="s">
        <v>229</v>
      </c>
      <c r="H256" s="248">
        <v>1</v>
      </c>
      <c r="I256" s="249"/>
      <c r="J256" s="250">
        <f>ROUND(I256*H256,2)</f>
        <v>0</v>
      </c>
      <c r="K256" s="251"/>
      <c r="L256" s="252"/>
      <c r="M256" s="253" t="s">
        <v>1</v>
      </c>
      <c r="N256" s="254" t="s">
        <v>47</v>
      </c>
      <c r="O256" s="89"/>
      <c r="P256" s="235">
        <f>O256*H256</f>
        <v>0</v>
      </c>
      <c r="Q256" s="235">
        <v>0.00010000000000000001</v>
      </c>
      <c r="R256" s="235">
        <f>Q256*H256</f>
        <v>0.00010000000000000001</v>
      </c>
      <c r="S256" s="235">
        <v>0</v>
      </c>
      <c r="T256" s="23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7" t="s">
        <v>353</v>
      </c>
      <c r="AT256" s="237" t="s">
        <v>402</v>
      </c>
      <c r="AU256" s="237" t="s">
        <v>92</v>
      </c>
      <c r="AY256" s="14" t="s">
        <v>190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4" t="s">
        <v>198</v>
      </c>
      <c r="BK256" s="238">
        <f>ROUND(I256*H256,2)</f>
        <v>0</v>
      </c>
      <c r="BL256" s="14" t="s">
        <v>273</v>
      </c>
      <c r="BM256" s="237" t="s">
        <v>2724</v>
      </c>
    </row>
    <row r="257" s="2" customFormat="1" ht="24.15" customHeight="1">
      <c r="A257" s="35"/>
      <c r="B257" s="36"/>
      <c r="C257" s="225" t="s">
        <v>617</v>
      </c>
      <c r="D257" s="225" t="s">
        <v>193</v>
      </c>
      <c r="E257" s="226" t="s">
        <v>1153</v>
      </c>
      <c r="F257" s="227" t="s">
        <v>1154</v>
      </c>
      <c r="G257" s="228" t="s">
        <v>229</v>
      </c>
      <c r="H257" s="229">
        <v>10</v>
      </c>
      <c r="I257" s="230"/>
      <c r="J257" s="231">
        <f>ROUND(I257*H257,2)</f>
        <v>0</v>
      </c>
      <c r="K257" s="232"/>
      <c r="L257" s="41"/>
      <c r="M257" s="233" t="s">
        <v>1</v>
      </c>
      <c r="N257" s="234" t="s">
        <v>47</v>
      </c>
      <c r="O257" s="89"/>
      <c r="P257" s="235">
        <f>O257*H257</f>
        <v>0</v>
      </c>
      <c r="Q257" s="235">
        <v>0</v>
      </c>
      <c r="R257" s="235">
        <f>Q257*H257</f>
        <v>0</v>
      </c>
      <c r="S257" s="235">
        <v>0</v>
      </c>
      <c r="T257" s="23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7" t="s">
        <v>273</v>
      </c>
      <c r="AT257" s="237" t="s">
        <v>193</v>
      </c>
      <c r="AU257" s="237" t="s">
        <v>92</v>
      </c>
      <c r="AY257" s="14" t="s">
        <v>190</v>
      </c>
      <c r="BE257" s="238">
        <f>IF(N257="základní",J257,0)</f>
        <v>0</v>
      </c>
      <c r="BF257" s="238">
        <f>IF(N257="snížená",J257,0)</f>
        <v>0</v>
      </c>
      <c r="BG257" s="238">
        <f>IF(N257="zákl. přenesená",J257,0)</f>
        <v>0</v>
      </c>
      <c r="BH257" s="238">
        <f>IF(N257="sníž. přenesená",J257,0)</f>
        <v>0</v>
      </c>
      <c r="BI257" s="238">
        <f>IF(N257="nulová",J257,0)</f>
        <v>0</v>
      </c>
      <c r="BJ257" s="14" t="s">
        <v>198</v>
      </c>
      <c r="BK257" s="238">
        <f>ROUND(I257*H257,2)</f>
        <v>0</v>
      </c>
      <c r="BL257" s="14" t="s">
        <v>273</v>
      </c>
      <c r="BM257" s="237" t="s">
        <v>2725</v>
      </c>
    </row>
    <row r="258" s="2" customFormat="1">
      <c r="A258" s="35"/>
      <c r="B258" s="36"/>
      <c r="C258" s="37"/>
      <c r="D258" s="239" t="s">
        <v>200</v>
      </c>
      <c r="E258" s="37"/>
      <c r="F258" s="240" t="s">
        <v>1156</v>
      </c>
      <c r="G258" s="37"/>
      <c r="H258" s="37"/>
      <c r="I258" s="241"/>
      <c r="J258" s="37"/>
      <c r="K258" s="37"/>
      <c r="L258" s="41"/>
      <c r="M258" s="242"/>
      <c r="N258" s="243"/>
      <c r="O258" s="89"/>
      <c r="P258" s="89"/>
      <c r="Q258" s="89"/>
      <c r="R258" s="89"/>
      <c r="S258" s="89"/>
      <c r="T258" s="90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4" t="s">
        <v>200</v>
      </c>
      <c r="AU258" s="14" t="s">
        <v>92</v>
      </c>
    </row>
    <row r="259" s="2" customFormat="1" ht="24.15" customHeight="1">
      <c r="A259" s="35"/>
      <c r="B259" s="36"/>
      <c r="C259" s="244" t="s">
        <v>621</v>
      </c>
      <c r="D259" s="244" t="s">
        <v>402</v>
      </c>
      <c r="E259" s="245" t="s">
        <v>1160</v>
      </c>
      <c r="F259" s="246" t="s">
        <v>1161</v>
      </c>
      <c r="G259" s="247" t="s">
        <v>229</v>
      </c>
      <c r="H259" s="248">
        <v>3</v>
      </c>
      <c r="I259" s="249"/>
      <c r="J259" s="250">
        <f>ROUND(I259*H259,2)</f>
        <v>0</v>
      </c>
      <c r="K259" s="251"/>
      <c r="L259" s="252"/>
      <c r="M259" s="253" t="s">
        <v>1</v>
      </c>
      <c r="N259" s="254" t="s">
        <v>47</v>
      </c>
      <c r="O259" s="89"/>
      <c r="P259" s="235">
        <f>O259*H259</f>
        <v>0</v>
      </c>
      <c r="Q259" s="235">
        <v>0.00040000000000000002</v>
      </c>
      <c r="R259" s="235">
        <f>Q259*H259</f>
        <v>0.0012000000000000001</v>
      </c>
      <c r="S259" s="235">
        <v>0</v>
      </c>
      <c r="T259" s="23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37" t="s">
        <v>353</v>
      </c>
      <c r="AT259" s="237" t="s">
        <v>402</v>
      </c>
      <c r="AU259" s="237" t="s">
        <v>92</v>
      </c>
      <c r="AY259" s="14" t="s">
        <v>190</v>
      </c>
      <c r="BE259" s="238">
        <f>IF(N259="základní",J259,0)</f>
        <v>0</v>
      </c>
      <c r="BF259" s="238">
        <f>IF(N259="snížená",J259,0)</f>
        <v>0</v>
      </c>
      <c r="BG259" s="238">
        <f>IF(N259="zákl. přenesená",J259,0)</f>
        <v>0</v>
      </c>
      <c r="BH259" s="238">
        <f>IF(N259="sníž. přenesená",J259,0)</f>
        <v>0</v>
      </c>
      <c r="BI259" s="238">
        <f>IF(N259="nulová",J259,0)</f>
        <v>0</v>
      </c>
      <c r="BJ259" s="14" t="s">
        <v>198</v>
      </c>
      <c r="BK259" s="238">
        <f>ROUND(I259*H259,2)</f>
        <v>0</v>
      </c>
      <c r="BL259" s="14" t="s">
        <v>273</v>
      </c>
      <c r="BM259" s="237" t="s">
        <v>2726</v>
      </c>
    </row>
    <row r="260" s="2" customFormat="1" ht="24.15" customHeight="1">
      <c r="A260" s="35"/>
      <c r="B260" s="36"/>
      <c r="C260" s="244" t="s">
        <v>626</v>
      </c>
      <c r="D260" s="244" t="s">
        <v>402</v>
      </c>
      <c r="E260" s="245" t="s">
        <v>1157</v>
      </c>
      <c r="F260" s="246" t="s">
        <v>1158</v>
      </c>
      <c r="G260" s="247" t="s">
        <v>229</v>
      </c>
      <c r="H260" s="248">
        <v>1</v>
      </c>
      <c r="I260" s="249"/>
      <c r="J260" s="250">
        <f>ROUND(I260*H260,2)</f>
        <v>0</v>
      </c>
      <c r="K260" s="251"/>
      <c r="L260" s="252"/>
      <c r="M260" s="253" t="s">
        <v>1</v>
      </c>
      <c r="N260" s="254" t="s">
        <v>47</v>
      </c>
      <c r="O260" s="89"/>
      <c r="P260" s="235">
        <f>O260*H260</f>
        <v>0</v>
      </c>
      <c r="Q260" s="235">
        <v>0.00040000000000000002</v>
      </c>
      <c r="R260" s="235">
        <f>Q260*H260</f>
        <v>0.00040000000000000002</v>
      </c>
      <c r="S260" s="235">
        <v>0</v>
      </c>
      <c r="T260" s="23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7" t="s">
        <v>353</v>
      </c>
      <c r="AT260" s="237" t="s">
        <v>402</v>
      </c>
      <c r="AU260" s="237" t="s">
        <v>92</v>
      </c>
      <c r="AY260" s="14" t="s">
        <v>190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4" t="s">
        <v>198</v>
      </c>
      <c r="BK260" s="238">
        <f>ROUND(I260*H260,2)</f>
        <v>0</v>
      </c>
      <c r="BL260" s="14" t="s">
        <v>273</v>
      </c>
      <c r="BM260" s="237" t="s">
        <v>2727</v>
      </c>
    </row>
    <row r="261" s="2" customFormat="1" ht="24.15" customHeight="1">
      <c r="A261" s="35"/>
      <c r="B261" s="36"/>
      <c r="C261" s="244" t="s">
        <v>630</v>
      </c>
      <c r="D261" s="244" t="s">
        <v>402</v>
      </c>
      <c r="E261" s="245" t="s">
        <v>1163</v>
      </c>
      <c r="F261" s="246" t="s">
        <v>1164</v>
      </c>
      <c r="G261" s="247" t="s">
        <v>229</v>
      </c>
      <c r="H261" s="248">
        <v>6</v>
      </c>
      <c r="I261" s="249"/>
      <c r="J261" s="250">
        <f>ROUND(I261*H261,2)</f>
        <v>0</v>
      </c>
      <c r="K261" s="251"/>
      <c r="L261" s="252"/>
      <c r="M261" s="253" t="s">
        <v>1</v>
      </c>
      <c r="N261" s="254" t="s">
        <v>47</v>
      </c>
      <c r="O261" s="89"/>
      <c r="P261" s="235">
        <f>O261*H261</f>
        <v>0</v>
      </c>
      <c r="Q261" s="235">
        <v>0.00040000000000000002</v>
      </c>
      <c r="R261" s="235">
        <f>Q261*H261</f>
        <v>0.0024000000000000002</v>
      </c>
      <c r="S261" s="235">
        <v>0</v>
      </c>
      <c r="T261" s="23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7" t="s">
        <v>353</v>
      </c>
      <c r="AT261" s="237" t="s">
        <v>402</v>
      </c>
      <c r="AU261" s="237" t="s">
        <v>92</v>
      </c>
      <c r="AY261" s="14" t="s">
        <v>190</v>
      </c>
      <c r="BE261" s="238">
        <f>IF(N261="základní",J261,0)</f>
        <v>0</v>
      </c>
      <c r="BF261" s="238">
        <f>IF(N261="snížená",J261,0)</f>
        <v>0</v>
      </c>
      <c r="BG261" s="238">
        <f>IF(N261="zákl. přenesená",J261,0)</f>
        <v>0</v>
      </c>
      <c r="BH261" s="238">
        <f>IF(N261="sníž. přenesená",J261,0)</f>
        <v>0</v>
      </c>
      <c r="BI261" s="238">
        <f>IF(N261="nulová",J261,0)</f>
        <v>0</v>
      </c>
      <c r="BJ261" s="14" t="s">
        <v>198</v>
      </c>
      <c r="BK261" s="238">
        <f>ROUND(I261*H261,2)</f>
        <v>0</v>
      </c>
      <c r="BL261" s="14" t="s">
        <v>273</v>
      </c>
      <c r="BM261" s="237" t="s">
        <v>2728</v>
      </c>
    </row>
    <row r="262" s="2" customFormat="1" ht="24.15" customHeight="1">
      <c r="A262" s="35"/>
      <c r="B262" s="36"/>
      <c r="C262" s="225" t="s">
        <v>634</v>
      </c>
      <c r="D262" s="225" t="s">
        <v>193</v>
      </c>
      <c r="E262" s="226" t="s">
        <v>1166</v>
      </c>
      <c r="F262" s="227" t="s">
        <v>1167</v>
      </c>
      <c r="G262" s="228" t="s">
        <v>229</v>
      </c>
      <c r="H262" s="229">
        <v>2</v>
      </c>
      <c r="I262" s="230"/>
      <c r="J262" s="231">
        <f>ROUND(I262*H262,2)</f>
        <v>0</v>
      </c>
      <c r="K262" s="232"/>
      <c r="L262" s="41"/>
      <c r="M262" s="233" t="s">
        <v>1</v>
      </c>
      <c r="N262" s="234" t="s">
        <v>47</v>
      </c>
      <c r="O262" s="89"/>
      <c r="P262" s="235">
        <f>O262*H262</f>
        <v>0</v>
      </c>
      <c r="Q262" s="235">
        <v>0</v>
      </c>
      <c r="R262" s="235">
        <f>Q262*H262</f>
        <v>0</v>
      </c>
      <c r="S262" s="235">
        <v>0</v>
      </c>
      <c r="T262" s="23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37" t="s">
        <v>273</v>
      </c>
      <c r="AT262" s="237" t="s">
        <v>193</v>
      </c>
      <c r="AU262" s="237" t="s">
        <v>92</v>
      </c>
      <c r="AY262" s="14" t="s">
        <v>190</v>
      </c>
      <c r="BE262" s="238">
        <f>IF(N262="základní",J262,0)</f>
        <v>0</v>
      </c>
      <c r="BF262" s="238">
        <f>IF(N262="snížená",J262,0)</f>
        <v>0</v>
      </c>
      <c r="BG262" s="238">
        <f>IF(N262="zákl. přenesená",J262,0)</f>
        <v>0</v>
      </c>
      <c r="BH262" s="238">
        <f>IF(N262="sníž. přenesená",J262,0)</f>
        <v>0</v>
      </c>
      <c r="BI262" s="238">
        <f>IF(N262="nulová",J262,0)</f>
        <v>0</v>
      </c>
      <c r="BJ262" s="14" t="s">
        <v>198</v>
      </c>
      <c r="BK262" s="238">
        <f>ROUND(I262*H262,2)</f>
        <v>0</v>
      </c>
      <c r="BL262" s="14" t="s">
        <v>273</v>
      </c>
      <c r="BM262" s="237" t="s">
        <v>2729</v>
      </c>
    </row>
    <row r="263" s="2" customFormat="1">
      <c r="A263" s="35"/>
      <c r="B263" s="36"/>
      <c r="C263" s="37"/>
      <c r="D263" s="239" t="s">
        <v>200</v>
      </c>
      <c r="E263" s="37"/>
      <c r="F263" s="240" t="s">
        <v>1169</v>
      </c>
      <c r="G263" s="37"/>
      <c r="H263" s="37"/>
      <c r="I263" s="241"/>
      <c r="J263" s="37"/>
      <c r="K263" s="37"/>
      <c r="L263" s="41"/>
      <c r="M263" s="242"/>
      <c r="N263" s="243"/>
      <c r="O263" s="89"/>
      <c r="P263" s="89"/>
      <c r="Q263" s="89"/>
      <c r="R263" s="89"/>
      <c r="S263" s="89"/>
      <c r="T263" s="90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4" t="s">
        <v>200</v>
      </c>
      <c r="AU263" s="14" t="s">
        <v>92</v>
      </c>
    </row>
    <row r="264" s="2" customFormat="1" ht="16.5" customHeight="1">
      <c r="A264" s="35"/>
      <c r="B264" s="36"/>
      <c r="C264" s="244" t="s">
        <v>639</v>
      </c>
      <c r="D264" s="244" t="s">
        <v>402</v>
      </c>
      <c r="E264" s="245" t="s">
        <v>1170</v>
      </c>
      <c r="F264" s="246" t="s">
        <v>1171</v>
      </c>
      <c r="G264" s="247" t="s">
        <v>229</v>
      </c>
      <c r="H264" s="248">
        <v>2</v>
      </c>
      <c r="I264" s="249"/>
      <c r="J264" s="250">
        <f>ROUND(I264*H264,2)</f>
        <v>0</v>
      </c>
      <c r="K264" s="251"/>
      <c r="L264" s="252"/>
      <c r="M264" s="253" t="s">
        <v>1</v>
      </c>
      <c r="N264" s="254" t="s">
        <v>47</v>
      </c>
      <c r="O264" s="89"/>
      <c r="P264" s="235">
        <f>O264*H264</f>
        <v>0</v>
      </c>
      <c r="Q264" s="235">
        <v>0.00018000000000000001</v>
      </c>
      <c r="R264" s="235">
        <f>Q264*H264</f>
        <v>0.00036000000000000002</v>
      </c>
      <c r="S264" s="235">
        <v>0</v>
      </c>
      <c r="T264" s="23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7" t="s">
        <v>353</v>
      </c>
      <c r="AT264" s="237" t="s">
        <v>402</v>
      </c>
      <c r="AU264" s="237" t="s">
        <v>92</v>
      </c>
      <c r="AY264" s="14" t="s">
        <v>190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4" t="s">
        <v>198</v>
      </c>
      <c r="BK264" s="238">
        <f>ROUND(I264*H264,2)</f>
        <v>0</v>
      </c>
      <c r="BL264" s="14" t="s">
        <v>273</v>
      </c>
      <c r="BM264" s="237" t="s">
        <v>2730</v>
      </c>
    </row>
    <row r="265" s="2" customFormat="1" ht="24.15" customHeight="1">
      <c r="A265" s="35"/>
      <c r="B265" s="36"/>
      <c r="C265" s="225" t="s">
        <v>644</v>
      </c>
      <c r="D265" s="225" t="s">
        <v>193</v>
      </c>
      <c r="E265" s="226" t="s">
        <v>1173</v>
      </c>
      <c r="F265" s="227" t="s">
        <v>1174</v>
      </c>
      <c r="G265" s="228" t="s">
        <v>229</v>
      </c>
      <c r="H265" s="229">
        <v>1</v>
      </c>
      <c r="I265" s="230"/>
      <c r="J265" s="231">
        <f>ROUND(I265*H265,2)</f>
        <v>0</v>
      </c>
      <c r="K265" s="232"/>
      <c r="L265" s="41"/>
      <c r="M265" s="233" t="s">
        <v>1</v>
      </c>
      <c r="N265" s="234" t="s">
        <v>47</v>
      </c>
      <c r="O265" s="89"/>
      <c r="P265" s="235">
        <f>O265*H265</f>
        <v>0</v>
      </c>
      <c r="Q265" s="235">
        <v>0</v>
      </c>
      <c r="R265" s="235">
        <f>Q265*H265</f>
        <v>0</v>
      </c>
      <c r="S265" s="235">
        <v>0</v>
      </c>
      <c r="T265" s="23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37" t="s">
        <v>273</v>
      </c>
      <c r="AT265" s="237" t="s">
        <v>193</v>
      </c>
      <c r="AU265" s="237" t="s">
        <v>92</v>
      </c>
      <c r="AY265" s="14" t="s">
        <v>190</v>
      </c>
      <c r="BE265" s="238">
        <f>IF(N265="základní",J265,0)</f>
        <v>0</v>
      </c>
      <c r="BF265" s="238">
        <f>IF(N265="snížená",J265,0)</f>
        <v>0</v>
      </c>
      <c r="BG265" s="238">
        <f>IF(N265="zákl. přenesená",J265,0)</f>
        <v>0</v>
      </c>
      <c r="BH265" s="238">
        <f>IF(N265="sníž. přenesená",J265,0)</f>
        <v>0</v>
      </c>
      <c r="BI265" s="238">
        <f>IF(N265="nulová",J265,0)</f>
        <v>0</v>
      </c>
      <c r="BJ265" s="14" t="s">
        <v>198</v>
      </c>
      <c r="BK265" s="238">
        <f>ROUND(I265*H265,2)</f>
        <v>0</v>
      </c>
      <c r="BL265" s="14" t="s">
        <v>273</v>
      </c>
      <c r="BM265" s="237" t="s">
        <v>2731</v>
      </c>
    </row>
    <row r="266" s="2" customFormat="1">
      <c r="A266" s="35"/>
      <c r="B266" s="36"/>
      <c r="C266" s="37"/>
      <c r="D266" s="239" t="s">
        <v>200</v>
      </c>
      <c r="E266" s="37"/>
      <c r="F266" s="240" t="s">
        <v>1176</v>
      </c>
      <c r="G266" s="37"/>
      <c r="H266" s="37"/>
      <c r="I266" s="241"/>
      <c r="J266" s="37"/>
      <c r="K266" s="37"/>
      <c r="L266" s="41"/>
      <c r="M266" s="242"/>
      <c r="N266" s="243"/>
      <c r="O266" s="89"/>
      <c r="P266" s="89"/>
      <c r="Q266" s="89"/>
      <c r="R266" s="89"/>
      <c r="S266" s="89"/>
      <c r="T266" s="90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4" t="s">
        <v>200</v>
      </c>
      <c r="AU266" s="14" t="s">
        <v>92</v>
      </c>
    </row>
    <row r="267" s="2" customFormat="1" ht="16.5" customHeight="1">
      <c r="A267" s="35"/>
      <c r="B267" s="36"/>
      <c r="C267" s="244" t="s">
        <v>648</v>
      </c>
      <c r="D267" s="244" t="s">
        <v>402</v>
      </c>
      <c r="E267" s="245" t="s">
        <v>1177</v>
      </c>
      <c r="F267" s="246" t="s">
        <v>1178</v>
      </c>
      <c r="G267" s="247" t="s">
        <v>229</v>
      </c>
      <c r="H267" s="248">
        <v>1</v>
      </c>
      <c r="I267" s="249"/>
      <c r="J267" s="250">
        <f>ROUND(I267*H267,2)</f>
        <v>0</v>
      </c>
      <c r="K267" s="251"/>
      <c r="L267" s="252"/>
      <c r="M267" s="253" t="s">
        <v>1</v>
      </c>
      <c r="N267" s="254" t="s">
        <v>47</v>
      </c>
      <c r="O267" s="89"/>
      <c r="P267" s="235">
        <f>O267*H267</f>
        <v>0</v>
      </c>
      <c r="Q267" s="235">
        <v>0.00046999999999999999</v>
      </c>
      <c r="R267" s="235">
        <f>Q267*H267</f>
        <v>0.00046999999999999999</v>
      </c>
      <c r="S267" s="235">
        <v>0</v>
      </c>
      <c r="T267" s="23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7" t="s">
        <v>353</v>
      </c>
      <c r="AT267" s="237" t="s">
        <v>402</v>
      </c>
      <c r="AU267" s="237" t="s">
        <v>92</v>
      </c>
      <c r="AY267" s="14" t="s">
        <v>190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4" t="s">
        <v>198</v>
      </c>
      <c r="BK267" s="238">
        <f>ROUND(I267*H267,2)</f>
        <v>0</v>
      </c>
      <c r="BL267" s="14" t="s">
        <v>273</v>
      </c>
      <c r="BM267" s="237" t="s">
        <v>2732</v>
      </c>
    </row>
    <row r="268" s="2" customFormat="1" ht="24.15" customHeight="1">
      <c r="A268" s="35"/>
      <c r="B268" s="36"/>
      <c r="C268" s="225" t="s">
        <v>653</v>
      </c>
      <c r="D268" s="225" t="s">
        <v>193</v>
      </c>
      <c r="E268" s="226" t="s">
        <v>1180</v>
      </c>
      <c r="F268" s="227" t="s">
        <v>1181</v>
      </c>
      <c r="G268" s="228" t="s">
        <v>229</v>
      </c>
      <c r="H268" s="229">
        <v>4</v>
      </c>
      <c r="I268" s="230"/>
      <c r="J268" s="231">
        <f>ROUND(I268*H268,2)</f>
        <v>0</v>
      </c>
      <c r="K268" s="232"/>
      <c r="L268" s="41"/>
      <c r="M268" s="233" t="s">
        <v>1</v>
      </c>
      <c r="N268" s="234" t="s">
        <v>47</v>
      </c>
      <c r="O268" s="89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7" t="s">
        <v>273</v>
      </c>
      <c r="AT268" s="237" t="s">
        <v>193</v>
      </c>
      <c r="AU268" s="237" t="s">
        <v>92</v>
      </c>
      <c r="AY268" s="14" t="s">
        <v>190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4" t="s">
        <v>198</v>
      </c>
      <c r="BK268" s="238">
        <f>ROUND(I268*H268,2)</f>
        <v>0</v>
      </c>
      <c r="BL268" s="14" t="s">
        <v>273</v>
      </c>
      <c r="BM268" s="237" t="s">
        <v>2733</v>
      </c>
    </row>
    <row r="269" s="2" customFormat="1">
      <c r="A269" s="35"/>
      <c r="B269" s="36"/>
      <c r="C269" s="37"/>
      <c r="D269" s="239" t="s">
        <v>200</v>
      </c>
      <c r="E269" s="37"/>
      <c r="F269" s="240" t="s">
        <v>1183</v>
      </c>
      <c r="G269" s="37"/>
      <c r="H269" s="37"/>
      <c r="I269" s="241"/>
      <c r="J269" s="37"/>
      <c r="K269" s="37"/>
      <c r="L269" s="41"/>
      <c r="M269" s="242"/>
      <c r="N269" s="243"/>
      <c r="O269" s="89"/>
      <c r="P269" s="89"/>
      <c r="Q269" s="89"/>
      <c r="R269" s="89"/>
      <c r="S269" s="89"/>
      <c r="T269" s="90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4" t="s">
        <v>200</v>
      </c>
      <c r="AU269" s="14" t="s">
        <v>92</v>
      </c>
    </row>
    <row r="270" s="2" customFormat="1" ht="16.5" customHeight="1">
      <c r="A270" s="35"/>
      <c r="B270" s="36"/>
      <c r="C270" s="244" t="s">
        <v>658</v>
      </c>
      <c r="D270" s="244" t="s">
        <v>402</v>
      </c>
      <c r="E270" s="245" t="s">
        <v>1184</v>
      </c>
      <c r="F270" s="246" t="s">
        <v>1185</v>
      </c>
      <c r="G270" s="247" t="s">
        <v>229</v>
      </c>
      <c r="H270" s="248">
        <v>4</v>
      </c>
      <c r="I270" s="249"/>
      <c r="J270" s="250">
        <f>ROUND(I270*H270,2)</f>
        <v>0</v>
      </c>
      <c r="K270" s="251"/>
      <c r="L270" s="252"/>
      <c r="M270" s="253" t="s">
        <v>1</v>
      </c>
      <c r="N270" s="254" t="s">
        <v>47</v>
      </c>
      <c r="O270" s="89"/>
      <c r="P270" s="235">
        <f>O270*H270</f>
        <v>0</v>
      </c>
      <c r="Q270" s="235">
        <v>5.0000000000000002E-05</v>
      </c>
      <c r="R270" s="235">
        <f>Q270*H270</f>
        <v>0.00020000000000000001</v>
      </c>
      <c r="S270" s="235">
        <v>0</v>
      </c>
      <c r="T270" s="23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7" t="s">
        <v>353</v>
      </c>
      <c r="AT270" s="237" t="s">
        <v>402</v>
      </c>
      <c r="AU270" s="237" t="s">
        <v>92</v>
      </c>
      <c r="AY270" s="14" t="s">
        <v>190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4" t="s">
        <v>198</v>
      </c>
      <c r="BK270" s="238">
        <f>ROUND(I270*H270,2)</f>
        <v>0</v>
      </c>
      <c r="BL270" s="14" t="s">
        <v>273</v>
      </c>
      <c r="BM270" s="237" t="s">
        <v>2734</v>
      </c>
    </row>
    <row r="271" s="2" customFormat="1" ht="16.5" customHeight="1">
      <c r="A271" s="35"/>
      <c r="B271" s="36"/>
      <c r="C271" s="225" t="s">
        <v>663</v>
      </c>
      <c r="D271" s="225" t="s">
        <v>193</v>
      </c>
      <c r="E271" s="226" t="s">
        <v>1187</v>
      </c>
      <c r="F271" s="227" t="s">
        <v>1188</v>
      </c>
      <c r="G271" s="228" t="s">
        <v>229</v>
      </c>
      <c r="H271" s="229">
        <v>1</v>
      </c>
      <c r="I271" s="230"/>
      <c r="J271" s="231">
        <f>ROUND(I271*H271,2)</f>
        <v>0</v>
      </c>
      <c r="K271" s="232"/>
      <c r="L271" s="41"/>
      <c r="M271" s="233" t="s">
        <v>1</v>
      </c>
      <c r="N271" s="234" t="s">
        <v>47</v>
      </c>
      <c r="O271" s="89"/>
      <c r="P271" s="235">
        <f>O271*H271</f>
        <v>0</v>
      </c>
      <c r="Q271" s="235">
        <v>0</v>
      </c>
      <c r="R271" s="235">
        <f>Q271*H271</f>
        <v>0</v>
      </c>
      <c r="S271" s="235">
        <v>0</v>
      </c>
      <c r="T271" s="23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7" t="s">
        <v>273</v>
      </c>
      <c r="AT271" s="237" t="s">
        <v>193</v>
      </c>
      <c r="AU271" s="237" t="s">
        <v>92</v>
      </c>
      <c r="AY271" s="14" t="s">
        <v>190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4" t="s">
        <v>198</v>
      </c>
      <c r="BK271" s="238">
        <f>ROUND(I271*H271,2)</f>
        <v>0</v>
      </c>
      <c r="BL271" s="14" t="s">
        <v>273</v>
      </c>
      <c r="BM271" s="237" t="s">
        <v>2735</v>
      </c>
    </row>
    <row r="272" s="2" customFormat="1">
      <c r="A272" s="35"/>
      <c r="B272" s="36"/>
      <c r="C272" s="37"/>
      <c r="D272" s="239" t="s">
        <v>200</v>
      </c>
      <c r="E272" s="37"/>
      <c r="F272" s="240" t="s">
        <v>1190</v>
      </c>
      <c r="G272" s="37"/>
      <c r="H272" s="37"/>
      <c r="I272" s="241"/>
      <c r="J272" s="37"/>
      <c r="K272" s="37"/>
      <c r="L272" s="41"/>
      <c r="M272" s="242"/>
      <c r="N272" s="243"/>
      <c r="O272" s="89"/>
      <c r="P272" s="89"/>
      <c r="Q272" s="89"/>
      <c r="R272" s="89"/>
      <c r="S272" s="89"/>
      <c r="T272" s="90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4" t="s">
        <v>200</v>
      </c>
      <c r="AU272" s="14" t="s">
        <v>92</v>
      </c>
    </row>
    <row r="273" s="2" customFormat="1" ht="21.75" customHeight="1">
      <c r="A273" s="35"/>
      <c r="B273" s="36"/>
      <c r="C273" s="244" t="s">
        <v>668</v>
      </c>
      <c r="D273" s="244" t="s">
        <v>402</v>
      </c>
      <c r="E273" s="245" t="s">
        <v>2268</v>
      </c>
      <c r="F273" s="246" t="s">
        <v>2269</v>
      </c>
      <c r="G273" s="247" t="s">
        <v>229</v>
      </c>
      <c r="H273" s="248">
        <v>1</v>
      </c>
      <c r="I273" s="249"/>
      <c r="J273" s="250">
        <f>ROUND(I273*H273,2)</f>
        <v>0</v>
      </c>
      <c r="K273" s="251"/>
      <c r="L273" s="252"/>
      <c r="M273" s="253" t="s">
        <v>1</v>
      </c>
      <c r="N273" s="254" t="s">
        <v>47</v>
      </c>
      <c r="O273" s="89"/>
      <c r="P273" s="235">
        <f>O273*H273</f>
        <v>0</v>
      </c>
      <c r="Q273" s="235">
        <v>2.0000000000000002E-05</v>
      </c>
      <c r="R273" s="235">
        <f>Q273*H273</f>
        <v>2.0000000000000002E-05</v>
      </c>
      <c r="S273" s="235">
        <v>0</v>
      </c>
      <c r="T273" s="23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7" t="s">
        <v>353</v>
      </c>
      <c r="AT273" s="237" t="s">
        <v>402</v>
      </c>
      <c r="AU273" s="237" t="s">
        <v>92</v>
      </c>
      <c r="AY273" s="14" t="s">
        <v>190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4" t="s">
        <v>198</v>
      </c>
      <c r="BK273" s="238">
        <f>ROUND(I273*H273,2)</f>
        <v>0</v>
      </c>
      <c r="BL273" s="14" t="s">
        <v>273</v>
      </c>
      <c r="BM273" s="237" t="s">
        <v>2736</v>
      </c>
    </row>
    <row r="274" s="2" customFormat="1" ht="16.5" customHeight="1">
      <c r="A274" s="35"/>
      <c r="B274" s="36"/>
      <c r="C274" s="244" t="s">
        <v>675</v>
      </c>
      <c r="D274" s="244" t="s">
        <v>402</v>
      </c>
      <c r="E274" s="245" t="s">
        <v>1192</v>
      </c>
      <c r="F274" s="246" t="s">
        <v>1193</v>
      </c>
      <c r="G274" s="247" t="s">
        <v>229</v>
      </c>
      <c r="H274" s="248">
        <v>1</v>
      </c>
      <c r="I274" s="249"/>
      <c r="J274" s="250">
        <f>ROUND(I274*H274,2)</f>
        <v>0</v>
      </c>
      <c r="K274" s="251"/>
      <c r="L274" s="252"/>
      <c r="M274" s="253" t="s">
        <v>1</v>
      </c>
      <c r="N274" s="254" t="s">
        <v>47</v>
      </c>
      <c r="O274" s="89"/>
      <c r="P274" s="235">
        <f>O274*H274</f>
        <v>0</v>
      </c>
      <c r="Q274" s="235">
        <v>0.00020000000000000001</v>
      </c>
      <c r="R274" s="235">
        <f>Q274*H274</f>
        <v>0.00020000000000000001</v>
      </c>
      <c r="S274" s="235">
        <v>0</v>
      </c>
      <c r="T274" s="23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7" t="s">
        <v>353</v>
      </c>
      <c r="AT274" s="237" t="s">
        <v>402</v>
      </c>
      <c r="AU274" s="237" t="s">
        <v>92</v>
      </c>
      <c r="AY274" s="14" t="s">
        <v>190</v>
      </c>
      <c r="BE274" s="238">
        <f>IF(N274="základní",J274,0)</f>
        <v>0</v>
      </c>
      <c r="BF274" s="238">
        <f>IF(N274="snížená",J274,0)</f>
        <v>0</v>
      </c>
      <c r="BG274" s="238">
        <f>IF(N274="zákl. přenesená",J274,0)</f>
        <v>0</v>
      </c>
      <c r="BH274" s="238">
        <f>IF(N274="sníž. přenesená",J274,0)</f>
        <v>0</v>
      </c>
      <c r="BI274" s="238">
        <f>IF(N274="nulová",J274,0)</f>
        <v>0</v>
      </c>
      <c r="BJ274" s="14" t="s">
        <v>198</v>
      </c>
      <c r="BK274" s="238">
        <f>ROUND(I274*H274,2)</f>
        <v>0</v>
      </c>
      <c r="BL274" s="14" t="s">
        <v>273</v>
      </c>
      <c r="BM274" s="237" t="s">
        <v>2737</v>
      </c>
    </row>
    <row r="275" s="2" customFormat="1" ht="33" customHeight="1">
      <c r="A275" s="35"/>
      <c r="B275" s="36"/>
      <c r="C275" s="225" t="s">
        <v>680</v>
      </c>
      <c r="D275" s="225" t="s">
        <v>193</v>
      </c>
      <c r="E275" s="226" t="s">
        <v>1195</v>
      </c>
      <c r="F275" s="227" t="s">
        <v>1196</v>
      </c>
      <c r="G275" s="228" t="s">
        <v>229</v>
      </c>
      <c r="H275" s="229">
        <v>7</v>
      </c>
      <c r="I275" s="230"/>
      <c r="J275" s="231">
        <f>ROUND(I275*H275,2)</f>
        <v>0</v>
      </c>
      <c r="K275" s="232"/>
      <c r="L275" s="41"/>
      <c r="M275" s="233" t="s">
        <v>1</v>
      </c>
      <c r="N275" s="234" t="s">
        <v>47</v>
      </c>
      <c r="O275" s="89"/>
      <c r="P275" s="235">
        <f>O275*H275</f>
        <v>0</v>
      </c>
      <c r="Q275" s="235">
        <v>0</v>
      </c>
      <c r="R275" s="235">
        <f>Q275*H275</f>
        <v>0</v>
      </c>
      <c r="S275" s="235">
        <v>0</v>
      </c>
      <c r="T275" s="23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37" t="s">
        <v>273</v>
      </c>
      <c r="AT275" s="237" t="s">
        <v>193</v>
      </c>
      <c r="AU275" s="237" t="s">
        <v>92</v>
      </c>
      <c r="AY275" s="14" t="s">
        <v>190</v>
      </c>
      <c r="BE275" s="238">
        <f>IF(N275="základní",J275,0)</f>
        <v>0</v>
      </c>
      <c r="BF275" s="238">
        <f>IF(N275="snížená",J275,0)</f>
        <v>0</v>
      </c>
      <c r="BG275" s="238">
        <f>IF(N275="zákl. přenesená",J275,0)</f>
        <v>0</v>
      </c>
      <c r="BH275" s="238">
        <f>IF(N275="sníž. přenesená",J275,0)</f>
        <v>0</v>
      </c>
      <c r="BI275" s="238">
        <f>IF(N275="nulová",J275,0)</f>
        <v>0</v>
      </c>
      <c r="BJ275" s="14" t="s">
        <v>198</v>
      </c>
      <c r="BK275" s="238">
        <f>ROUND(I275*H275,2)</f>
        <v>0</v>
      </c>
      <c r="BL275" s="14" t="s">
        <v>273</v>
      </c>
      <c r="BM275" s="237" t="s">
        <v>2738</v>
      </c>
    </row>
    <row r="276" s="2" customFormat="1">
      <c r="A276" s="35"/>
      <c r="B276" s="36"/>
      <c r="C276" s="37"/>
      <c r="D276" s="239" t="s">
        <v>200</v>
      </c>
      <c r="E276" s="37"/>
      <c r="F276" s="240" t="s">
        <v>1198</v>
      </c>
      <c r="G276" s="37"/>
      <c r="H276" s="37"/>
      <c r="I276" s="241"/>
      <c r="J276" s="37"/>
      <c r="K276" s="37"/>
      <c r="L276" s="41"/>
      <c r="M276" s="242"/>
      <c r="N276" s="243"/>
      <c r="O276" s="89"/>
      <c r="P276" s="89"/>
      <c r="Q276" s="89"/>
      <c r="R276" s="89"/>
      <c r="S276" s="89"/>
      <c r="T276" s="90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4" t="s">
        <v>200</v>
      </c>
      <c r="AU276" s="14" t="s">
        <v>92</v>
      </c>
    </row>
    <row r="277" s="2" customFormat="1" ht="24.15" customHeight="1">
      <c r="A277" s="35"/>
      <c r="B277" s="36"/>
      <c r="C277" s="244" t="s">
        <v>685</v>
      </c>
      <c r="D277" s="244" t="s">
        <v>402</v>
      </c>
      <c r="E277" s="245" t="s">
        <v>2273</v>
      </c>
      <c r="F277" s="246" t="s">
        <v>2274</v>
      </c>
      <c r="G277" s="247" t="s">
        <v>229</v>
      </c>
      <c r="H277" s="248">
        <v>4</v>
      </c>
      <c r="I277" s="249"/>
      <c r="J277" s="250">
        <f>ROUND(I277*H277,2)</f>
        <v>0</v>
      </c>
      <c r="K277" s="251"/>
      <c r="L277" s="252"/>
      <c r="M277" s="253" t="s">
        <v>1</v>
      </c>
      <c r="N277" s="254" t="s">
        <v>47</v>
      </c>
      <c r="O277" s="89"/>
      <c r="P277" s="235">
        <f>O277*H277</f>
        <v>0</v>
      </c>
      <c r="Q277" s="235">
        <v>0.00075000000000000002</v>
      </c>
      <c r="R277" s="235">
        <f>Q277*H277</f>
        <v>0.0030000000000000001</v>
      </c>
      <c r="S277" s="235">
        <v>0</v>
      </c>
      <c r="T277" s="23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37" t="s">
        <v>353</v>
      </c>
      <c r="AT277" s="237" t="s">
        <v>402</v>
      </c>
      <c r="AU277" s="237" t="s">
        <v>92</v>
      </c>
      <c r="AY277" s="14" t="s">
        <v>190</v>
      </c>
      <c r="BE277" s="238">
        <f>IF(N277="základní",J277,0)</f>
        <v>0</v>
      </c>
      <c r="BF277" s="238">
        <f>IF(N277="snížená",J277,0)</f>
        <v>0</v>
      </c>
      <c r="BG277" s="238">
        <f>IF(N277="zákl. přenesená",J277,0)</f>
        <v>0</v>
      </c>
      <c r="BH277" s="238">
        <f>IF(N277="sníž. přenesená",J277,0)</f>
        <v>0</v>
      </c>
      <c r="BI277" s="238">
        <f>IF(N277="nulová",J277,0)</f>
        <v>0</v>
      </c>
      <c r="BJ277" s="14" t="s">
        <v>198</v>
      </c>
      <c r="BK277" s="238">
        <f>ROUND(I277*H277,2)</f>
        <v>0</v>
      </c>
      <c r="BL277" s="14" t="s">
        <v>273</v>
      </c>
      <c r="BM277" s="237" t="s">
        <v>2739</v>
      </c>
    </row>
    <row r="278" s="2" customFormat="1">
      <c r="A278" s="35"/>
      <c r="B278" s="36"/>
      <c r="C278" s="37"/>
      <c r="D278" s="255" t="s">
        <v>568</v>
      </c>
      <c r="E278" s="37"/>
      <c r="F278" s="256" t="s">
        <v>2740</v>
      </c>
      <c r="G278" s="37"/>
      <c r="H278" s="37"/>
      <c r="I278" s="241"/>
      <c r="J278" s="37"/>
      <c r="K278" s="37"/>
      <c r="L278" s="41"/>
      <c r="M278" s="242"/>
      <c r="N278" s="243"/>
      <c r="O278" s="89"/>
      <c r="P278" s="89"/>
      <c r="Q278" s="89"/>
      <c r="R278" s="89"/>
      <c r="S278" s="89"/>
      <c r="T278" s="90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14" t="s">
        <v>568</v>
      </c>
      <c r="AU278" s="14" t="s">
        <v>92</v>
      </c>
    </row>
    <row r="279" s="2" customFormat="1" ht="37.8" customHeight="1">
      <c r="A279" s="35"/>
      <c r="B279" s="36"/>
      <c r="C279" s="225" t="s">
        <v>690</v>
      </c>
      <c r="D279" s="225" t="s">
        <v>193</v>
      </c>
      <c r="E279" s="226" t="s">
        <v>1202</v>
      </c>
      <c r="F279" s="227" t="s">
        <v>1203</v>
      </c>
      <c r="G279" s="228" t="s">
        <v>229</v>
      </c>
      <c r="H279" s="229">
        <v>2</v>
      </c>
      <c r="I279" s="230"/>
      <c r="J279" s="231">
        <f>ROUND(I279*H279,2)</f>
        <v>0</v>
      </c>
      <c r="K279" s="232"/>
      <c r="L279" s="41"/>
      <c r="M279" s="233" t="s">
        <v>1</v>
      </c>
      <c r="N279" s="234" t="s">
        <v>47</v>
      </c>
      <c r="O279" s="89"/>
      <c r="P279" s="235">
        <f>O279*H279</f>
        <v>0</v>
      </c>
      <c r="Q279" s="235">
        <v>0</v>
      </c>
      <c r="R279" s="235">
        <f>Q279*H279</f>
        <v>0</v>
      </c>
      <c r="S279" s="235">
        <v>0</v>
      </c>
      <c r="T279" s="23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37" t="s">
        <v>273</v>
      </c>
      <c r="AT279" s="237" t="s">
        <v>193</v>
      </c>
      <c r="AU279" s="237" t="s">
        <v>92</v>
      </c>
      <c r="AY279" s="14" t="s">
        <v>190</v>
      </c>
      <c r="BE279" s="238">
        <f>IF(N279="základní",J279,0)</f>
        <v>0</v>
      </c>
      <c r="BF279" s="238">
        <f>IF(N279="snížená",J279,0)</f>
        <v>0</v>
      </c>
      <c r="BG279" s="238">
        <f>IF(N279="zákl. přenesená",J279,0)</f>
        <v>0</v>
      </c>
      <c r="BH279" s="238">
        <f>IF(N279="sníž. přenesená",J279,0)</f>
        <v>0</v>
      </c>
      <c r="BI279" s="238">
        <f>IF(N279="nulová",J279,0)</f>
        <v>0</v>
      </c>
      <c r="BJ279" s="14" t="s">
        <v>198</v>
      </c>
      <c r="BK279" s="238">
        <f>ROUND(I279*H279,2)</f>
        <v>0</v>
      </c>
      <c r="BL279" s="14" t="s">
        <v>273</v>
      </c>
      <c r="BM279" s="237" t="s">
        <v>2741</v>
      </c>
    </row>
    <row r="280" s="2" customFormat="1">
      <c r="A280" s="35"/>
      <c r="B280" s="36"/>
      <c r="C280" s="37"/>
      <c r="D280" s="239" t="s">
        <v>200</v>
      </c>
      <c r="E280" s="37"/>
      <c r="F280" s="240" t="s">
        <v>1205</v>
      </c>
      <c r="G280" s="37"/>
      <c r="H280" s="37"/>
      <c r="I280" s="241"/>
      <c r="J280" s="37"/>
      <c r="K280" s="37"/>
      <c r="L280" s="41"/>
      <c r="M280" s="242"/>
      <c r="N280" s="243"/>
      <c r="O280" s="89"/>
      <c r="P280" s="89"/>
      <c r="Q280" s="89"/>
      <c r="R280" s="89"/>
      <c r="S280" s="89"/>
      <c r="T280" s="90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4" t="s">
        <v>200</v>
      </c>
      <c r="AU280" s="14" t="s">
        <v>92</v>
      </c>
    </row>
    <row r="281" s="2" customFormat="1" ht="16.5" customHeight="1">
      <c r="A281" s="35"/>
      <c r="B281" s="36"/>
      <c r="C281" s="244" t="s">
        <v>694</v>
      </c>
      <c r="D281" s="244" t="s">
        <v>402</v>
      </c>
      <c r="E281" s="245" t="s">
        <v>1206</v>
      </c>
      <c r="F281" s="246" t="s">
        <v>1048</v>
      </c>
      <c r="G281" s="247" t="s">
        <v>229</v>
      </c>
      <c r="H281" s="248">
        <v>2</v>
      </c>
      <c r="I281" s="249"/>
      <c r="J281" s="250">
        <f>ROUND(I281*H281,2)</f>
        <v>0</v>
      </c>
      <c r="K281" s="251"/>
      <c r="L281" s="252"/>
      <c r="M281" s="253" t="s">
        <v>1</v>
      </c>
      <c r="N281" s="254" t="s">
        <v>47</v>
      </c>
      <c r="O281" s="89"/>
      <c r="P281" s="235">
        <f>O281*H281</f>
        <v>0</v>
      </c>
      <c r="Q281" s="235">
        <v>0</v>
      </c>
      <c r="R281" s="235">
        <f>Q281*H281</f>
        <v>0</v>
      </c>
      <c r="S281" s="235">
        <v>0</v>
      </c>
      <c r="T281" s="23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37" t="s">
        <v>353</v>
      </c>
      <c r="AT281" s="237" t="s">
        <v>402</v>
      </c>
      <c r="AU281" s="237" t="s">
        <v>92</v>
      </c>
      <c r="AY281" s="14" t="s">
        <v>190</v>
      </c>
      <c r="BE281" s="238">
        <f>IF(N281="základní",J281,0)</f>
        <v>0</v>
      </c>
      <c r="BF281" s="238">
        <f>IF(N281="snížená",J281,0)</f>
        <v>0</v>
      </c>
      <c r="BG281" s="238">
        <f>IF(N281="zákl. přenesená",J281,0)</f>
        <v>0</v>
      </c>
      <c r="BH281" s="238">
        <f>IF(N281="sníž. přenesená",J281,0)</f>
        <v>0</v>
      </c>
      <c r="BI281" s="238">
        <f>IF(N281="nulová",J281,0)</f>
        <v>0</v>
      </c>
      <c r="BJ281" s="14" t="s">
        <v>198</v>
      </c>
      <c r="BK281" s="238">
        <f>ROUND(I281*H281,2)</f>
        <v>0</v>
      </c>
      <c r="BL281" s="14" t="s">
        <v>273</v>
      </c>
      <c r="BM281" s="237" t="s">
        <v>2742</v>
      </c>
    </row>
    <row r="282" s="2" customFormat="1" ht="24.15" customHeight="1">
      <c r="A282" s="35"/>
      <c r="B282" s="36"/>
      <c r="C282" s="225" t="s">
        <v>699</v>
      </c>
      <c r="D282" s="225" t="s">
        <v>193</v>
      </c>
      <c r="E282" s="226" t="s">
        <v>2279</v>
      </c>
      <c r="F282" s="227" t="s">
        <v>2280</v>
      </c>
      <c r="G282" s="228" t="s">
        <v>229</v>
      </c>
      <c r="H282" s="229">
        <v>5</v>
      </c>
      <c r="I282" s="230"/>
      <c r="J282" s="231">
        <f>ROUND(I282*H282,2)</f>
        <v>0</v>
      </c>
      <c r="K282" s="232"/>
      <c r="L282" s="41"/>
      <c r="M282" s="233" t="s">
        <v>1</v>
      </c>
      <c r="N282" s="234" t="s">
        <v>47</v>
      </c>
      <c r="O282" s="89"/>
      <c r="P282" s="235">
        <f>O282*H282</f>
        <v>0</v>
      </c>
      <c r="Q282" s="235">
        <v>0</v>
      </c>
      <c r="R282" s="235">
        <f>Q282*H282</f>
        <v>0</v>
      </c>
      <c r="S282" s="235">
        <v>0</v>
      </c>
      <c r="T282" s="23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37" t="s">
        <v>273</v>
      </c>
      <c r="AT282" s="237" t="s">
        <v>193</v>
      </c>
      <c r="AU282" s="237" t="s">
        <v>92</v>
      </c>
      <c r="AY282" s="14" t="s">
        <v>190</v>
      </c>
      <c r="BE282" s="238">
        <f>IF(N282="základní",J282,0)</f>
        <v>0</v>
      </c>
      <c r="BF282" s="238">
        <f>IF(N282="snížená",J282,0)</f>
        <v>0</v>
      </c>
      <c r="BG282" s="238">
        <f>IF(N282="zákl. přenesená",J282,0)</f>
        <v>0</v>
      </c>
      <c r="BH282" s="238">
        <f>IF(N282="sníž. přenesená",J282,0)</f>
        <v>0</v>
      </c>
      <c r="BI282" s="238">
        <f>IF(N282="nulová",J282,0)</f>
        <v>0</v>
      </c>
      <c r="BJ282" s="14" t="s">
        <v>198</v>
      </c>
      <c r="BK282" s="238">
        <f>ROUND(I282*H282,2)</f>
        <v>0</v>
      </c>
      <c r="BL282" s="14" t="s">
        <v>273</v>
      </c>
      <c r="BM282" s="237" t="s">
        <v>2743</v>
      </c>
    </row>
    <row r="283" s="2" customFormat="1">
      <c r="A283" s="35"/>
      <c r="B283" s="36"/>
      <c r="C283" s="37"/>
      <c r="D283" s="239" t="s">
        <v>200</v>
      </c>
      <c r="E283" s="37"/>
      <c r="F283" s="240" t="s">
        <v>2282</v>
      </c>
      <c r="G283" s="37"/>
      <c r="H283" s="37"/>
      <c r="I283" s="241"/>
      <c r="J283" s="37"/>
      <c r="K283" s="37"/>
      <c r="L283" s="41"/>
      <c r="M283" s="242"/>
      <c r="N283" s="243"/>
      <c r="O283" s="89"/>
      <c r="P283" s="89"/>
      <c r="Q283" s="89"/>
      <c r="R283" s="89"/>
      <c r="S283" s="89"/>
      <c r="T283" s="90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4" t="s">
        <v>200</v>
      </c>
      <c r="AU283" s="14" t="s">
        <v>92</v>
      </c>
    </row>
    <row r="284" s="2" customFormat="1" ht="24.15" customHeight="1">
      <c r="A284" s="35"/>
      <c r="B284" s="36"/>
      <c r="C284" s="244" t="s">
        <v>704</v>
      </c>
      <c r="D284" s="244" t="s">
        <v>402</v>
      </c>
      <c r="E284" s="245" t="s">
        <v>1213</v>
      </c>
      <c r="F284" s="246" t="s">
        <v>1214</v>
      </c>
      <c r="G284" s="247" t="s">
        <v>229</v>
      </c>
      <c r="H284" s="248">
        <v>5</v>
      </c>
      <c r="I284" s="249"/>
      <c r="J284" s="250">
        <f>ROUND(I284*H284,2)</f>
        <v>0</v>
      </c>
      <c r="K284" s="251"/>
      <c r="L284" s="252"/>
      <c r="M284" s="253" t="s">
        <v>1</v>
      </c>
      <c r="N284" s="254" t="s">
        <v>47</v>
      </c>
      <c r="O284" s="89"/>
      <c r="P284" s="235">
        <f>O284*H284</f>
        <v>0</v>
      </c>
      <c r="Q284" s="235">
        <v>0.00016000000000000001</v>
      </c>
      <c r="R284" s="235">
        <f>Q284*H284</f>
        <v>0.00080000000000000004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353</v>
      </c>
      <c r="AT284" s="237" t="s">
        <v>402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198</v>
      </c>
      <c r="BK284" s="238">
        <f>ROUND(I284*H284,2)</f>
        <v>0</v>
      </c>
      <c r="BL284" s="14" t="s">
        <v>273</v>
      </c>
      <c r="BM284" s="237" t="s">
        <v>2744</v>
      </c>
    </row>
    <row r="285" s="2" customFormat="1" ht="16.5" customHeight="1">
      <c r="A285" s="35"/>
      <c r="B285" s="36"/>
      <c r="C285" s="244" t="s">
        <v>708</v>
      </c>
      <c r="D285" s="244" t="s">
        <v>402</v>
      </c>
      <c r="E285" s="245" t="s">
        <v>1216</v>
      </c>
      <c r="F285" s="246" t="s">
        <v>1217</v>
      </c>
      <c r="G285" s="247" t="s">
        <v>265</v>
      </c>
      <c r="H285" s="248">
        <v>1</v>
      </c>
      <c r="I285" s="249"/>
      <c r="J285" s="250">
        <f>ROUND(I285*H285,2)</f>
        <v>0</v>
      </c>
      <c r="K285" s="251"/>
      <c r="L285" s="252"/>
      <c r="M285" s="253" t="s">
        <v>1</v>
      </c>
      <c r="N285" s="254" t="s">
        <v>47</v>
      </c>
      <c r="O285" s="89"/>
      <c r="P285" s="235">
        <f>O285*H285</f>
        <v>0</v>
      </c>
      <c r="Q285" s="235">
        <v>6.0000000000000002E-05</v>
      </c>
      <c r="R285" s="235">
        <f>Q285*H285</f>
        <v>6.0000000000000002E-05</v>
      </c>
      <c r="S285" s="235">
        <v>0</v>
      </c>
      <c r="T285" s="23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37" t="s">
        <v>353</v>
      </c>
      <c r="AT285" s="237" t="s">
        <v>402</v>
      </c>
      <c r="AU285" s="237" t="s">
        <v>92</v>
      </c>
      <c r="AY285" s="14" t="s">
        <v>190</v>
      </c>
      <c r="BE285" s="238">
        <f>IF(N285="základní",J285,0)</f>
        <v>0</v>
      </c>
      <c r="BF285" s="238">
        <f>IF(N285="snížená",J285,0)</f>
        <v>0</v>
      </c>
      <c r="BG285" s="238">
        <f>IF(N285="zákl. přenesená",J285,0)</f>
        <v>0</v>
      </c>
      <c r="BH285" s="238">
        <f>IF(N285="sníž. přenesená",J285,0)</f>
        <v>0</v>
      </c>
      <c r="BI285" s="238">
        <f>IF(N285="nulová",J285,0)</f>
        <v>0</v>
      </c>
      <c r="BJ285" s="14" t="s">
        <v>198</v>
      </c>
      <c r="BK285" s="238">
        <f>ROUND(I285*H285,2)</f>
        <v>0</v>
      </c>
      <c r="BL285" s="14" t="s">
        <v>273</v>
      </c>
      <c r="BM285" s="237" t="s">
        <v>2745</v>
      </c>
    </row>
    <row r="286" s="2" customFormat="1" ht="24.15" customHeight="1">
      <c r="A286" s="35"/>
      <c r="B286" s="36"/>
      <c r="C286" s="225" t="s">
        <v>713</v>
      </c>
      <c r="D286" s="225" t="s">
        <v>193</v>
      </c>
      <c r="E286" s="226" t="s">
        <v>1219</v>
      </c>
      <c r="F286" s="227" t="s">
        <v>1220</v>
      </c>
      <c r="G286" s="228" t="s">
        <v>229</v>
      </c>
      <c r="H286" s="229">
        <v>1</v>
      </c>
      <c r="I286" s="230"/>
      <c r="J286" s="231">
        <f>ROUND(I286*H286,2)</f>
        <v>0</v>
      </c>
      <c r="K286" s="232"/>
      <c r="L286" s="41"/>
      <c r="M286" s="233" t="s">
        <v>1</v>
      </c>
      <c r="N286" s="234" t="s">
        <v>47</v>
      </c>
      <c r="O286" s="89"/>
      <c r="P286" s="235">
        <f>O286*H286</f>
        <v>0</v>
      </c>
      <c r="Q286" s="235">
        <v>0</v>
      </c>
      <c r="R286" s="235">
        <f>Q286*H286</f>
        <v>0</v>
      </c>
      <c r="S286" s="235">
        <v>0</v>
      </c>
      <c r="T286" s="23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37" t="s">
        <v>273</v>
      </c>
      <c r="AT286" s="237" t="s">
        <v>193</v>
      </c>
      <c r="AU286" s="237" t="s">
        <v>92</v>
      </c>
      <c r="AY286" s="14" t="s">
        <v>190</v>
      </c>
      <c r="BE286" s="238">
        <f>IF(N286="základní",J286,0)</f>
        <v>0</v>
      </c>
      <c r="BF286" s="238">
        <f>IF(N286="snížená",J286,0)</f>
        <v>0</v>
      </c>
      <c r="BG286" s="238">
        <f>IF(N286="zákl. přenesená",J286,0)</f>
        <v>0</v>
      </c>
      <c r="BH286" s="238">
        <f>IF(N286="sníž. přenesená",J286,0)</f>
        <v>0</v>
      </c>
      <c r="BI286" s="238">
        <f>IF(N286="nulová",J286,0)</f>
        <v>0</v>
      </c>
      <c r="BJ286" s="14" t="s">
        <v>198</v>
      </c>
      <c r="BK286" s="238">
        <f>ROUND(I286*H286,2)</f>
        <v>0</v>
      </c>
      <c r="BL286" s="14" t="s">
        <v>273</v>
      </c>
      <c r="BM286" s="237" t="s">
        <v>2746</v>
      </c>
    </row>
    <row r="287" s="2" customFormat="1">
      <c r="A287" s="35"/>
      <c r="B287" s="36"/>
      <c r="C287" s="37"/>
      <c r="D287" s="239" t="s">
        <v>200</v>
      </c>
      <c r="E287" s="37"/>
      <c r="F287" s="240" t="s">
        <v>1222</v>
      </c>
      <c r="G287" s="37"/>
      <c r="H287" s="37"/>
      <c r="I287" s="241"/>
      <c r="J287" s="37"/>
      <c r="K287" s="37"/>
      <c r="L287" s="41"/>
      <c r="M287" s="242"/>
      <c r="N287" s="243"/>
      <c r="O287" s="89"/>
      <c r="P287" s="89"/>
      <c r="Q287" s="89"/>
      <c r="R287" s="89"/>
      <c r="S287" s="89"/>
      <c r="T287" s="90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4" t="s">
        <v>200</v>
      </c>
      <c r="AU287" s="14" t="s">
        <v>92</v>
      </c>
    </row>
    <row r="288" s="2" customFormat="1" ht="16.5" customHeight="1">
      <c r="A288" s="35"/>
      <c r="B288" s="36"/>
      <c r="C288" s="225" t="s">
        <v>718</v>
      </c>
      <c r="D288" s="225" t="s">
        <v>193</v>
      </c>
      <c r="E288" s="226" t="s">
        <v>1223</v>
      </c>
      <c r="F288" s="227" t="s">
        <v>1224</v>
      </c>
      <c r="G288" s="228" t="s">
        <v>265</v>
      </c>
      <c r="H288" s="229">
        <v>20</v>
      </c>
      <c r="I288" s="230"/>
      <c r="J288" s="231">
        <f>ROUND(I288*H288,2)</f>
        <v>0</v>
      </c>
      <c r="K288" s="232"/>
      <c r="L288" s="41"/>
      <c r="M288" s="233" t="s">
        <v>1</v>
      </c>
      <c r="N288" s="234" t="s">
        <v>47</v>
      </c>
      <c r="O288" s="89"/>
      <c r="P288" s="235">
        <f>O288*H288</f>
        <v>0</v>
      </c>
      <c r="Q288" s="235">
        <v>0</v>
      </c>
      <c r="R288" s="235">
        <f>Q288*H288</f>
        <v>0</v>
      </c>
      <c r="S288" s="235">
        <v>0</v>
      </c>
      <c r="T288" s="23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37" t="s">
        <v>273</v>
      </c>
      <c r="AT288" s="237" t="s">
        <v>193</v>
      </c>
      <c r="AU288" s="237" t="s">
        <v>92</v>
      </c>
      <c r="AY288" s="14" t="s">
        <v>190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4" t="s">
        <v>198</v>
      </c>
      <c r="BK288" s="238">
        <f>ROUND(I288*H288,2)</f>
        <v>0</v>
      </c>
      <c r="BL288" s="14" t="s">
        <v>273</v>
      </c>
      <c r="BM288" s="237" t="s">
        <v>2747</v>
      </c>
    </row>
    <row r="289" s="2" customFormat="1">
      <c r="A289" s="35"/>
      <c r="B289" s="36"/>
      <c r="C289" s="37"/>
      <c r="D289" s="239" t="s">
        <v>200</v>
      </c>
      <c r="E289" s="37"/>
      <c r="F289" s="240" t="s">
        <v>1226</v>
      </c>
      <c r="G289" s="37"/>
      <c r="H289" s="37"/>
      <c r="I289" s="241"/>
      <c r="J289" s="37"/>
      <c r="K289" s="37"/>
      <c r="L289" s="41"/>
      <c r="M289" s="242"/>
      <c r="N289" s="243"/>
      <c r="O289" s="89"/>
      <c r="P289" s="89"/>
      <c r="Q289" s="89"/>
      <c r="R289" s="89"/>
      <c r="S289" s="89"/>
      <c r="T289" s="90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4" t="s">
        <v>200</v>
      </c>
      <c r="AU289" s="14" t="s">
        <v>92</v>
      </c>
    </row>
    <row r="290" s="2" customFormat="1" ht="21.75" customHeight="1">
      <c r="A290" s="35"/>
      <c r="B290" s="36"/>
      <c r="C290" s="244" t="s">
        <v>723</v>
      </c>
      <c r="D290" s="244" t="s">
        <v>402</v>
      </c>
      <c r="E290" s="245" t="s">
        <v>1227</v>
      </c>
      <c r="F290" s="246" t="s">
        <v>1228</v>
      </c>
      <c r="G290" s="247" t="s">
        <v>265</v>
      </c>
      <c r="H290" s="248">
        <v>21</v>
      </c>
      <c r="I290" s="249"/>
      <c r="J290" s="250">
        <f>ROUND(I290*H290,2)</f>
        <v>0</v>
      </c>
      <c r="K290" s="251"/>
      <c r="L290" s="252"/>
      <c r="M290" s="253" t="s">
        <v>1</v>
      </c>
      <c r="N290" s="254" t="s">
        <v>47</v>
      </c>
      <c r="O290" s="89"/>
      <c r="P290" s="235">
        <f>O290*H290</f>
        <v>0</v>
      </c>
      <c r="Q290" s="235">
        <v>0.00088999999999999995</v>
      </c>
      <c r="R290" s="235">
        <f>Q290*H290</f>
        <v>0.018689999999999998</v>
      </c>
      <c r="S290" s="235">
        <v>0</v>
      </c>
      <c r="T290" s="23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37" t="s">
        <v>353</v>
      </c>
      <c r="AT290" s="237" t="s">
        <v>402</v>
      </c>
      <c r="AU290" s="237" t="s">
        <v>92</v>
      </c>
      <c r="AY290" s="14" t="s">
        <v>190</v>
      </c>
      <c r="BE290" s="238">
        <f>IF(N290="základní",J290,0)</f>
        <v>0</v>
      </c>
      <c r="BF290" s="238">
        <f>IF(N290="snížená",J290,0)</f>
        <v>0</v>
      </c>
      <c r="BG290" s="238">
        <f>IF(N290="zákl. přenesená",J290,0)</f>
        <v>0</v>
      </c>
      <c r="BH290" s="238">
        <f>IF(N290="sníž. přenesená",J290,0)</f>
        <v>0</v>
      </c>
      <c r="BI290" s="238">
        <f>IF(N290="nulová",J290,0)</f>
        <v>0</v>
      </c>
      <c r="BJ290" s="14" t="s">
        <v>198</v>
      </c>
      <c r="BK290" s="238">
        <f>ROUND(I290*H290,2)</f>
        <v>0</v>
      </c>
      <c r="BL290" s="14" t="s">
        <v>273</v>
      </c>
      <c r="BM290" s="237" t="s">
        <v>2748</v>
      </c>
    </row>
    <row r="291" s="2" customFormat="1" ht="21.75" customHeight="1">
      <c r="A291" s="35"/>
      <c r="B291" s="36"/>
      <c r="C291" s="244" t="s">
        <v>727</v>
      </c>
      <c r="D291" s="244" t="s">
        <v>402</v>
      </c>
      <c r="E291" s="245" t="s">
        <v>1230</v>
      </c>
      <c r="F291" s="246" t="s">
        <v>1231</v>
      </c>
      <c r="G291" s="247" t="s">
        <v>1232</v>
      </c>
      <c r="H291" s="248">
        <v>10</v>
      </c>
      <c r="I291" s="249"/>
      <c r="J291" s="250">
        <f>ROUND(I291*H291,2)</f>
        <v>0</v>
      </c>
      <c r="K291" s="251"/>
      <c r="L291" s="252"/>
      <c r="M291" s="253" t="s">
        <v>1</v>
      </c>
      <c r="N291" s="254" t="s">
        <v>47</v>
      </c>
      <c r="O291" s="89"/>
      <c r="P291" s="235">
        <f>O291*H291</f>
        <v>0</v>
      </c>
      <c r="Q291" s="235">
        <v>3.0000000000000001E-05</v>
      </c>
      <c r="R291" s="235">
        <f>Q291*H291</f>
        <v>0.00030000000000000003</v>
      </c>
      <c r="S291" s="235">
        <v>0</v>
      </c>
      <c r="T291" s="23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7" t="s">
        <v>353</v>
      </c>
      <c r="AT291" s="237" t="s">
        <v>402</v>
      </c>
      <c r="AU291" s="237" t="s">
        <v>92</v>
      </c>
      <c r="AY291" s="14" t="s">
        <v>190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4" t="s">
        <v>198</v>
      </c>
      <c r="BK291" s="238">
        <f>ROUND(I291*H291,2)</f>
        <v>0</v>
      </c>
      <c r="BL291" s="14" t="s">
        <v>273</v>
      </c>
      <c r="BM291" s="237" t="s">
        <v>2749</v>
      </c>
    </row>
    <row r="292" s="2" customFormat="1" ht="16.5" customHeight="1">
      <c r="A292" s="35"/>
      <c r="B292" s="36"/>
      <c r="C292" s="244" t="s">
        <v>732</v>
      </c>
      <c r="D292" s="244" t="s">
        <v>402</v>
      </c>
      <c r="E292" s="245" t="s">
        <v>1234</v>
      </c>
      <c r="F292" s="246" t="s">
        <v>1235</v>
      </c>
      <c r="G292" s="247" t="s">
        <v>229</v>
      </c>
      <c r="H292" s="248">
        <v>6</v>
      </c>
      <c r="I292" s="249"/>
      <c r="J292" s="250">
        <f>ROUND(I292*H292,2)</f>
        <v>0</v>
      </c>
      <c r="K292" s="251"/>
      <c r="L292" s="252"/>
      <c r="M292" s="253" t="s">
        <v>1</v>
      </c>
      <c r="N292" s="254" t="s">
        <v>47</v>
      </c>
      <c r="O292" s="89"/>
      <c r="P292" s="235">
        <f>O292*H292</f>
        <v>0</v>
      </c>
      <c r="Q292" s="235">
        <v>0.00010000000000000001</v>
      </c>
      <c r="R292" s="235">
        <f>Q292*H292</f>
        <v>0.00060000000000000006</v>
      </c>
      <c r="S292" s="235">
        <v>0</v>
      </c>
      <c r="T292" s="23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37" t="s">
        <v>353</v>
      </c>
      <c r="AT292" s="237" t="s">
        <v>402</v>
      </c>
      <c r="AU292" s="237" t="s">
        <v>92</v>
      </c>
      <c r="AY292" s="14" t="s">
        <v>190</v>
      </c>
      <c r="BE292" s="238">
        <f>IF(N292="základní",J292,0)</f>
        <v>0</v>
      </c>
      <c r="BF292" s="238">
        <f>IF(N292="snížená",J292,0)</f>
        <v>0</v>
      </c>
      <c r="BG292" s="238">
        <f>IF(N292="zákl. přenesená",J292,0)</f>
        <v>0</v>
      </c>
      <c r="BH292" s="238">
        <f>IF(N292="sníž. přenesená",J292,0)</f>
        <v>0</v>
      </c>
      <c r="BI292" s="238">
        <f>IF(N292="nulová",J292,0)</f>
        <v>0</v>
      </c>
      <c r="BJ292" s="14" t="s">
        <v>198</v>
      </c>
      <c r="BK292" s="238">
        <f>ROUND(I292*H292,2)</f>
        <v>0</v>
      </c>
      <c r="BL292" s="14" t="s">
        <v>273</v>
      </c>
      <c r="BM292" s="237" t="s">
        <v>2750</v>
      </c>
    </row>
    <row r="293" s="2" customFormat="1" ht="24.15" customHeight="1">
      <c r="A293" s="35"/>
      <c r="B293" s="36"/>
      <c r="C293" s="225" t="s">
        <v>739</v>
      </c>
      <c r="D293" s="225" t="s">
        <v>193</v>
      </c>
      <c r="E293" s="226" t="s">
        <v>1237</v>
      </c>
      <c r="F293" s="227" t="s">
        <v>1238</v>
      </c>
      <c r="G293" s="228" t="s">
        <v>229</v>
      </c>
      <c r="H293" s="229">
        <v>10</v>
      </c>
      <c r="I293" s="230"/>
      <c r="J293" s="231">
        <f>ROUND(I293*H293,2)</f>
        <v>0</v>
      </c>
      <c r="K293" s="232"/>
      <c r="L293" s="41"/>
      <c r="M293" s="233" t="s">
        <v>1</v>
      </c>
      <c r="N293" s="234" t="s">
        <v>47</v>
      </c>
      <c r="O293" s="89"/>
      <c r="P293" s="235">
        <f>O293*H293</f>
        <v>0</v>
      </c>
      <c r="Q293" s="235">
        <v>0</v>
      </c>
      <c r="R293" s="235">
        <f>Q293*H293</f>
        <v>0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273</v>
      </c>
      <c r="AT293" s="237" t="s">
        <v>193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198</v>
      </c>
      <c r="BK293" s="238">
        <f>ROUND(I293*H293,2)</f>
        <v>0</v>
      </c>
      <c r="BL293" s="14" t="s">
        <v>273</v>
      </c>
      <c r="BM293" s="237" t="s">
        <v>2751</v>
      </c>
    </row>
    <row r="294" s="2" customFormat="1">
      <c r="A294" s="35"/>
      <c r="B294" s="36"/>
      <c r="C294" s="37"/>
      <c r="D294" s="239" t="s">
        <v>200</v>
      </c>
      <c r="E294" s="37"/>
      <c r="F294" s="240" t="s">
        <v>1240</v>
      </c>
      <c r="G294" s="37"/>
      <c r="H294" s="37"/>
      <c r="I294" s="241"/>
      <c r="J294" s="37"/>
      <c r="K294" s="37"/>
      <c r="L294" s="41"/>
      <c r="M294" s="242"/>
      <c r="N294" s="243"/>
      <c r="O294" s="89"/>
      <c r="P294" s="89"/>
      <c r="Q294" s="89"/>
      <c r="R294" s="89"/>
      <c r="S294" s="89"/>
      <c r="T294" s="90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4" t="s">
        <v>200</v>
      </c>
      <c r="AU294" s="14" t="s">
        <v>92</v>
      </c>
    </row>
    <row r="295" s="2" customFormat="1" ht="16.5" customHeight="1">
      <c r="A295" s="35"/>
      <c r="B295" s="36"/>
      <c r="C295" s="244" t="s">
        <v>744</v>
      </c>
      <c r="D295" s="244" t="s">
        <v>402</v>
      </c>
      <c r="E295" s="245" t="s">
        <v>1241</v>
      </c>
      <c r="F295" s="246" t="s">
        <v>1242</v>
      </c>
      <c r="G295" s="247" t="s">
        <v>229</v>
      </c>
      <c r="H295" s="248">
        <v>10</v>
      </c>
      <c r="I295" s="249"/>
      <c r="J295" s="250">
        <f>ROUND(I295*H295,2)</f>
        <v>0</v>
      </c>
      <c r="K295" s="251"/>
      <c r="L295" s="252"/>
      <c r="M295" s="253" t="s">
        <v>1</v>
      </c>
      <c r="N295" s="254" t="s">
        <v>47</v>
      </c>
      <c r="O295" s="89"/>
      <c r="P295" s="235">
        <f>O295*H295</f>
        <v>0</v>
      </c>
      <c r="Q295" s="235">
        <v>0.00024000000000000001</v>
      </c>
      <c r="R295" s="235">
        <f>Q295*H295</f>
        <v>0.0024000000000000002</v>
      </c>
      <c r="S295" s="235">
        <v>0</v>
      </c>
      <c r="T295" s="23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7" t="s">
        <v>353</v>
      </c>
      <c r="AT295" s="237" t="s">
        <v>402</v>
      </c>
      <c r="AU295" s="237" t="s">
        <v>92</v>
      </c>
      <c r="AY295" s="14" t="s">
        <v>190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4" t="s">
        <v>198</v>
      </c>
      <c r="BK295" s="238">
        <f>ROUND(I295*H295,2)</f>
        <v>0</v>
      </c>
      <c r="BL295" s="14" t="s">
        <v>273</v>
      </c>
      <c r="BM295" s="237" t="s">
        <v>2752</v>
      </c>
    </row>
    <row r="296" s="2" customFormat="1" ht="16.5" customHeight="1">
      <c r="A296" s="35"/>
      <c r="B296" s="36"/>
      <c r="C296" s="244" t="s">
        <v>749</v>
      </c>
      <c r="D296" s="244" t="s">
        <v>402</v>
      </c>
      <c r="E296" s="245" t="s">
        <v>1244</v>
      </c>
      <c r="F296" s="246" t="s">
        <v>1062</v>
      </c>
      <c r="G296" s="247" t="s">
        <v>229</v>
      </c>
      <c r="H296" s="248">
        <v>10</v>
      </c>
      <c r="I296" s="249"/>
      <c r="J296" s="250">
        <f>ROUND(I296*H296,2)</f>
        <v>0</v>
      </c>
      <c r="K296" s="251"/>
      <c r="L296" s="252"/>
      <c r="M296" s="253" t="s">
        <v>1</v>
      </c>
      <c r="N296" s="254" t="s">
        <v>47</v>
      </c>
      <c r="O296" s="89"/>
      <c r="P296" s="235">
        <f>O296*H296</f>
        <v>0</v>
      </c>
      <c r="Q296" s="235">
        <v>0.00035</v>
      </c>
      <c r="R296" s="235">
        <f>Q296*H296</f>
        <v>0.0035000000000000001</v>
      </c>
      <c r="S296" s="235">
        <v>0</v>
      </c>
      <c r="T296" s="23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37" t="s">
        <v>353</v>
      </c>
      <c r="AT296" s="237" t="s">
        <v>402</v>
      </c>
      <c r="AU296" s="237" t="s">
        <v>92</v>
      </c>
      <c r="AY296" s="14" t="s">
        <v>190</v>
      </c>
      <c r="BE296" s="238">
        <f>IF(N296="základní",J296,0)</f>
        <v>0</v>
      </c>
      <c r="BF296" s="238">
        <f>IF(N296="snížená",J296,0)</f>
        <v>0</v>
      </c>
      <c r="BG296" s="238">
        <f>IF(N296="zákl. přenesená",J296,0)</f>
        <v>0</v>
      </c>
      <c r="BH296" s="238">
        <f>IF(N296="sníž. přenesená",J296,0)</f>
        <v>0</v>
      </c>
      <c r="BI296" s="238">
        <f>IF(N296="nulová",J296,0)</f>
        <v>0</v>
      </c>
      <c r="BJ296" s="14" t="s">
        <v>198</v>
      </c>
      <c r="BK296" s="238">
        <f>ROUND(I296*H296,2)</f>
        <v>0</v>
      </c>
      <c r="BL296" s="14" t="s">
        <v>273</v>
      </c>
      <c r="BM296" s="237" t="s">
        <v>2753</v>
      </c>
    </row>
    <row r="297" s="2" customFormat="1" ht="21.75" customHeight="1">
      <c r="A297" s="35"/>
      <c r="B297" s="36"/>
      <c r="C297" s="225" t="s">
        <v>754</v>
      </c>
      <c r="D297" s="225" t="s">
        <v>193</v>
      </c>
      <c r="E297" s="226" t="s">
        <v>1247</v>
      </c>
      <c r="F297" s="227" t="s">
        <v>1248</v>
      </c>
      <c r="G297" s="228" t="s">
        <v>229</v>
      </c>
      <c r="H297" s="229">
        <v>1</v>
      </c>
      <c r="I297" s="230"/>
      <c r="J297" s="231">
        <f>ROUND(I297*H297,2)</f>
        <v>0</v>
      </c>
      <c r="K297" s="232"/>
      <c r="L297" s="41"/>
      <c r="M297" s="233" t="s">
        <v>1</v>
      </c>
      <c r="N297" s="234" t="s">
        <v>47</v>
      </c>
      <c r="O297" s="89"/>
      <c r="P297" s="235">
        <f>O297*H297</f>
        <v>0</v>
      </c>
      <c r="Q297" s="235">
        <v>0</v>
      </c>
      <c r="R297" s="235">
        <f>Q297*H297</f>
        <v>0</v>
      </c>
      <c r="S297" s="235">
        <v>0</v>
      </c>
      <c r="T297" s="23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37" t="s">
        <v>273</v>
      </c>
      <c r="AT297" s="237" t="s">
        <v>193</v>
      </c>
      <c r="AU297" s="237" t="s">
        <v>92</v>
      </c>
      <c r="AY297" s="14" t="s">
        <v>190</v>
      </c>
      <c r="BE297" s="238">
        <f>IF(N297="základní",J297,0)</f>
        <v>0</v>
      </c>
      <c r="BF297" s="238">
        <f>IF(N297="snížená",J297,0)</f>
        <v>0</v>
      </c>
      <c r="BG297" s="238">
        <f>IF(N297="zákl. přenesená",J297,0)</f>
        <v>0</v>
      </c>
      <c r="BH297" s="238">
        <f>IF(N297="sníž. přenesená",J297,0)</f>
        <v>0</v>
      </c>
      <c r="BI297" s="238">
        <f>IF(N297="nulová",J297,0)</f>
        <v>0</v>
      </c>
      <c r="BJ297" s="14" t="s">
        <v>198</v>
      </c>
      <c r="BK297" s="238">
        <f>ROUND(I297*H297,2)</f>
        <v>0</v>
      </c>
      <c r="BL297" s="14" t="s">
        <v>273</v>
      </c>
      <c r="BM297" s="237" t="s">
        <v>2754</v>
      </c>
    </row>
    <row r="298" s="2" customFormat="1">
      <c r="A298" s="35"/>
      <c r="B298" s="36"/>
      <c r="C298" s="37"/>
      <c r="D298" s="239" t="s">
        <v>200</v>
      </c>
      <c r="E298" s="37"/>
      <c r="F298" s="240" t="s">
        <v>1250</v>
      </c>
      <c r="G298" s="37"/>
      <c r="H298" s="37"/>
      <c r="I298" s="241"/>
      <c r="J298" s="37"/>
      <c r="K298" s="37"/>
      <c r="L298" s="41"/>
      <c r="M298" s="242"/>
      <c r="N298" s="243"/>
      <c r="O298" s="89"/>
      <c r="P298" s="89"/>
      <c r="Q298" s="89"/>
      <c r="R298" s="89"/>
      <c r="S298" s="89"/>
      <c r="T298" s="90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4" t="s">
        <v>200</v>
      </c>
      <c r="AU298" s="14" t="s">
        <v>92</v>
      </c>
    </row>
    <row r="299" s="2" customFormat="1" ht="24.15" customHeight="1">
      <c r="A299" s="35"/>
      <c r="B299" s="36"/>
      <c r="C299" s="244" t="s">
        <v>759</v>
      </c>
      <c r="D299" s="244" t="s">
        <v>402</v>
      </c>
      <c r="E299" s="245" t="s">
        <v>1251</v>
      </c>
      <c r="F299" s="246" t="s">
        <v>1252</v>
      </c>
      <c r="G299" s="247" t="s">
        <v>229</v>
      </c>
      <c r="H299" s="248">
        <v>1</v>
      </c>
      <c r="I299" s="249"/>
      <c r="J299" s="250">
        <f>ROUND(I299*H299,2)</f>
        <v>0</v>
      </c>
      <c r="K299" s="251"/>
      <c r="L299" s="252"/>
      <c r="M299" s="253" t="s">
        <v>1</v>
      </c>
      <c r="N299" s="254" t="s">
        <v>47</v>
      </c>
      <c r="O299" s="89"/>
      <c r="P299" s="235">
        <f>O299*H299</f>
        <v>0</v>
      </c>
      <c r="Q299" s="235">
        <v>3.0000000000000001E-05</v>
      </c>
      <c r="R299" s="235">
        <f>Q299*H299</f>
        <v>3.0000000000000001E-05</v>
      </c>
      <c r="S299" s="235">
        <v>0</v>
      </c>
      <c r="T299" s="236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37" t="s">
        <v>353</v>
      </c>
      <c r="AT299" s="237" t="s">
        <v>402</v>
      </c>
      <c r="AU299" s="237" t="s">
        <v>92</v>
      </c>
      <c r="AY299" s="14" t="s">
        <v>190</v>
      </c>
      <c r="BE299" s="238">
        <f>IF(N299="základní",J299,0)</f>
        <v>0</v>
      </c>
      <c r="BF299" s="238">
        <f>IF(N299="snížená",J299,0)</f>
        <v>0</v>
      </c>
      <c r="BG299" s="238">
        <f>IF(N299="zákl. přenesená",J299,0)</f>
        <v>0</v>
      </c>
      <c r="BH299" s="238">
        <f>IF(N299="sníž. přenesená",J299,0)</f>
        <v>0</v>
      </c>
      <c r="BI299" s="238">
        <f>IF(N299="nulová",J299,0)</f>
        <v>0</v>
      </c>
      <c r="BJ299" s="14" t="s">
        <v>198</v>
      </c>
      <c r="BK299" s="238">
        <f>ROUND(I299*H299,2)</f>
        <v>0</v>
      </c>
      <c r="BL299" s="14" t="s">
        <v>273</v>
      </c>
      <c r="BM299" s="237" t="s">
        <v>2755</v>
      </c>
    </row>
    <row r="300" s="2" customFormat="1" ht="24.15" customHeight="1">
      <c r="A300" s="35"/>
      <c r="B300" s="36"/>
      <c r="C300" s="225" t="s">
        <v>764</v>
      </c>
      <c r="D300" s="225" t="s">
        <v>193</v>
      </c>
      <c r="E300" s="226" t="s">
        <v>1254</v>
      </c>
      <c r="F300" s="227" t="s">
        <v>1255</v>
      </c>
      <c r="G300" s="228" t="s">
        <v>213</v>
      </c>
      <c r="H300" s="229">
        <v>0.113</v>
      </c>
      <c r="I300" s="230"/>
      <c r="J300" s="231">
        <f>ROUND(I300*H300,2)</f>
        <v>0</v>
      </c>
      <c r="K300" s="232"/>
      <c r="L300" s="41"/>
      <c r="M300" s="233" t="s">
        <v>1</v>
      </c>
      <c r="N300" s="234" t="s">
        <v>47</v>
      </c>
      <c r="O300" s="89"/>
      <c r="P300" s="235">
        <f>O300*H300</f>
        <v>0</v>
      </c>
      <c r="Q300" s="235">
        <v>0</v>
      </c>
      <c r="R300" s="235">
        <f>Q300*H300</f>
        <v>0</v>
      </c>
      <c r="S300" s="235">
        <v>0</v>
      </c>
      <c r="T300" s="23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37" t="s">
        <v>273</v>
      </c>
      <c r="AT300" s="237" t="s">
        <v>193</v>
      </c>
      <c r="AU300" s="237" t="s">
        <v>92</v>
      </c>
      <c r="AY300" s="14" t="s">
        <v>190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4" t="s">
        <v>198</v>
      </c>
      <c r="BK300" s="238">
        <f>ROUND(I300*H300,2)</f>
        <v>0</v>
      </c>
      <c r="BL300" s="14" t="s">
        <v>273</v>
      </c>
      <c r="BM300" s="237" t="s">
        <v>2756</v>
      </c>
    </row>
    <row r="301" s="2" customFormat="1">
      <c r="A301" s="35"/>
      <c r="B301" s="36"/>
      <c r="C301" s="37"/>
      <c r="D301" s="239" t="s">
        <v>200</v>
      </c>
      <c r="E301" s="37"/>
      <c r="F301" s="240" t="s">
        <v>1257</v>
      </c>
      <c r="G301" s="37"/>
      <c r="H301" s="37"/>
      <c r="I301" s="241"/>
      <c r="J301" s="37"/>
      <c r="K301" s="37"/>
      <c r="L301" s="41"/>
      <c r="M301" s="242"/>
      <c r="N301" s="243"/>
      <c r="O301" s="89"/>
      <c r="P301" s="89"/>
      <c r="Q301" s="89"/>
      <c r="R301" s="89"/>
      <c r="S301" s="89"/>
      <c r="T301" s="90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4" t="s">
        <v>200</v>
      </c>
      <c r="AU301" s="14" t="s">
        <v>92</v>
      </c>
    </row>
    <row r="302" s="2" customFormat="1" ht="24.15" customHeight="1">
      <c r="A302" s="35"/>
      <c r="B302" s="36"/>
      <c r="C302" s="225" t="s">
        <v>768</v>
      </c>
      <c r="D302" s="225" t="s">
        <v>193</v>
      </c>
      <c r="E302" s="226" t="s">
        <v>1258</v>
      </c>
      <c r="F302" s="227" t="s">
        <v>1259</v>
      </c>
      <c r="G302" s="228" t="s">
        <v>1260</v>
      </c>
      <c r="H302" s="229">
        <v>2</v>
      </c>
      <c r="I302" s="230"/>
      <c r="J302" s="231">
        <f>ROUND(I302*H302,2)</f>
        <v>0</v>
      </c>
      <c r="K302" s="232"/>
      <c r="L302" s="41"/>
      <c r="M302" s="233" t="s">
        <v>1</v>
      </c>
      <c r="N302" s="234" t="s">
        <v>47</v>
      </c>
      <c r="O302" s="89"/>
      <c r="P302" s="235">
        <f>O302*H302</f>
        <v>0</v>
      </c>
      <c r="Q302" s="235">
        <v>0</v>
      </c>
      <c r="R302" s="235">
        <f>Q302*H302</f>
        <v>0</v>
      </c>
      <c r="S302" s="235">
        <v>0</v>
      </c>
      <c r="T302" s="23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37" t="s">
        <v>273</v>
      </c>
      <c r="AT302" s="237" t="s">
        <v>193</v>
      </c>
      <c r="AU302" s="237" t="s">
        <v>92</v>
      </c>
      <c r="AY302" s="14" t="s">
        <v>190</v>
      </c>
      <c r="BE302" s="238">
        <f>IF(N302="základní",J302,0)</f>
        <v>0</v>
      </c>
      <c r="BF302" s="238">
        <f>IF(N302="snížená",J302,0)</f>
        <v>0</v>
      </c>
      <c r="BG302" s="238">
        <f>IF(N302="zákl. přenesená",J302,0)</f>
        <v>0</v>
      </c>
      <c r="BH302" s="238">
        <f>IF(N302="sníž. přenesená",J302,0)</f>
        <v>0</v>
      </c>
      <c r="BI302" s="238">
        <f>IF(N302="nulová",J302,0)</f>
        <v>0</v>
      </c>
      <c r="BJ302" s="14" t="s">
        <v>198</v>
      </c>
      <c r="BK302" s="238">
        <f>ROUND(I302*H302,2)</f>
        <v>0</v>
      </c>
      <c r="BL302" s="14" t="s">
        <v>273</v>
      </c>
      <c r="BM302" s="237" t="s">
        <v>2757</v>
      </c>
    </row>
    <row r="303" s="2" customFormat="1">
      <c r="A303" s="35"/>
      <c r="B303" s="36"/>
      <c r="C303" s="37"/>
      <c r="D303" s="239" t="s">
        <v>200</v>
      </c>
      <c r="E303" s="37"/>
      <c r="F303" s="240" t="s">
        <v>1262</v>
      </c>
      <c r="G303" s="37"/>
      <c r="H303" s="37"/>
      <c r="I303" s="241"/>
      <c r="J303" s="37"/>
      <c r="K303" s="37"/>
      <c r="L303" s="41"/>
      <c r="M303" s="242"/>
      <c r="N303" s="243"/>
      <c r="O303" s="89"/>
      <c r="P303" s="89"/>
      <c r="Q303" s="89"/>
      <c r="R303" s="89"/>
      <c r="S303" s="89"/>
      <c r="T303" s="90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4" t="s">
        <v>200</v>
      </c>
      <c r="AU303" s="14" t="s">
        <v>92</v>
      </c>
    </row>
    <row r="304" s="2" customFormat="1" ht="16.5" customHeight="1">
      <c r="A304" s="35"/>
      <c r="B304" s="36"/>
      <c r="C304" s="225" t="s">
        <v>773</v>
      </c>
      <c r="D304" s="225" t="s">
        <v>193</v>
      </c>
      <c r="E304" s="226" t="s">
        <v>1263</v>
      </c>
      <c r="F304" s="227" t="s">
        <v>1264</v>
      </c>
      <c r="G304" s="228" t="s">
        <v>1260</v>
      </c>
      <c r="H304" s="229">
        <v>7</v>
      </c>
      <c r="I304" s="230"/>
      <c r="J304" s="231">
        <f>ROUND(I304*H304,2)</f>
        <v>0</v>
      </c>
      <c r="K304" s="232"/>
      <c r="L304" s="41"/>
      <c r="M304" s="233" t="s">
        <v>1</v>
      </c>
      <c r="N304" s="234" t="s">
        <v>47</v>
      </c>
      <c r="O304" s="89"/>
      <c r="P304" s="235">
        <f>O304*H304</f>
        <v>0</v>
      </c>
      <c r="Q304" s="235">
        <v>0</v>
      </c>
      <c r="R304" s="235">
        <f>Q304*H304</f>
        <v>0</v>
      </c>
      <c r="S304" s="235">
        <v>0</v>
      </c>
      <c r="T304" s="23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37" t="s">
        <v>273</v>
      </c>
      <c r="AT304" s="237" t="s">
        <v>193</v>
      </c>
      <c r="AU304" s="237" t="s">
        <v>92</v>
      </c>
      <c r="AY304" s="14" t="s">
        <v>190</v>
      </c>
      <c r="BE304" s="238">
        <f>IF(N304="základní",J304,0)</f>
        <v>0</v>
      </c>
      <c r="BF304" s="238">
        <f>IF(N304="snížená",J304,0)</f>
        <v>0</v>
      </c>
      <c r="BG304" s="238">
        <f>IF(N304="zákl. přenesená",J304,0)</f>
        <v>0</v>
      </c>
      <c r="BH304" s="238">
        <f>IF(N304="sníž. přenesená",J304,0)</f>
        <v>0</v>
      </c>
      <c r="BI304" s="238">
        <f>IF(N304="nulová",J304,0)</f>
        <v>0</v>
      </c>
      <c r="BJ304" s="14" t="s">
        <v>198</v>
      </c>
      <c r="BK304" s="238">
        <f>ROUND(I304*H304,2)</f>
        <v>0</v>
      </c>
      <c r="BL304" s="14" t="s">
        <v>273</v>
      </c>
      <c r="BM304" s="237" t="s">
        <v>2758</v>
      </c>
    </row>
    <row r="305" s="2" customFormat="1">
      <c r="A305" s="35"/>
      <c r="B305" s="36"/>
      <c r="C305" s="37"/>
      <c r="D305" s="239" t="s">
        <v>200</v>
      </c>
      <c r="E305" s="37"/>
      <c r="F305" s="240" t="s">
        <v>1266</v>
      </c>
      <c r="G305" s="37"/>
      <c r="H305" s="37"/>
      <c r="I305" s="241"/>
      <c r="J305" s="37"/>
      <c r="K305" s="37"/>
      <c r="L305" s="41"/>
      <c r="M305" s="242"/>
      <c r="N305" s="243"/>
      <c r="O305" s="89"/>
      <c r="P305" s="89"/>
      <c r="Q305" s="89"/>
      <c r="R305" s="89"/>
      <c r="S305" s="89"/>
      <c r="T305" s="90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4" t="s">
        <v>200</v>
      </c>
      <c r="AU305" s="14" t="s">
        <v>92</v>
      </c>
    </row>
    <row r="306" s="2" customFormat="1">
      <c r="A306" s="35"/>
      <c r="B306" s="36"/>
      <c r="C306" s="37"/>
      <c r="D306" s="255" t="s">
        <v>568</v>
      </c>
      <c r="E306" s="37"/>
      <c r="F306" s="256" t="s">
        <v>1267</v>
      </c>
      <c r="G306" s="37"/>
      <c r="H306" s="37"/>
      <c r="I306" s="241"/>
      <c r="J306" s="37"/>
      <c r="K306" s="37"/>
      <c r="L306" s="41"/>
      <c r="M306" s="242"/>
      <c r="N306" s="243"/>
      <c r="O306" s="89"/>
      <c r="P306" s="89"/>
      <c r="Q306" s="89"/>
      <c r="R306" s="89"/>
      <c r="S306" s="89"/>
      <c r="T306" s="90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4" t="s">
        <v>568</v>
      </c>
      <c r="AU306" s="14" t="s">
        <v>92</v>
      </c>
    </row>
    <row r="307" s="12" customFormat="1" ht="22.8" customHeight="1">
      <c r="A307" s="12"/>
      <c r="B307" s="209"/>
      <c r="C307" s="210"/>
      <c r="D307" s="211" t="s">
        <v>78</v>
      </c>
      <c r="E307" s="223" t="s">
        <v>1268</v>
      </c>
      <c r="F307" s="223" t="s">
        <v>1269</v>
      </c>
      <c r="G307" s="210"/>
      <c r="H307" s="210"/>
      <c r="I307" s="213"/>
      <c r="J307" s="224">
        <f>BK307</f>
        <v>0</v>
      </c>
      <c r="K307" s="210"/>
      <c r="L307" s="215"/>
      <c r="M307" s="216"/>
      <c r="N307" s="217"/>
      <c r="O307" s="217"/>
      <c r="P307" s="218">
        <f>SUM(P308:P346)</f>
        <v>0</v>
      </c>
      <c r="Q307" s="217"/>
      <c r="R307" s="218">
        <f>SUM(R308:R346)</f>
        <v>0.0064294999999999995</v>
      </c>
      <c r="S307" s="217"/>
      <c r="T307" s="219">
        <f>SUM(T308:T346)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20" t="s">
        <v>92</v>
      </c>
      <c r="AT307" s="221" t="s">
        <v>78</v>
      </c>
      <c r="AU307" s="221" t="s">
        <v>86</v>
      </c>
      <c r="AY307" s="220" t="s">
        <v>190</v>
      </c>
      <c r="BK307" s="222">
        <f>SUM(BK308:BK346)</f>
        <v>0</v>
      </c>
    </row>
    <row r="308" s="2" customFormat="1" ht="24.15" customHeight="1">
      <c r="A308" s="35"/>
      <c r="B308" s="36"/>
      <c r="C308" s="225" t="s">
        <v>778</v>
      </c>
      <c r="D308" s="225" t="s">
        <v>193</v>
      </c>
      <c r="E308" s="226" t="s">
        <v>1270</v>
      </c>
      <c r="F308" s="227" t="s">
        <v>1271</v>
      </c>
      <c r="G308" s="228" t="s">
        <v>265</v>
      </c>
      <c r="H308" s="229">
        <v>25</v>
      </c>
      <c r="I308" s="230"/>
      <c r="J308" s="231">
        <f>ROUND(I308*H308,2)</f>
        <v>0</v>
      </c>
      <c r="K308" s="232"/>
      <c r="L308" s="41"/>
      <c r="M308" s="233" t="s">
        <v>1</v>
      </c>
      <c r="N308" s="234" t="s">
        <v>47</v>
      </c>
      <c r="O308" s="89"/>
      <c r="P308" s="235">
        <f>O308*H308</f>
        <v>0</v>
      </c>
      <c r="Q308" s="235">
        <v>0</v>
      </c>
      <c r="R308" s="235">
        <f>Q308*H308</f>
        <v>0</v>
      </c>
      <c r="S308" s="235">
        <v>0</v>
      </c>
      <c r="T308" s="23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37" t="s">
        <v>273</v>
      </c>
      <c r="AT308" s="237" t="s">
        <v>193</v>
      </c>
      <c r="AU308" s="237" t="s">
        <v>92</v>
      </c>
      <c r="AY308" s="14" t="s">
        <v>190</v>
      </c>
      <c r="BE308" s="238">
        <f>IF(N308="základní",J308,0)</f>
        <v>0</v>
      </c>
      <c r="BF308" s="238">
        <f>IF(N308="snížená",J308,0)</f>
        <v>0</v>
      </c>
      <c r="BG308" s="238">
        <f>IF(N308="zákl. přenesená",J308,0)</f>
        <v>0</v>
      </c>
      <c r="BH308" s="238">
        <f>IF(N308="sníž. přenesená",J308,0)</f>
        <v>0</v>
      </c>
      <c r="BI308" s="238">
        <f>IF(N308="nulová",J308,0)</f>
        <v>0</v>
      </c>
      <c r="BJ308" s="14" t="s">
        <v>198</v>
      </c>
      <c r="BK308" s="238">
        <f>ROUND(I308*H308,2)</f>
        <v>0</v>
      </c>
      <c r="BL308" s="14" t="s">
        <v>273</v>
      </c>
      <c r="BM308" s="237" t="s">
        <v>2759</v>
      </c>
    </row>
    <row r="309" s="2" customFormat="1">
      <c r="A309" s="35"/>
      <c r="B309" s="36"/>
      <c r="C309" s="37"/>
      <c r="D309" s="239" t="s">
        <v>200</v>
      </c>
      <c r="E309" s="37"/>
      <c r="F309" s="240" t="s">
        <v>1273</v>
      </c>
      <c r="G309" s="37"/>
      <c r="H309" s="37"/>
      <c r="I309" s="241"/>
      <c r="J309" s="37"/>
      <c r="K309" s="37"/>
      <c r="L309" s="41"/>
      <c r="M309" s="242"/>
      <c r="N309" s="243"/>
      <c r="O309" s="89"/>
      <c r="P309" s="89"/>
      <c r="Q309" s="89"/>
      <c r="R309" s="89"/>
      <c r="S309" s="89"/>
      <c r="T309" s="90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4" t="s">
        <v>200</v>
      </c>
      <c r="AU309" s="14" t="s">
        <v>92</v>
      </c>
    </row>
    <row r="310" s="2" customFormat="1" ht="21.75" customHeight="1">
      <c r="A310" s="35"/>
      <c r="B310" s="36"/>
      <c r="C310" s="244" t="s">
        <v>782</v>
      </c>
      <c r="D310" s="244" t="s">
        <v>402</v>
      </c>
      <c r="E310" s="245" t="s">
        <v>1274</v>
      </c>
      <c r="F310" s="246" t="s">
        <v>1275</v>
      </c>
      <c r="G310" s="247" t="s">
        <v>265</v>
      </c>
      <c r="H310" s="248">
        <v>15.75</v>
      </c>
      <c r="I310" s="249"/>
      <c r="J310" s="250">
        <f>ROUND(I310*H310,2)</f>
        <v>0</v>
      </c>
      <c r="K310" s="251"/>
      <c r="L310" s="252"/>
      <c r="M310" s="253" t="s">
        <v>1</v>
      </c>
      <c r="N310" s="254" t="s">
        <v>47</v>
      </c>
      <c r="O310" s="89"/>
      <c r="P310" s="235">
        <f>O310*H310</f>
        <v>0</v>
      </c>
      <c r="Q310" s="235">
        <v>3.0000000000000001E-05</v>
      </c>
      <c r="R310" s="235">
        <f>Q310*H310</f>
        <v>0.00047249999999999999</v>
      </c>
      <c r="S310" s="235">
        <v>0</v>
      </c>
      <c r="T310" s="23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37" t="s">
        <v>353</v>
      </c>
      <c r="AT310" s="237" t="s">
        <v>402</v>
      </c>
      <c r="AU310" s="237" t="s">
        <v>92</v>
      </c>
      <c r="AY310" s="14" t="s">
        <v>190</v>
      </c>
      <c r="BE310" s="238">
        <f>IF(N310="základní",J310,0)</f>
        <v>0</v>
      </c>
      <c r="BF310" s="238">
        <f>IF(N310="snížená",J310,0)</f>
        <v>0</v>
      </c>
      <c r="BG310" s="238">
        <f>IF(N310="zákl. přenesená",J310,0)</f>
        <v>0</v>
      </c>
      <c r="BH310" s="238">
        <f>IF(N310="sníž. přenesená",J310,0)</f>
        <v>0</v>
      </c>
      <c r="BI310" s="238">
        <f>IF(N310="nulová",J310,0)</f>
        <v>0</v>
      </c>
      <c r="BJ310" s="14" t="s">
        <v>198</v>
      </c>
      <c r="BK310" s="238">
        <f>ROUND(I310*H310,2)</f>
        <v>0</v>
      </c>
      <c r="BL310" s="14" t="s">
        <v>273</v>
      </c>
      <c r="BM310" s="237" t="s">
        <v>2760</v>
      </c>
    </row>
    <row r="311" s="2" customFormat="1" ht="21.75" customHeight="1">
      <c r="A311" s="35"/>
      <c r="B311" s="36"/>
      <c r="C311" s="244" t="s">
        <v>789</v>
      </c>
      <c r="D311" s="244" t="s">
        <v>402</v>
      </c>
      <c r="E311" s="245" t="s">
        <v>1277</v>
      </c>
      <c r="F311" s="246" t="s">
        <v>1278</v>
      </c>
      <c r="G311" s="247" t="s">
        <v>265</v>
      </c>
      <c r="H311" s="248">
        <v>10.5</v>
      </c>
      <c r="I311" s="249"/>
      <c r="J311" s="250">
        <f>ROUND(I311*H311,2)</f>
        <v>0</v>
      </c>
      <c r="K311" s="251"/>
      <c r="L311" s="252"/>
      <c r="M311" s="253" t="s">
        <v>1</v>
      </c>
      <c r="N311" s="254" t="s">
        <v>47</v>
      </c>
      <c r="O311" s="89"/>
      <c r="P311" s="235">
        <f>O311*H311</f>
        <v>0</v>
      </c>
      <c r="Q311" s="235">
        <v>6.9999999999999994E-05</v>
      </c>
      <c r="R311" s="235">
        <f>Q311*H311</f>
        <v>0.00073499999999999998</v>
      </c>
      <c r="S311" s="235">
        <v>0</v>
      </c>
      <c r="T311" s="23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7" t="s">
        <v>353</v>
      </c>
      <c r="AT311" s="237" t="s">
        <v>402</v>
      </c>
      <c r="AU311" s="237" t="s">
        <v>92</v>
      </c>
      <c r="AY311" s="14" t="s">
        <v>190</v>
      </c>
      <c r="BE311" s="238">
        <f>IF(N311="základní",J311,0)</f>
        <v>0</v>
      </c>
      <c r="BF311" s="238">
        <f>IF(N311="snížená",J311,0)</f>
        <v>0</v>
      </c>
      <c r="BG311" s="238">
        <f>IF(N311="zákl. přenesená",J311,0)</f>
        <v>0</v>
      </c>
      <c r="BH311" s="238">
        <f>IF(N311="sníž. přenesená",J311,0)</f>
        <v>0</v>
      </c>
      <c r="BI311" s="238">
        <f>IF(N311="nulová",J311,0)</f>
        <v>0</v>
      </c>
      <c r="BJ311" s="14" t="s">
        <v>198</v>
      </c>
      <c r="BK311" s="238">
        <f>ROUND(I311*H311,2)</f>
        <v>0</v>
      </c>
      <c r="BL311" s="14" t="s">
        <v>273</v>
      </c>
      <c r="BM311" s="237" t="s">
        <v>2761</v>
      </c>
    </row>
    <row r="312" s="2" customFormat="1" ht="24.15" customHeight="1">
      <c r="A312" s="35"/>
      <c r="B312" s="36"/>
      <c r="C312" s="225" t="s">
        <v>794</v>
      </c>
      <c r="D312" s="225" t="s">
        <v>193</v>
      </c>
      <c r="E312" s="226" t="s">
        <v>1280</v>
      </c>
      <c r="F312" s="227" t="s">
        <v>1281</v>
      </c>
      <c r="G312" s="228" t="s">
        <v>229</v>
      </c>
      <c r="H312" s="229">
        <v>7</v>
      </c>
      <c r="I312" s="230"/>
      <c r="J312" s="231">
        <f>ROUND(I312*H312,2)</f>
        <v>0</v>
      </c>
      <c r="K312" s="232"/>
      <c r="L312" s="41"/>
      <c r="M312" s="233" t="s">
        <v>1</v>
      </c>
      <c r="N312" s="234" t="s">
        <v>47</v>
      </c>
      <c r="O312" s="89"/>
      <c r="P312" s="235">
        <f>O312*H312</f>
        <v>0</v>
      </c>
      <c r="Q312" s="235">
        <v>0</v>
      </c>
      <c r="R312" s="235">
        <f>Q312*H312</f>
        <v>0</v>
      </c>
      <c r="S312" s="235">
        <v>0</v>
      </c>
      <c r="T312" s="236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37" t="s">
        <v>273</v>
      </c>
      <c r="AT312" s="237" t="s">
        <v>193</v>
      </c>
      <c r="AU312" s="237" t="s">
        <v>92</v>
      </c>
      <c r="AY312" s="14" t="s">
        <v>190</v>
      </c>
      <c r="BE312" s="238">
        <f>IF(N312="základní",J312,0)</f>
        <v>0</v>
      </c>
      <c r="BF312" s="238">
        <f>IF(N312="snížená",J312,0)</f>
        <v>0</v>
      </c>
      <c r="BG312" s="238">
        <f>IF(N312="zákl. přenesená",J312,0)</f>
        <v>0</v>
      </c>
      <c r="BH312" s="238">
        <f>IF(N312="sníž. přenesená",J312,0)</f>
        <v>0</v>
      </c>
      <c r="BI312" s="238">
        <f>IF(N312="nulová",J312,0)</f>
        <v>0</v>
      </c>
      <c r="BJ312" s="14" t="s">
        <v>198</v>
      </c>
      <c r="BK312" s="238">
        <f>ROUND(I312*H312,2)</f>
        <v>0</v>
      </c>
      <c r="BL312" s="14" t="s">
        <v>273</v>
      </c>
      <c r="BM312" s="237" t="s">
        <v>2762</v>
      </c>
    </row>
    <row r="313" s="2" customFormat="1">
      <c r="A313" s="35"/>
      <c r="B313" s="36"/>
      <c r="C313" s="37"/>
      <c r="D313" s="239" t="s">
        <v>200</v>
      </c>
      <c r="E313" s="37"/>
      <c r="F313" s="240" t="s">
        <v>1283</v>
      </c>
      <c r="G313" s="37"/>
      <c r="H313" s="37"/>
      <c r="I313" s="241"/>
      <c r="J313" s="37"/>
      <c r="K313" s="37"/>
      <c r="L313" s="41"/>
      <c r="M313" s="242"/>
      <c r="N313" s="243"/>
      <c r="O313" s="89"/>
      <c r="P313" s="89"/>
      <c r="Q313" s="89"/>
      <c r="R313" s="89"/>
      <c r="S313" s="89"/>
      <c r="T313" s="90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4" t="s">
        <v>200</v>
      </c>
      <c r="AU313" s="14" t="s">
        <v>92</v>
      </c>
    </row>
    <row r="314" s="2" customFormat="1" ht="24.15" customHeight="1">
      <c r="A314" s="35"/>
      <c r="B314" s="36"/>
      <c r="C314" s="244" t="s">
        <v>799</v>
      </c>
      <c r="D314" s="244" t="s">
        <v>402</v>
      </c>
      <c r="E314" s="245" t="s">
        <v>901</v>
      </c>
      <c r="F314" s="246" t="s">
        <v>902</v>
      </c>
      <c r="G314" s="247" t="s">
        <v>229</v>
      </c>
      <c r="H314" s="248">
        <v>4</v>
      </c>
      <c r="I314" s="249"/>
      <c r="J314" s="250">
        <f>ROUND(I314*H314,2)</f>
        <v>0</v>
      </c>
      <c r="K314" s="251"/>
      <c r="L314" s="252"/>
      <c r="M314" s="253" t="s">
        <v>1</v>
      </c>
      <c r="N314" s="254" t="s">
        <v>47</v>
      </c>
      <c r="O314" s="89"/>
      <c r="P314" s="235">
        <f>O314*H314</f>
        <v>0</v>
      </c>
      <c r="Q314" s="235">
        <v>5.0000000000000002E-05</v>
      </c>
      <c r="R314" s="235">
        <f>Q314*H314</f>
        <v>0.00020000000000000001</v>
      </c>
      <c r="S314" s="235">
        <v>0</v>
      </c>
      <c r="T314" s="23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37" t="s">
        <v>353</v>
      </c>
      <c r="AT314" s="237" t="s">
        <v>402</v>
      </c>
      <c r="AU314" s="237" t="s">
        <v>92</v>
      </c>
      <c r="AY314" s="14" t="s">
        <v>190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4" t="s">
        <v>198</v>
      </c>
      <c r="BK314" s="238">
        <f>ROUND(I314*H314,2)</f>
        <v>0</v>
      </c>
      <c r="BL314" s="14" t="s">
        <v>273</v>
      </c>
      <c r="BM314" s="237" t="s">
        <v>2763</v>
      </c>
    </row>
    <row r="315" s="2" customFormat="1" ht="24.15" customHeight="1">
      <c r="A315" s="35"/>
      <c r="B315" s="36"/>
      <c r="C315" s="244" t="s">
        <v>804</v>
      </c>
      <c r="D315" s="244" t="s">
        <v>402</v>
      </c>
      <c r="E315" s="245" t="s">
        <v>1285</v>
      </c>
      <c r="F315" s="246" t="s">
        <v>1286</v>
      </c>
      <c r="G315" s="247" t="s">
        <v>229</v>
      </c>
      <c r="H315" s="248">
        <v>1</v>
      </c>
      <c r="I315" s="249"/>
      <c r="J315" s="250">
        <f>ROUND(I315*H315,2)</f>
        <v>0</v>
      </c>
      <c r="K315" s="251"/>
      <c r="L315" s="252"/>
      <c r="M315" s="253" t="s">
        <v>1</v>
      </c>
      <c r="N315" s="254" t="s">
        <v>47</v>
      </c>
      <c r="O315" s="89"/>
      <c r="P315" s="235">
        <f>O315*H315</f>
        <v>0</v>
      </c>
      <c r="Q315" s="235">
        <v>4.0000000000000003E-05</v>
      </c>
      <c r="R315" s="235">
        <f>Q315*H315</f>
        <v>4.0000000000000003E-05</v>
      </c>
      <c r="S315" s="235">
        <v>0</v>
      </c>
      <c r="T315" s="236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37" t="s">
        <v>353</v>
      </c>
      <c r="AT315" s="237" t="s">
        <v>402</v>
      </c>
      <c r="AU315" s="237" t="s">
        <v>92</v>
      </c>
      <c r="AY315" s="14" t="s">
        <v>190</v>
      </c>
      <c r="BE315" s="238">
        <f>IF(N315="základní",J315,0)</f>
        <v>0</v>
      </c>
      <c r="BF315" s="238">
        <f>IF(N315="snížená",J315,0)</f>
        <v>0</v>
      </c>
      <c r="BG315" s="238">
        <f>IF(N315="zákl. přenesená",J315,0)</f>
        <v>0</v>
      </c>
      <c r="BH315" s="238">
        <f>IF(N315="sníž. přenesená",J315,0)</f>
        <v>0</v>
      </c>
      <c r="BI315" s="238">
        <f>IF(N315="nulová",J315,0)</f>
        <v>0</v>
      </c>
      <c r="BJ315" s="14" t="s">
        <v>198</v>
      </c>
      <c r="BK315" s="238">
        <f>ROUND(I315*H315,2)</f>
        <v>0</v>
      </c>
      <c r="BL315" s="14" t="s">
        <v>273</v>
      </c>
      <c r="BM315" s="237" t="s">
        <v>2764</v>
      </c>
    </row>
    <row r="316" s="2" customFormat="1" ht="24.15" customHeight="1">
      <c r="A316" s="35"/>
      <c r="B316" s="36"/>
      <c r="C316" s="244" t="s">
        <v>809</v>
      </c>
      <c r="D316" s="244" t="s">
        <v>402</v>
      </c>
      <c r="E316" s="245" t="s">
        <v>1288</v>
      </c>
      <c r="F316" s="246" t="s">
        <v>1289</v>
      </c>
      <c r="G316" s="247" t="s">
        <v>229</v>
      </c>
      <c r="H316" s="248">
        <v>3</v>
      </c>
      <c r="I316" s="249"/>
      <c r="J316" s="250">
        <f>ROUND(I316*H316,2)</f>
        <v>0</v>
      </c>
      <c r="K316" s="251"/>
      <c r="L316" s="252"/>
      <c r="M316" s="253" t="s">
        <v>1</v>
      </c>
      <c r="N316" s="254" t="s">
        <v>47</v>
      </c>
      <c r="O316" s="89"/>
      <c r="P316" s="235">
        <f>O316*H316</f>
        <v>0</v>
      </c>
      <c r="Q316" s="235">
        <v>4.0000000000000003E-05</v>
      </c>
      <c r="R316" s="235">
        <f>Q316*H316</f>
        <v>0.00012000000000000002</v>
      </c>
      <c r="S316" s="235">
        <v>0</v>
      </c>
      <c r="T316" s="23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37" t="s">
        <v>353</v>
      </c>
      <c r="AT316" s="237" t="s">
        <v>402</v>
      </c>
      <c r="AU316" s="237" t="s">
        <v>92</v>
      </c>
      <c r="AY316" s="14" t="s">
        <v>190</v>
      </c>
      <c r="BE316" s="238">
        <f>IF(N316="základní",J316,0)</f>
        <v>0</v>
      </c>
      <c r="BF316" s="238">
        <f>IF(N316="snížená",J316,0)</f>
        <v>0</v>
      </c>
      <c r="BG316" s="238">
        <f>IF(N316="zákl. přenesená",J316,0)</f>
        <v>0</v>
      </c>
      <c r="BH316" s="238">
        <f>IF(N316="sníž. přenesená",J316,0)</f>
        <v>0</v>
      </c>
      <c r="BI316" s="238">
        <f>IF(N316="nulová",J316,0)</f>
        <v>0</v>
      </c>
      <c r="BJ316" s="14" t="s">
        <v>198</v>
      </c>
      <c r="BK316" s="238">
        <f>ROUND(I316*H316,2)</f>
        <v>0</v>
      </c>
      <c r="BL316" s="14" t="s">
        <v>273</v>
      </c>
      <c r="BM316" s="237" t="s">
        <v>2765</v>
      </c>
    </row>
    <row r="317" s="2" customFormat="1" ht="21.75" customHeight="1">
      <c r="A317" s="35"/>
      <c r="B317" s="36"/>
      <c r="C317" s="225" t="s">
        <v>814</v>
      </c>
      <c r="D317" s="225" t="s">
        <v>193</v>
      </c>
      <c r="E317" s="226" t="s">
        <v>1291</v>
      </c>
      <c r="F317" s="227" t="s">
        <v>1292</v>
      </c>
      <c r="G317" s="228" t="s">
        <v>265</v>
      </c>
      <c r="H317" s="229">
        <v>57</v>
      </c>
      <c r="I317" s="230"/>
      <c r="J317" s="231">
        <f>ROUND(I317*H317,2)</f>
        <v>0</v>
      </c>
      <c r="K317" s="232"/>
      <c r="L317" s="41"/>
      <c r="M317" s="233" t="s">
        <v>1</v>
      </c>
      <c r="N317" s="234" t="s">
        <v>47</v>
      </c>
      <c r="O317" s="89"/>
      <c r="P317" s="235">
        <f>O317*H317</f>
        <v>0</v>
      </c>
      <c r="Q317" s="235">
        <v>0</v>
      </c>
      <c r="R317" s="235">
        <f>Q317*H317</f>
        <v>0</v>
      </c>
      <c r="S317" s="235">
        <v>0</v>
      </c>
      <c r="T317" s="23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37" t="s">
        <v>273</v>
      </c>
      <c r="AT317" s="237" t="s">
        <v>193</v>
      </c>
      <c r="AU317" s="237" t="s">
        <v>92</v>
      </c>
      <c r="AY317" s="14" t="s">
        <v>190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4" t="s">
        <v>198</v>
      </c>
      <c r="BK317" s="238">
        <f>ROUND(I317*H317,2)</f>
        <v>0</v>
      </c>
      <c r="BL317" s="14" t="s">
        <v>273</v>
      </c>
      <c r="BM317" s="237" t="s">
        <v>2766</v>
      </c>
    </row>
    <row r="318" s="2" customFormat="1">
      <c r="A318" s="35"/>
      <c r="B318" s="36"/>
      <c r="C318" s="37"/>
      <c r="D318" s="239" t="s">
        <v>200</v>
      </c>
      <c r="E318" s="37"/>
      <c r="F318" s="240" t="s">
        <v>1294</v>
      </c>
      <c r="G318" s="37"/>
      <c r="H318" s="37"/>
      <c r="I318" s="241"/>
      <c r="J318" s="37"/>
      <c r="K318" s="37"/>
      <c r="L318" s="41"/>
      <c r="M318" s="242"/>
      <c r="N318" s="243"/>
      <c r="O318" s="89"/>
      <c r="P318" s="89"/>
      <c r="Q318" s="89"/>
      <c r="R318" s="89"/>
      <c r="S318" s="89"/>
      <c r="T318" s="90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4" t="s">
        <v>200</v>
      </c>
      <c r="AU318" s="14" t="s">
        <v>92</v>
      </c>
    </row>
    <row r="319" s="2" customFormat="1" ht="24.15" customHeight="1">
      <c r="A319" s="35"/>
      <c r="B319" s="36"/>
      <c r="C319" s="244" t="s">
        <v>818</v>
      </c>
      <c r="D319" s="244" t="s">
        <v>402</v>
      </c>
      <c r="E319" s="245" t="s">
        <v>1295</v>
      </c>
      <c r="F319" s="246" t="s">
        <v>1296</v>
      </c>
      <c r="G319" s="247" t="s">
        <v>265</v>
      </c>
      <c r="H319" s="248">
        <v>48</v>
      </c>
      <c r="I319" s="249"/>
      <c r="J319" s="250">
        <f>ROUND(I319*H319,2)</f>
        <v>0</v>
      </c>
      <c r="K319" s="251"/>
      <c r="L319" s="252"/>
      <c r="M319" s="253" t="s">
        <v>1</v>
      </c>
      <c r="N319" s="254" t="s">
        <v>47</v>
      </c>
      <c r="O319" s="89"/>
      <c r="P319" s="235">
        <f>O319*H319</f>
        <v>0</v>
      </c>
      <c r="Q319" s="235">
        <v>4.0000000000000003E-05</v>
      </c>
      <c r="R319" s="235">
        <f>Q319*H319</f>
        <v>0.0019200000000000003</v>
      </c>
      <c r="S319" s="235">
        <v>0</v>
      </c>
      <c r="T319" s="23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37" t="s">
        <v>353</v>
      </c>
      <c r="AT319" s="237" t="s">
        <v>402</v>
      </c>
      <c r="AU319" s="237" t="s">
        <v>92</v>
      </c>
      <c r="AY319" s="14" t="s">
        <v>190</v>
      </c>
      <c r="BE319" s="238">
        <f>IF(N319="základní",J319,0)</f>
        <v>0</v>
      </c>
      <c r="BF319" s="238">
        <f>IF(N319="snížená",J319,0)</f>
        <v>0</v>
      </c>
      <c r="BG319" s="238">
        <f>IF(N319="zákl. přenesená",J319,0)</f>
        <v>0</v>
      </c>
      <c r="BH319" s="238">
        <f>IF(N319="sníž. přenesená",J319,0)</f>
        <v>0</v>
      </c>
      <c r="BI319" s="238">
        <f>IF(N319="nulová",J319,0)</f>
        <v>0</v>
      </c>
      <c r="BJ319" s="14" t="s">
        <v>198</v>
      </c>
      <c r="BK319" s="238">
        <f>ROUND(I319*H319,2)</f>
        <v>0</v>
      </c>
      <c r="BL319" s="14" t="s">
        <v>273</v>
      </c>
      <c r="BM319" s="237" t="s">
        <v>2767</v>
      </c>
    </row>
    <row r="320" s="2" customFormat="1">
      <c r="A320" s="35"/>
      <c r="B320" s="36"/>
      <c r="C320" s="37"/>
      <c r="D320" s="255" t="s">
        <v>568</v>
      </c>
      <c r="E320" s="37"/>
      <c r="F320" s="256" t="s">
        <v>1298</v>
      </c>
      <c r="G320" s="37"/>
      <c r="H320" s="37"/>
      <c r="I320" s="241"/>
      <c r="J320" s="37"/>
      <c r="K320" s="37"/>
      <c r="L320" s="41"/>
      <c r="M320" s="242"/>
      <c r="N320" s="243"/>
      <c r="O320" s="89"/>
      <c r="P320" s="89"/>
      <c r="Q320" s="89"/>
      <c r="R320" s="89"/>
      <c r="S320" s="89"/>
      <c r="T320" s="90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4" t="s">
        <v>568</v>
      </c>
      <c r="AU320" s="14" t="s">
        <v>92</v>
      </c>
    </row>
    <row r="321" s="2" customFormat="1" ht="37.8" customHeight="1">
      <c r="A321" s="35"/>
      <c r="B321" s="36"/>
      <c r="C321" s="244" t="s">
        <v>823</v>
      </c>
      <c r="D321" s="244" t="s">
        <v>402</v>
      </c>
      <c r="E321" s="245" t="s">
        <v>1299</v>
      </c>
      <c r="F321" s="246" t="s">
        <v>1300</v>
      </c>
      <c r="G321" s="247" t="s">
        <v>265</v>
      </c>
      <c r="H321" s="248">
        <v>8.4000000000000004</v>
      </c>
      <c r="I321" s="249"/>
      <c r="J321" s="250">
        <f>ROUND(I321*H321,2)</f>
        <v>0</v>
      </c>
      <c r="K321" s="251"/>
      <c r="L321" s="252"/>
      <c r="M321" s="253" t="s">
        <v>1</v>
      </c>
      <c r="N321" s="254" t="s">
        <v>47</v>
      </c>
      <c r="O321" s="89"/>
      <c r="P321" s="235">
        <f>O321*H321</f>
        <v>0</v>
      </c>
      <c r="Q321" s="235">
        <v>8.0000000000000007E-05</v>
      </c>
      <c r="R321" s="235">
        <f>Q321*H321</f>
        <v>0.00067200000000000007</v>
      </c>
      <c r="S321" s="235">
        <v>0</v>
      </c>
      <c r="T321" s="236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37" t="s">
        <v>353</v>
      </c>
      <c r="AT321" s="237" t="s">
        <v>402</v>
      </c>
      <c r="AU321" s="237" t="s">
        <v>92</v>
      </c>
      <c r="AY321" s="14" t="s">
        <v>190</v>
      </c>
      <c r="BE321" s="238">
        <f>IF(N321="základní",J321,0)</f>
        <v>0</v>
      </c>
      <c r="BF321" s="238">
        <f>IF(N321="snížená",J321,0)</f>
        <v>0</v>
      </c>
      <c r="BG321" s="238">
        <f>IF(N321="zákl. přenesená",J321,0)</f>
        <v>0</v>
      </c>
      <c r="BH321" s="238">
        <f>IF(N321="sníž. přenesená",J321,0)</f>
        <v>0</v>
      </c>
      <c r="BI321" s="238">
        <f>IF(N321="nulová",J321,0)</f>
        <v>0</v>
      </c>
      <c r="BJ321" s="14" t="s">
        <v>198</v>
      </c>
      <c r="BK321" s="238">
        <f>ROUND(I321*H321,2)</f>
        <v>0</v>
      </c>
      <c r="BL321" s="14" t="s">
        <v>273</v>
      </c>
      <c r="BM321" s="237" t="s">
        <v>2768</v>
      </c>
    </row>
    <row r="322" s="2" customFormat="1" ht="24.15" customHeight="1">
      <c r="A322" s="35"/>
      <c r="B322" s="36"/>
      <c r="C322" s="244" t="s">
        <v>827</v>
      </c>
      <c r="D322" s="244" t="s">
        <v>402</v>
      </c>
      <c r="E322" s="245" t="s">
        <v>1302</v>
      </c>
      <c r="F322" s="246" t="s">
        <v>1303</v>
      </c>
      <c r="G322" s="247" t="s">
        <v>265</v>
      </c>
      <c r="H322" s="248">
        <v>12</v>
      </c>
      <c r="I322" s="249"/>
      <c r="J322" s="250">
        <f>ROUND(I322*H322,2)</f>
        <v>0</v>
      </c>
      <c r="K322" s="251"/>
      <c r="L322" s="252"/>
      <c r="M322" s="253" t="s">
        <v>1</v>
      </c>
      <c r="N322" s="254" t="s">
        <v>47</v>
      </c>
      <c r="O322" s="89"/>
      <c r="P322" s="235">
        <f>O322*H322</f>
        <v>0</v>
      </c>
      <c r="Q322" s="235">
        <v>2.0000000000000002E-05</v>
      </c>
      <c r="R322" s="235">
        <f>Q322*H322</f>
        <v>0.00024000000000000003</v>
      </c>
      <c r="S322" s="235">
        <v>0</v>
      </c>
      <c r="T322" s="23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37" t="s">
        <v>353</v>
      </c>
      <c r="AT322" s="237" t="s">
        <v>402</v>
      </c>
      <c r="AU322" s="237" t="s">
        <v>92</v>
      </c>
      <c r="AY322" s="14" t="s">
        <v>190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4" t="s">
        <v>198</v>
      </c>
      <c r="BK322" s="238">
        <f>ROUND(I322*H322,2)</f>
        <v>0</v>
      </c>
      <c r="BL322" s="14" t="s">
        <v>273</v>
      </c>
      <c r="BM322" s="237" t="s">
        <v>2769</v>
      </c>
    </row>
    <row r="323" s="2" customFormat="1">
      <c r="A323" s="35"/>
      <c r="B323" s="36"/>
      <c r="C323" s="37"/>
      <c r="D323" s="255" t="s">
        <v>568</v>
      </c>
      <c r="E323" s="37"/>
      <c r="F323" s="256" t="s">
        <v>1305</v>
      </c>
      <c r="G323" s="37"/>
      <c r="H323" s="37"/>
      <c r="I323" s="241"/>
      <c r="J323" s="37"/>
      <c r="K323" s="37"/>
      <c r="L323" s="41"/>
      <c r="M323" s="242"/>
      <c r="N323" s="243"/>
      <c r="O323" s="89"/>
      <c r="P323" s="89"/>
      <c r="Q323" s="89"/>
      <c r="R323" s="89"/>
      <c r="S323" s="89"/>
      <c r="T323" s="90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4" t="s">
        <v>568</v>
      </c>
      <c r="AU323" s="14" t="s">
        <v>92</v>
      </c>
    </row>
    <row r="324" s="2" customFormat="1" ht="24.15" customHeight="1">
      <c r="A324" s="35"/>
      <c r="B324" s="36"/>
      <c r="C324" s="225" t="s">
        <v>832</v>
      </c>
      <c r="D324" s="225" t="s">
        <v>193</v>
      </c>
      <c r="E324" s="226" t="s">
        <v>1306</v>
      </c>
      <c r="F324" s="227" t="s">
        <v>1307</v>
      </c>
      <c r="G324" s="228" t="s">
        <v>265</v>
      </c>
      <c r="H324" s="229">
        <v>15</v>
      </c>
      <c r="I324" s="230"/>
      <c r="J324" s="231">
        <f>ROUND(I324*H324,2)</f>
        <v>0</v>
      </c>
      <c r="K324" s="232"/>
      <c r="L324" s="41"/>
      <c r="M324" s="233" t="s">
        <v>1</v>
      </c>
      <c r="N324" s="234" t="s">
        <v>47</v>
      </c>
      <c r="O324" s="89"/>
      <c r="P324" s="235">
        <f>O324*H324</f>
        <v>0</v>
      </c>
      <c r="Q324" s="235">
        <v>0</v>
      </c>
      <c r="R324" s="235">
        <f>Q324*H324</f>
        <v>0</v>
      </c>
      <c r="S324" s="235">
        <v>0</v>
      </c>
      <c r="T324" s="23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37" t="s">
        <v>273</v>
      </c>
      <c r="AT324" s="237" t="s">
        <v>193</v>
      </c>
      <c r="AU324" s="237" t="s">
        <v>92</v>
      </c>
      <c r="AY324" s="14" t="s">
        <v>190</v>
      </c>
      <c r="BE324" s="238">
        <f>IF(N324="základní",J324,0)</f>
        <v>0</v>
      </c>
      <c r="BF324" s="238">
        <f>IF(N324="snížená",J324,0)</f>
        <v>0</v>
      </c>
      <c r="BG324" s="238">
        <f>IF(N324="zákl. přenesená",J324,0)</f>
        <v>0</v>
      </c>
      <c r="BH324" s="238">
        <f>IF(N324="sníž. přenesená",J324,0)</f>
        <v>0</v>
      </c>
      <c r="BI324" s="238">
        <f>IF(N324="nulová",J324,0)</f>
        <v>0</v>
      </c>
      <c r="BJ324" s="14" t="s">
        <v>198</v>
      </c>
      <c r="BK324" s="238">
        <f>ROUND(I324*H324,2)</f>
        <v>0</v>
      </c>
      <c r="BL324" s="14" t="s">
        <v>273</v>
      </c>
      <c r="BM324" s="237" t="s">
        <v>2770</v>
      </c>
    </row>
    <row r="325" s="2" customFormat="1">
      <c r="A325" s="35"/>
      <c r="B325" s="36"/>
      <c r="C325" s="37"/>
      <c r="D325" s="239" t="s">
        <v>200</v>
      </c>
      <c r="E325" s="37"/>
      <c r="F325" s="240" t="s">
        <v>1309</v>
      </c>
      <c r="G325" s="37"/>
      <c r="H325" s="37"/>
      <c r="I325" s="241"/>
      <c r="J325" s="37"/>
      <c r="K325" s="37"/>
      <c r="L325" s="41"/>
      <c r="M325" s="242"/>
      <c r="N325" s="243"/>
      <c r="O325" s="89"/>
      <c r="P325" s="89"/>
      <c r="Q325" s="89"/>
      <c r="R325" s="89"/>
      <c r="S325" s="89"/>
      <c r="T325" s="90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4" t="s">
        <v>200</v>
      </c>
      <c r="AU325" s="14" t="s">
        <v>92</v>
      </c>
    </row>
    <row r="326" s="2" customFormat="1" ht="24.15" customHeight="1">
      <c r="A326" s="35"/>
      <c r="B326" s="36"/>
      <c r="C326" s="244" t="s">
        <v>837</v>
      </c>
      <c r="D326" s="244" t="s">
        <v>402</v>
      </c>
      <c r="E326" s="245" t="s">
        <v>1310</v>
      </c>
      <c r="F326" s="246" t="s">
        <v>1311</v>
      </c>
      <c r="G326" s="247" t="s">
        <v>265</v>
      </c>
      <c r="H326" s="248">
        <v>18</v>
      </c>
      <c r="I326" s="249"/>
      <c r="J326" s="250">
        <f>ROUND(I326*H326,2)</f>
        <v>0</v>
      </c>
      <c r="K326" s="251"/>
      <c r="L326" s="252"/>
      <c r="M326" s="253" t="s">
        <v>1</v>
      </c>
      <c r="N326" s="254" t="s">
        <v>47</v>
      </c>
      <c r="O326" s="89"/>
      <c r="P326" s="235">
        <f>O326*H326</f>
        <v>0</v>
      </c>
      <c r="Q326" s="235">
        <v>3.0000000000000001E-05</v>
      </c>
      <c r="R326" s="235">
        <f>Q326*H326</f>
        <v>0.00054000000000000001</v>
      </c>
      <c r="S326" s="235">
        <v>0</v>
      </c>
      <c r="T326" s="236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37" t="s">
        <v>353</v>
      </c>
      <c r="AT326" s="237" t="s">
        <v>402</v>
      </c>
      <c r="AU326" s="237" t="s">
        <v>92</v>
      </c>
      <c r="AY326" s="14" t="s">
        <v>190</v>
      </c>
      <c r="BE326" s="238">
        <f>IF(N326="základní",J326,0)</f>
        <v>0</v>
      </c>
      <c r="BF326" s="238">
        <f>IF(N326="snížená",J326,0)</f>
        <v>0</v>
      </c>
      <c r="BG326" s="238">
        <f>IF(N326="zákl. přenesená",J326,0)</f>
        <v>0</v>
      </c>
      <c r="BH326" s="238">
        <f>IF(N326="sníž. přenesená",J326,0)</f>
        <v>0</v>
      </c>
      <c r="BI326" s="238">
        <f>IF(N326="nulová",J326,0)</f>
        <v>0</v>
      </c>
      <c r="BJ326" s="14" t="s">
        <v>198</v>
      </c>
      <c r="BK326" s="238">
        <f>ROUND(I326*H326,2)</f>
        <v>0</v>
      </c>
      <c r="BL326" s="14" t="s">
        <v>273</v>
      </c>
      <c r="BM326" s="237" t="s">
        <v>2771</v>
      </c>
    </row>
    <row r="327" s="2" customFormat="1" ht="16.5" customHeight="1">
      <c r="A327" s="35"/>
      <c r="B327" s="36"/>
      <c r="C327" s="225" t="s">
        <v>841</v>
      </c>
      <c r="D327" s="225" t="s">
        <v>193</v>
      </c>
      <c r="E327" s="226" t="s">
        <v>1313</v>
      </c>
      <c r="F327" s="227" t="s">
        <v>1314</v>
      </c>
      <c r="G327" s="228" t="s">
        <v>229</v>
      </c>
      <c r="H327" s="229">
        <v>1</v>
      </c>
      <c r="I327" s="230"/>
      <c r="J327" s="231">
        <f>ROUND(I327*H327,2)</f>
        <v>0</v>
      </c>
      <c r="K327" s="232"/>
      <c r="L327" s="41"/>
      <c r="M327" s="233" t="s">
        <v>1</v>
      </c>
      <c r="N327" s="234" t="s">
        <v>47</v>
      </c>
      <c r="O327" s="89"/>
      <c r="P327" s="235">
        <f>O327*H327</f>
        <v>0</v>
      </c>
      <c r="Q327" s="235">
        <v>0</v>
      </c>
      <c r="R327" s="235">
        <f>Q327*H327</f>
        <v>0</v>
      </c>
      <c r="S327" s="235">
        <v>0</v>
      </c>
      <c r="T327" s="23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37" t="s">
        <v>273</v>
      </c>
      <c r="AT327" s="237" t="s">
        <v>193</v>
      </c>
      <c r="AU327" s="237" t="s">
        <v>92</v>
      </c>
      <c r="AY327" s="14" t="s">
        <v>190</v>
      </c>
      <c r="BE327" s="238">
        <f>IF(N327="základní",J327,0)</f>
        <v>0</v>
      </c>
      <c r="BF327" s="238">
        <f>IF(N327="snížená",J327,0)</f>
        <v>0</v>
      </c>
      <c r="BG327" s="238">
        <f>IF(N327="zákl. přenesená",J327,0)</f>
        <v>0</v>
      </c>
      <c r="BH327" s="238">
        <f>IF(N327="sníž. přenesená",J327,0)</f>
        <v>0</v>
      </c>
      <c r="BI327" s="238">
        <f>IF(N327="nulová",J327,0)</f>
        <v>0</v>
      </c>
      <c r="BJ327" s="14" t="s">
        <v>198</v>
      </c>
      <c r="BK327" s="238">
        <f>ROUND(I327*H327,2)</f>
        <v>0</v>
      </c>
      <c r="BL327" s="14" t="s">
        <v>273</v>
      </c>
      <c r="BM327" s="237" t="s">
        <v>2772</v>
      </c>
    </row>
    <row r="328" s="2" customFormat="1">
      <c r="A328" s="35"/>
      <c r="B328" s="36"/>
      <c r="C328" s="37"/>
      <c r="D328" s="239" t="s">
        <v>200</v>
      </c>
      <c r="E328" s="37"/>
      <c r="F328" s="240" t="s">
        <v>1316</v>
      </c>
      <c r="G328" s="37"/>
      <c r="H328" s="37"/>
      <c r="I328" s="241"/>
      <c r="J328" s="37"/>
      <c r="K328" s="37"/>
      <c r="L328" s="41"/>
      <c r="M328" s="242"/>
      <c r="N328" s="243"/>
      <c r="O328" s="89"/>
      <c r="P328" s="89"/>
      <c r="Q328" s="89"/>
      <c r="R328" s="89"/>
      <c r="S328" s="89"/>
      <c r="T328" s="90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4" t="s">
        <v>200</v>
      </c>
      <c r="AU328" s="14" t="s">
        <v>92</v>
      </c>
    </row>
    <row r="329" s="2" customFormat="1" ht="16.5" customHeight="1">
      <c r="A329" s="35"/>
      <c r="B329" s="36"/>
      <c r="C329" s="244" t="s">
        <v>846</v>
      </c>
      <c r="D329" s="244" t="s">
        <v>402</v>
      </c>
      <c r="E329" s="245" t="s">
        <v>1317</v>
      </c>
      <c r="F329" s="246" t="s">
        <v>1318</v>
      </c>
      <c r="G329" s="247" t="s">
        <v>229</v>
      </c>
      <c r="H329" s="248">
        <v>1</v>
      </c>
      <c r="I329" s="249"/>
      <c r="J329" s="250">
        <f>ROUND(I329*H329,2)</f>
        <v>0</v>
      </c>
      <c r="K329" s="251"/>
      <c r="L329" s="252"/>
      <c r="M329" s="253" t="s">
        <v>1</v>
      </c>
      <c r="N329" s="254" t="s">
        <v>47</v>
      </c>
      <c r="O329" s="89"/>
      <c r="P329" s="235">
        <f>O329*H329</f>
        <v>0</v>
      </c>
      <c r="Q329" s="235">
        <v>0.00025999999999999998</v>
      </c>
      <c r="R329" s="235">
        <f>Q329*H329</f>
        <v>0.00025999999999999998</v>
      </c>
      <c r="S329" s="235">
        <v>0</v>
      </c>
      <c r="T329" s="23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37" t="s">
        <v>353</v>
      </c>
      <c r="AT329" s="237" t="s">
        <v>402</v>
      </c>
      <c r="AU329" s="237" t="s">
        <v>92</v>
      </c>
      <c r="AY329" s="14" t="s">
        <v>190</v>
      </c>
      <c r="BE329" s="238">
        <f>IF(N329="základní",J329,0)</f>
        <v>0</v>
      </c>
      <c r="BF329" s="238">
        <f>IF(N329="snížená",J329,0)</f>
        <v>0</v>
      </c>
      <c r="BG329" s="238">
        <f>IF(N329="zákl. přenesená",J329,0)</f>
        <v>0</v>
      </c>
      <c r="BH329" s="238">
        <f>IF(N329="sníž. přenesená",J329,0)</f>
        <v>0</v>
      </c>
      <c r="BI329" s="238">
        <f>IF(N329="nulová",J329,0)</f>
        <v>0</v>
      </c>
      <c r="BJ329" s="14" t="s">
        <v>198</v>
      </c>
      <c r="BK329" s="238">
        <f>ROUND(I329*H329,2)</f>
        <v>0</v>
      </c>
      <c r="BL329" s="14" t="s">
        <v>273</v>
      </c>
      <c r="BM329" s="237" t="s">
        <v>2773</v>
      </c>
    </row>
    <row r="330" s="2" customFormat="1" ht="24.15" customHeight="1">
      <c r="A330" s="35"/>
      <c r="B330" s="36"/>
      <c r="C330" s="225" t="s">
        <v>851</v>
      </c>
      <c r="D330" s="225" t="s">
        <v>193</v>
      </c>
      <c r="E330" s="226" t="s">
        <v>1320</v>
      </c>
      <c r="F330" s="227" t="s">
        <v>1321</v>
      </c>
      <c r="G330" s="228" t="s">
        <v>229</v>
      </c>
      <c r="H330" s="229">
        <v>2</v>
      </c>
      <c r="I330" s="230"/>
      <c r="J330" s="231">
        <f>ROUND(I330*H330,2)</f>
        <v>0</v>
      </c>
      <c r="K330" s="232"/>
      <c r="L330" s="41"/>
      <c r="M330" s="233" t="s">
        <v>1</v>
      </c>
      <c r="N330" s="234" t="s">
        <v>47</v>
      </c>
      <c r="O330" s="89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37" t="s">
        <v>273</v>
      </c>
      <c r="AT330" s="237" t="s">
        <v>193</v>
      </c>
      <c r="AU330" s="237" t="s">
        <v>92</v>
      </c>
      <c r="AY330" s="14" t="s">
        <v>190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4" t="s">
        <v>198</v>
      </c>
      <c r="BK330" s="238">
        <f>ROUND(I330*H330,2)</f>
        <v>0</v>
      </c>
      <c r="BL330" s="14" t="s">
        <v>273</v>
      </c>
      <c r="BM330" s="237" t="s">
        <v>2774</v>
      </c>
    </row>
    <row r="331" s="2" customFormat="1">
      <c r="A331" s="35"/>
      <c r="B331" s="36"/>
      <c r="C331" s="37"/>
      <c r="D331" s="239" t="s">
        <v>200</v>
      </c>
      <c r="E331" s="37"/>
      <c r="F331" s="240" t="s">
        <v>1323</v>
      </c>
      <c r="G331" s="37"/>
      <c r="H331" s="37"/>
      <c r="I331" s="241"/>
      <c r="J331" s="37"/>
      <c r="K331" s="37"/>
      <c r="L331" s="41"/>
      <c r="M331" s="242"/>
      <c r="N331" s="243"/>
      <c r="O331" s="89"/>
      <c r="P331" s="89"/>
      <c r="Q331" s="89"/>
      <c r="R331" s="89"/>
      <c r="S331" s="89"/>
      <c r="T331" s="90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4" t="s">
        <v>200</v>
      </c>
      <c r="AU331" s="14" t="s">
        <v>92</v>
      </c>
    </row>
    <row r="332" s="2" customFormat="1" ht="24.15" customHeight="1">
      <c r="A332" s="35"/>
      <c r="B332" s="36"/>
      <c r="C332" s="244" t="s">
        <v>858</v>
      </c>
      <c r="D332" s="244" t="s">
        <v>402</v>
      </c>
      <c r="E332" s="245" t="s">
        <v>1324</v>
      </c>
      <c r="F332" s="246" t="s">
        <v>1134</v>
      </c>
      <c r="G332" s="247" t="s">
        <v>229</v>
      </c>
      <c r="H332" s="248">
        <v>2</v>
      </c>
      <c r="I332" s="249"/>
      <c r="J332" s="250">
        <f>ROUND(I332*H332,2)</f>
        <v>0</v>
      </c>
      <c r="K332" s="251"/>
      <c r="L332" s="252"/>
      <c r="M332" s="253" t="s">
        <v>1</v>
      </c>
      <c r="N332" s="254" t="s">
        <v>47</v>
      </c>
      <c r="O332" s="89"/>
      <c r="P332" s="235">
        <f>O332*H332</f>
        <v>0</v>
      </c>
      <c r="Q332" s="235">
        <v>0.00038999999999999999</v>
      </c>
      <c r="R332" s="235">
        <f>Q332*H332</f>
        <v>0.00077999999999999999</v>
      </c>
      <c r="S332" s="235">
        <v>0</v>
      </c>
      <c r="T332" s="236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37" t="s">
        <v>353</v>
      </c>
      <c r="AT332" s="237" t="s">
        <v>402</v>
      </c>
      <c r="AU332" s="237" t="s">
        <v>92</v>
      </c>
      <c r="AY332" s="14" t="s">
        <v>190</v>
      </c>
      <c r="BE332" s="238">
        <f>IF(N332="základní",J332,0)</f>
        <v>0</v>
      </c>
      <c r="BF332" s="238">
        <f>IF(N332="snížená",J332,0)</f>
        <v>0</v>
      </c>
      <c r="BG332" s="238">
        <f>IF(N332="zákl. přenesená",J332,0)</f>
        <v>0</v>
      </c>
      <c r="BH332" s="238">
        <f>IF(N332="sníž. přenesená",J332,0)</f>
        <v>0</v>
      </c>
      <c r="BI332" s="238">
        <f>IF(N332="nulová",J332,0)</f>
        <v>0</v>
      </c>
      <c r="BJ332" s="14" t="s">
        <v>198</v>
      </c>
      <c r="BK332" s="238">
        <f>ROUND(I332*H332,2)</f>
        <v>0</v>
      </c>
      <c r="BL332" s="14" t="s">
        <v>273</v>
      </c>
      <c r="BM332" s="237" t="s">
        <v>2775</v>
      </c>
    </row>
    <row r="333" s="2" customFormat="1" ht="16.5" customHeight="1">
      <c r="A333" s="35"/>
      <c r="B333" s="36"/>
      <c r="C333" s="225" t="s">
        <v>863</v>
      </c>
      <c r="D333" s="225" t="s">
        <v>193</v>
      </c>
      <c r="E333" s="226" t="s">
        <v>1327</v>
      </c>
      <c r="F333" s="227" t="s">
        <v>1328</v>
      </c>
      <c r="G333" s="228" t="s">
        <v>229</v>
      </c>
      <c r="H333" s="229">
        <v>1</v>
      </c>
      <c r="I333" s="230"/>
      <c r="J333" s="231">
        <f>ROUND(I333*H333,2)</f>
        <v>0</v>
      </c>
      <c r="K333" s="232"/>
      <c r="L333" s="41"/>
      <c r="M333" s="233" t="s">
        <v>1</v>
      </c>
      <c r="N333" s="234" t="s">
        <v>47</v>
      </c>
      <c r="O333" s="89"/>
      <c r="P333" s="235">
        <f>O333*H333</f>
        <v>0</v>
      </c>
      <c r="Q333" s="235">
        <v>0</v>
      </c>
      <c r="R333" s="235">
        <f>Q333*H333</f>
        <v>0</v>
      </c>
      <c r="S333" s="235">
        <v>0</v>
      </c>
      <c r="T333" s="23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37" t="s">
        <v>273</v>
      </c>
      <c r="AT333" s="237" t="s">
        <v>193</v>
      </c>
      <c r="AU333" s="237" t="s">
        <v>92</v>
      </c>
      <c r="AY333" s="14" t="s">
        <v>190</v>
      </c>
      <c r="BE333" s="238">
        <f>IF(N333="základní",J333,0)</f>
        <v>0</v>
      </c>
      <c r="BF333" s="238">
        <f>IF(N333="snížená",J333,0)</f>
        <v>0</v>
      </c>
      <c r="BG333" s="238">
        <f>IF(N333="zákl. přenesená",J333,0)</f>
        <v>0</v>
      </c>
      <c r="BH333" s="238">
        <f>IF(N333="sníž. přenesená",J333,0)</f>
        <v>0</v>
      </c>
      <c r="BI333" s="238">
        <f>IF(N333="nulová",J333,0)</f>
        <v>0</v>
      </c>
      <c r="BJ333" s="14" t="s">
        <v>198</v>
      </c>
      <c r="BK333" s="238">
        <f>ROUND(I333*H333,2)</f>
        <v>0</v>
      </c>
      <c r="BL333" s="14" t="s">
        <v>273</v>
      </c>
      <c r="BM333" s="237" t="s">
        <v>2776</v>
      </c>
    </row>
    <row r="334" s="2" customFormat="1">
      <c r="A334" s="35"/>
      <c r="B334" s="36"/>
      <c r="C334" s="37"/>
      <c r="D334" s="239" t="s">
        <v>200</v>
      </c>
      <c r="E334" s="37"/>
      <c r="F334" s="240" t="s">
        <v>1330</v>
      </c>
      <c r="G334" s="37"/>
      <c r="H334" s="37"/>
      <c r="I334" s="241"/>
      <c r="J334" s="37"/>
      <c r="K334" s="37"/>
      <c r="L334" s="41"/>
      <c r="M334" s="242"/>
      <c r="N334" s="243"/>
      <c r="O334" s="89"/>
      <c r="P334" s="89"/>
      <c r="Q334" s="89"/>
      <c r="R334" s="89"/>
      <c r="S334" s="89"/>
      <c r="T334" s="90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4" t="s">
        <v>200</v>
      </c>
      <c r="AU334" s="14" t="s">
        <v>92</v>
      </c>
    </row>
    <row r="335" s="2" customFormat="1" ht="16.5" customHeight="1">
      <c r="A335" s="35"/>
      <c r="B335" s="36"/>
      <c r="C335" s="244" t="s">
        <v>1334</v>
      </c>
      <c r="D335" s="244" t="s">
        <v>402</v>
      </c>
      <c r="E335" s="245" t="s">
        <v>1331</v>
      </c>
      <c r="F335" s="246" t="s">
        <v>1048</v>
      </c>
      <c r="G335" s="247" t="s">
        <v>229</v>
      </c>
      <c r="H335" s="248">
        <v>1</v>
      </c>
      <c r="I335" s="249"/>
      <c r="J335" s="250">
        <f>ROUND(I335*H335,2)</f>
        <v>0</v>
      </c>
      <c r="K335" s="251"/>
      <c r="L335" s="252"/>
      <c r="M335" s="253" t="s">
        <v>1</v>
      </c>
      <c r="N335" s="254" t="s">
        <v>47</v>
      </c>
      <c r="O335" s="89"/>
      <c r="P335" s="235">
        <f>O335*H335</f>
        <v>0</v>
      </c>
      <c r="Q335" s="235">
        <v>0</v>
      </c>
      <c r="R335" s="235">
        <f>Q335*H335</f>
        <v>0</v>
      </c>
      <c r="S335" s="235">
        <v>0</v>
      </c>
      <c r="T335" s="236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37" t="s">
        <v>353</v>
      </c>
      <c r="AT335" s="237" t="s">
        <v>402</v>
      </c>
      <c r="AU335" s="237" t="s">
        <v>92</v>
      </c>
      <c r="AY335" s="14" t="s">
        <v>190</v>
      </c>
      <c r="BE335" s="238">
        <f>IF(N335="základní",J335,0)</f>
        <v>0</v>
      </c>
      <c r="BF335" s="238">
        <f>IF(N335="snížená",J335,0)</f>
        <v>0</v>
      </c>
      <c r="BG335" s="238">
        <f>IF(N335="zákl. přenesená",J335,0)</f>
        <v>0</v>
      </c>
      <c r="BH335" s="238">
        <f>IF(N335="sníž. přenesená",J335,0)</f>
        <v>0</v>
      </c>
      <c r="BI335" s="238">
        <f>IF(N335="nulová",J335,0)</f>
        <v>0</v>
      </c>
      <c r="BJ335" s="14" t="s">
        <v>198</v>
      </c>
      <c r="BK335" s="238">
        <f>ROUND(I335*H335,2)</f>
        <v>0</v>
      </c>
      <c r="BL335" s="14" t="s">
        <v>273</v>
      </c>
      <c r="BM335" s="237" t="s">
        <v>2777</v>
      </c>
    </row>
    <row r="336" s="2" customFormat="1" ht="16.5" customHeight="1">
      <c r="A336" s="35"/>
      <c r="B336" s="36"/>
      <c r="C336" s="244" t="s">
        <v>1337</v>
      </c>
      <c r="D336" s="244" t="s">
        <v>402</v>
      </c>
      <c r="E336" s="245" t="s">
        <v>1118</v>
      </c>
      <c r="F336" s="246" t="s">
        <v>1119</v>
      </c>
      <c r="G336" s="247" t="s">
        <v>229</v>
      </c>
      <c r="H336" s="248">
        <v>1</v>
      </c>
      <c r="I336" s="249"/>
      <c r="J336" s="250">
        <f>ROUND(I336*H336,2)</f>
        <v>0</v>
      </c>
      <c r="K336" s="251"/>
      <c r="L336" s="252"/>
      <c r="M336" s="253" t="s">
        <v>1</v>
      </c>
      <c r="N336" s="254" t="s">
        <v>47</v>
      </c>
      <c r="O336" s="89"/>
      <c r="P336" s="235">
        <f>O336*H336</f>
        <v>0</v>
      </c>
      <c r="Q336" s="235">
        <v>6.0000000000000002E-05</v>
      </c>
      <c r="R336" s="235">
        <f>Q336*H336</f>
        <v>6.0000000000000002E-05</v>
      </c>
      <c r="S336" s="235">
        <v>0</v>
      </c>
      <c r="T336" s="23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37" t="s">
        <v>353</v>
      </c>
      <c r="AT336" s="237" t="s">
        <v>402</v>
      </c>
      <c r="AU336" s="237" t="s">
        <v>92</v>
      </c>
      <c r="AY336" s="14" t="s">
        <v>190</v>
      </c>
      <c r="BE336" s="238">
        <f>IF(N336="základní",J336,0)</f>
        <v>0</v>
      </c>
      <c r="BF336" s="238">
        <f>IF(N336="snížená",J336,0)</f>
        <v>0</v>
      </c>
      <c r="BG336" s="238">
        <f>IF(N336="zákl. přenesená",J336,0)</f>
        <v>0</v>
      </c>
      <c r="BH336" s="238">
        <f>IF(N336="sníž. přenesená",J336,0)</f>
        <v>0</v>
      </c>
      <c r="BI336" s="238">
        <f>IF(N336="nulová",J336,0)</f>
        <v>0</v>
      </c>
      <c r="BJ336" s="14" t="s">
        <v>198</v>
      </c>
      <c r="BK336" s="238">
        <f>ROUND(I336*H336,2)</f>
        <v>0</v>
      </c>
      <c r="BL336" s="14" t="s">
        <v>273</v>
      </c>
      <c r="BM336" s="237" t="s">
        <v>2778</v>
      </c>
    </row>
    <row r="337" s="2" customFormat="1">
      <c r="A337" s="35"/>
      <c r="B337" s="36"/>
      <c r="C337" s="37"/>
      <c r="D337" s="255" t="s">
        <v>568</v>
      </c>
      <c r="E337" s="37"/>
      <c r="F337" s="256" t="s">
        <v>1336</v>
      </c>
      <c r="G337" s="37"/>
      <c r="H337" s="37"/>
      <c r="I337" s="241"/>
      <c r="J337" s="37"/>
      <c r="K337" s="37"/>
      <c r="L337" s="41"/>
      <c r="M337" s="242"/>
      <c r="N337" s="243"/>
      <c r="O337" s="89"/>
      <c r="P337" s="89"/>
      <c r="Q337" s="89"/>
      <c r="R337" s="89"/>
      <c r="S337" s="89"/>
      <c r="T337" s="90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4" t="s">
        <v>568</v>
      </c>
      <c r="AU337" s="14" t="s">
        <v>92</v>
      </c>
    </row>
    <row r="338" s="2" customFormat="1" ht="16.5" customHeight="1">
      <c r="A338" s="35"/>
      <c r="B338" s="36"/>
      <c r="C338" s="225" t="s">
        <v>1342</v>
      </c>
      <c r="D338" s="225" t="s">
        <v>193</v>
      </c>
      <c r="E338" s="226" t="s">
        <v>1338</v>
      </c>
      <c r="F338" s="227" t="s">
        <v>1339</v>
      </c>
      <c r="G338" s="228" t="s">
        <v>229</v>
      </c>
      <c r="H338" s="229">
        <v>3</v>
      </c>
      <c r="I338" s="230"/>
      <c r="J338" s="231">
        <f>ROUND(I338*H338,2)</f>
        <v>0</v>
      </c>
      <c r="K338" s="232"/>
      <c r="L338" s="41"/>
      <c r="M338" s="233" t="s">
        <v>1</v>
      </c>
      <c r="N338" s="234" t="s">
        <v>47</v>
      </c>
      <c r="O338" s="89"/>
      <c r="P338" s="235">
        <f>O338*H338</f>
        <v>0</v>
      </c>
      <c r="Q338" s="235">
        <v>0</v>
      </c>
      <c r="R338" s="235">
        <f>Q338*H338</f>
        <v>0</v>
      </c>
      <c r="S338" s="235">
        <v>0</v>
      </c>
      <c r="T338" s="23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37" t="s">
        <v>273</v>
      </c>
      <c r="AT338" s="237" t="s">
        <v>193</v>
      </c>
      <c r="AU338" s="237" t="s">
        <v>92</v>
      </c>
      <c r="AY338" s="14" t="s">
        <v>190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4" t="s">
        <v>198</v>
      </c>
      <c r="BK338" s="238">
        <f>ROUND(I338*H338,2)</f>
        <v>0</v>
      </c>
      <c r="BL338" s="14" t="s">
        <v>273</v>
      </c>
      <c r="BM338" s="237" t="s">
        <v>2779</v>
      </c>
    </row>
    <row r="339" s="2" customFormat="1">
      <c r="A339" s="35"/>
      <c r="B339" s="36"/>
      <c r="C339" s="37"/>
      <c r="D339" s="239" t="s">
        <v>200</v>
      </c>
      <c r="E339" s="37"/>
      <c r="F339" s="240" t="s">
        <v>1341</v>
      </c>
      <c r="G339" s="37"/>
      <c r="H339" s="37"/>
      <c r="I339" s="241"/>
      <c r="J339" s="37"/>
      <c r="K339" s="37"/>
      <c r="L339" s="41"/>
      <c r="M339" s="242"/>
      <c r="N339" s="243"/>
      <c r="O339" s="89"/>
      <c r="P339" s="89"/>
      <c r="Q339" s="89"/>
      <c r="R339" s="89"/>
      <c r="S339" s="89"/>
      <c r="T339" s="90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4" t="s">
        <v>200</v>
      </c>
      <c r="AU339" s="14" t="s">
        <v>92</v>
      </c>
    </row>
    <row r="340" s="2" customFormat="1" ht="21.75" customHeight="1">
      <c r="A340" s="35"/>
      <c r="B340" s="36"/>
      <c r="C340" s="244" t="s">
        <v>1346</v>
      </c>
      <c r="D340" s="244" t="s">
        <v>402</v>
      </c>
      <c r="E340" s="245" t="s">
        <v>1343</v>
      </c>
      <c r="F340" s="246" t="s">
        <v>1344</v>
      </c>
      <c r="G340" s="247" t="s">
        <v>229</v>
      </c>
      <c r="H340" s="248">
        <v>2</v>
      </c>
      <c r="I340" s="249"/>
      <c r="J340" s="250">
        <f>ROUND(I340*H340,2)</f>
        <v>0</v>
      </c>
      <c r="K340" s="251"/>
      <c r="L340" s="252"/>
      <c r="M340" s="253" t="s">
        <v>1</v>
      </c>
      <c r="N340" s="254" t="s">
        <v>47</v>
      </c>
      <c r="O340" s="89"/>
      <c r="P340" s="235">
        <f>O340*H340</f>
        <v>0</v>
      </c>
      <c r="Q340" s="235">
        <v>0.00013999999999999999</v>
      </c>
      <c r="R340" s="235">
        <f>Q340*H340</f>
        <v>0.00027999999999999998</v>
      </c>
      <c r="S340" s="235">
        <v>0</v>
      </c>
      <c r="T340" s="23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37" t="s">
        <v>353</v>
      </c>
      <c r="AT340" s="237" t="s">
        <v>402</v>
      </c>
      <c r="AU340" s="237" t="s">
        <v>92</v>
      </c>
      <c r="AY340" s="14" t="s">
        <v>190</v>
      </c>
      <c r="BE340" s="238">
        <f>IF(N340="základní",J340,0)</f>
        <v>0</v>
      </c>
      <c r="BF340" s="238">
        <f>IF(N340="snížená",J340,0)</f>
        <v>0</v>
      </c>
      <c r="BG340" s="238">
        <f>IF(N340="zákl. přenesená",J340,0)</f>
        <v>0</v>
      </c>
      <c r="BH340" s="238">
        <f>IF(N340="sníž. přenesená",J340,0)</f>
        <v>0</v>
      </c>
      <c r="BI340" s="238">
        <f>IF(N340="nulová",J340,0)</f>
        <v>0</v>
      </c>
      <c r="BJ340" s="14" t="s">
        <v>198</v>
      </c>
      <c r="BK340" s="238">
        <f>ROUND(I340*H340,2)</f>
        <v>0</v>
      </c>
      <c r="BL340" s="14" t="s">
        <v>273</v>
      </c>
      <c r="BM340" s="237" t="s">
        <v>2780</v>
      </c>
    </row>
    <row r="341" s="2" customFormat="1" ht="21.75" customHeight="1">
      <c r="A341" s="35"/>
      <c r="B341" s="36"/>
      <c r="C341" s="244" t="s">
        <v>1350</v>
      </c>
      <c r="D341" s="244" t="s">
        <v>402</v>
      </c>
      <c r="E341" s="245" t="s">
        <v>1347</v>
      </c>
      <c r="F341" s="246" t="s">
        <v>1348</v>
      </c>
      <c r="G341" s="247" t="s">
        <v>229</v>
      </c>
      <c r="H341" s="248">
        <v>1</v>
      </c>
      <c r="I341" s="249"/>
      <c r="J341" s="250">
        <f>ROUND(I341*H341,2)</f>
        <v>0</v>
      </c>
      <c r="K341" s="251"/>
      <c r="L341" s="252"/>
      <c r="M341" s="253" t="s">
        <v>1</v>
      </c>
      <c r="N341" s="254" t="s">
        <v>47</v>
      </c>
      <c r="O341" s="89"/>
      <c r="P341" s="235">
        <f>O341*H341</f>
        <v>0</v>
      </c>
      <c r="Q341" s="235">
        <v>0.00011</v>
      </c>
      <c r="R341" s="235">
        <f>Q341*H341</f>
        <v>0.00011</v>
      </c>
      <c r="S341" s="235">
        <v>0</v>
      </c>
      <c r="T341" s="23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37" t="s">
        <v>353</v>
      </c>
      <c r="AT341" s="237" t="s">
        <v>402</v>
      </c>
      <c r="AU341" s="237" t="s">
        <v>92</v>
      </c>
      <c r="AY341" s="14" t="s">
        <v>190</v>
      </c>
      <c r="BE341" s="238">
        <f>IF(N341="základní",J341,0)</f>
        <v>0</v>
      </c>
      <c r="BF341" s="238">
        <f>IF(N341="snížená",J341,0)</f>
        <v>0</v>
      </c>
      <c r="BG341" s="238">
        <f>IF(N341="zákl. přenesená",J341,0)</f>
        <v>0</v>
      </c>
      <c r="BH341" s="238">
        <f>IF(N341="sníž. přenesená",J341,0)</f>
        <v>0</v>
      </c>
      <c r="BI341" s="238">
        <f>IF(N341="nulová",J341,0)</f>
        <v>0</v>
      </c>
      <c r="BJ341" s="14" t="s">
        <v>198</v>
      </c>
      <c r="BK341" s="238">
        <f>ROUND(I341*H341,2)</f>
        <v>0</v>
      </c>
      <c r="BL341" s="14" t="s">
        <v>273</v>
      </c>
      <c r="BM341" s="237" t="s">
        <v>2781</v>
      </c>
    </row>
    <row r="342" s="2" customFormat="1" ht="24.15" customHeight="1">
      <c r="A342" s="35"/>
      <c r="B342" s="36"/>
      <c r="C342" s="225" t="s">
        <v>1355</v>
      </c>
      <c r="D342" s="225" t="s">
        <v>193</v>
      </c>
      <c r="E342" s="226" t="s">
        <v>1351</v>
      </c>
      <c r="F342" s="227" t="s">
        <v>1352</v>
      </c>
      <c r="G342" s="228" t="s">
        <v>213</v>
      </c>
      <c r="H342" s="229">
        <v>0.13200000000000001</v>
      </c>
      <c r="I342" s="230"/>
      <c r="J342" s="231">
        <f>ROUND(I342*H342,2)</f>
        <v>0</v>
      </c>
      <c r="K342" s="232"/>
      <c r="L342" s="41"/>
      <c r="M342" s="233" t="s">
        <v>1</v>
      </c>
      <c r="N342" s="234" t="s">
        <v>47</v>
      </c>
      <c r="O342" s="89"/>
      <c r="P342" s="235">
        <f>O342*H342</f>
        <v>0</v>
      </c>
      <c r="Q342" s="235">
        <v>0</v>
      </c>
      <c r="R342" s="235">
        <f>Q342*H342</f>
        <v>0</v>
      </c>
      <c r="S342" s="235">
        <v>0</v>
      </c>
      <c r="T342" s="236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37" t="s">
        <v>273</v>
      </c>
      <c r="AT342" s="237" t="s">
        <v>193</v>
      </c>
      <c r="AU342" s="237" t="s">
        <v>92</v>
      </c>
      <c r="AY342" s="14" t="s">
        <v>190</v>
      </c>
      <c r="BE342" s="238">
        <f>IF(N342="základní",J342,0)</f>
        <v>0</v>
      </c>
      <c r="BF342" s="238">
        <f>IF(N342="snížená",J342,0)</f>
        <v>0</v>
      </c>
      <c r="BG342" s="238">
        <f>IF(N342="zákl. přenesená",J342,0)</f>
        <v>0</v>
      </c>
      <c r="BH342" s="238">
        <f>IF(N342="sníž. přenesená",J342,0)</f>
        <v>0</v>
      </c>
      <c r="BI342" s="238">
        <f>IF(N342="nulová",J342,0)</f>
        <v>0</v>
      </c>
      <c r="BJ342" s="14" t="s">
        <v>198</v>
      </c>
      <c r="BK342" s="238">
        <f>ROUND(I342*H342,2)</f>
        <v>0</v>
      </c>
      <c r="BL342" s="14" t="s">
        <v>273</v>
      </c>
      <c r="BM342" s="237" t="s">
        <v>2782</v>
      </c>
    </row>
    <row r="343" s="2" customFormat="1">
      <c r="A343" s="35"/>
      <c r="B343" s="36"/>
      <c r="C343" s="37"/>
      <c r="D343" s="239" t="s">
        <v>200</v>
      </c>
      <c r="E343" s="37"/>
      <c r="F343" s="240" t="s">
        <v>1354</v>
      </c>
      <c r="G343" s="37"/>
      <c r="H343" s="37"/>
      <c r="I343" s="241"/>
      <c r="J343" s="37"/>
      <c r="K343" s="37"/>
      <c r="L343" s="41"/>
      <c r="M343" s="242"/>
      <c r="N343" s="243"/>
      <c r="O343" s="89"/>
      <c r="P343" s="89"/>
      <c r="Q343" s="89"/>
      <c r="R343" s="89"/>
      <c r="S343" s="89"/>
      <c r="T343" s="90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14" t="s">
        <v>200</v>
      </c>
      <c r="AU343" s="14" t="s">
        <v>92</v>
      </c>
    </row>
    <row r="344" s="2" customFormat="1" ht="16.5" customHeight="1">
      <c r="A344" s="35"/>
      <c r="B344" s="36"/>
      <c r="C344" s="225" t="s">
        <v>1361</v>
      </c>
      <c r="D344" s="225" t="s">
        <v>193</v>
      </c>
      <c r="E344" s="226" t="s">
        <v>1263</v>
      </c>
      <c r="F344" s="227" t="s">
        <v>1264</v>
      </c>
      <c r="G344" s="228" t="s">
        <v>1260</v>
      </c>
      <c r="H344" s="229">
        <v>4</v>
      </c>
      <c r="I344" s="230"/>
      <c r="J344" s="231">
        <f>ROUND(I344*H344,2)</f>
        <v>0</v>
      </c>
      <c r="K344" s="232"/>
      <c r="L344" s="41"/>
      <c r="M344" s="233" t="s">
        <v>1</v>
      </c>
      <c r="N344" s="234" t="s">
        <v>47</v>
      </c>
      <c r="O344" s="89"/>
      <c r="P344" s="235">
        <f>O344*H344</f>
        <v>0</v>
      </c>
      <c r="Q344" s="235">
        <v>0</v>
      </c>
      <c r="R344" s="235">
        <f>Q344*H344</f>
        <v>0</v>
      </c>
      <c r="S344" s="235">
        <v>0</v>
      </c>
      <c r="T344" s="236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37" t="s">
        <v>273</v>
      </c>
      <c r="AT344" s="237" t="s">
        <v>193</v>
      </c>
      <c r="AU344" s="237" t="s">
        <v>92</v>
      </c>
      <c r="AY344" s="14" t="s">
        <v>190</v>
      </c>
      <c r="BE344" s="238">
        <f>IF(N344="základní",J344,0)</f>
        <v>0</v>
      </c>
      <c r="BF344" s="238">
        <f>IF(N344="snížená",J344,0)</f>
        <v>0</v>
      </c>
      <c r="BG344" s="238">
        <f>IF(N344="zákl. přenesená",J344,0)</f>
        <v>0</v>
      </c>
      <c r="BH344" s="238">
        <f>IF(N344="sníž. přenesená",J344,0)</f>
        <v>0</v>
      </c>
      <c r="BI344" s="238">
        <f>IF(N344="nulová",J344,0)</f>
        <v>0</v>
      </c>
      <c r="BJ344" s="14" t="s">
        <v>198</v>
      </c>
      <c r="BK344" s="238">
        <f>ROUND(I344*H344,2)</f>
        <v>0</v>
      </c>
      <c r="BL344" s="14" t="s">
        <v>273</v>
      </c>
      <c r="BM344" s="237" t="s">
        <v>2783</v>
      </c>
    </row>
    <row r="345" s="2" customFormat="1">
      <c r="A345" s="35"/>
      <c r="B345" s="36"/>
      <c r="C345" s="37"/>
      <c r="D345" s="239" t="s">
        <v>200</v>
      </c>
      <c r="E345" s="37"/>
      <c r="F345" s="240" t="s">
        <v>1266</v>
      </c>
      <c r="G345" s="37"/>
      <c r="H345" s="37"/>
      <c r="I345" s="241"/>
      <c r="J345" s="37"/>
      <c r="K345" s="37"/>
      <c r="L345" s="41"/>
      <c r="M345" s="242"/>
      <c r="N345" s="243"/>
      <c r="O345" s="89"/>
      <c r="P345" s="89"/>
      <c r="Q345" s="89"/>
      <c r="R345" s="89"/>
      <c r="S345" s="89"/>
      <c r="T345" s="90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T345" s="14" t="s">
        <v>200</v>
      </c>
      <c r="AU345" s="14" t="s">
        <v>92</v>
      </c>
    </row>
    <row r="346" s="2" customFormat="1">
      <c r="A346" s="35"/>
      <c r="B346" s="36"/>
      <c r="C346" s="37"/>
      <c r="D346" s="255" t="s">
        <v>568</v>
      </c>
      <c r="E346" s="37"/>
      <c r="F346" s="256" t="s">
        <v>1357</v>
      </c>
      <c r="G346" s="37"/>
      <c r="H346" s="37"/>
      <c r="I346" s="241"/>
      <c r="J346" s="37"/>
      <c r="K346" s="37"/>
      <c r="L346" s="41"/>
      <c r="M346" s="242"/>
      <c r="N346" s="243"/>
      <c r="O346" s="89"/>
      <c r="P346" s="89"/>
      <c r="Q346" s="89"/>
      <c r="R346" s="89"/>
      <c r="S346" s="89"/>
      <c r="T346" s="90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4" t="s">
        <v>568</v>
      </c>
      <c r="AU346" s="14" t="s">
        <v>92</v>
      </c>
    </row>
    <row r="347" s="12" customFormat="1" ht="25.92" customHeight="1">
      <c r="A347" s="12"/>
      <c r="B347" s="209"/>
      <c r="C347" s="210"/>
      <c r="D347" s="211" t="s">
        <v>78</v>
      </c>
      <c r="E347" s="212" t="s">
        <v>402</v>
      </c>
      <c r="F347" s="212" t="s">
        <v>1358</v>
      </c>
      <c r="G347" s="210"/>
      <c r="H347" s="210"/>
      <c r="I347" s="213"/>
      <c r="J347" s="214">
        <f>BK347</f>
        <v>0</v>
      </c>
      <c r="K347" s="210"/>
      <c r="L347" s="215"/>
      <c r="M347" s="216"/>
      <c r="N347" s="217"/>
      <c r="O347" s="217"/>
      <c r="P347" s="218">
        <f>P348</f>
        <v>0</v>
      </c>
      <c r="Q347" s="217"/>
      <c r="R347" s="218">
        <f>R348</f>
        <v>0.013435999999999998</v>
      </c>
      <c r="S347" s="217"/>
      <c r="T347" s="219">
        <f>T348</f>
        <v>0.41505000000000003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20" t="s">
        <v>191</v>
      </c>
      <c r="AT347" s="221" t="s">
        <v>78</v>
      </c>
      <c r="AU347" s="221" t="s">
        <v>79</v>
      </c>
      <c r="AY347" s="220" t="s">
        <v>190</v>
      </c>
      <c r="BK347" s="222">
        <f>BK348</f>
        <v>0</v>
      </c>
    </row>
    <row r="348" s="12" customFormat="1" ht="22.8" customHeight="1">
      <c r="A348" s="12"/>
      <c r="B348" s="209"/>
      <c r="C348" s="210"/>
      <c r="D348" s="211" t="s">
        <v>78</v>
      </c>
      <c r="E348" s="223" t="s">
        <v>1359</v>
      </c>
      <c r="F348" s="223" t="s">
        <v>1360</v>
      </c>
      <c r="G348" s="210"/>
      <c r="H348" s="210"/>
      <c r="I348" s="213"/>
      <c r="J348" s="224">
        <f>BK348</f>
        <v>0</v>
      </c>
      <c r="K348" s="210"/>
      <c r="L348" s="215"/>
      <c r="M348" s="216"/>
      <c r="N348" s="217"/>
      <c r="O348" s="217"/>
      <c r="P348" s="218">
        <f>SUM(P349:P393)</f>
        <v>0</v>
      </c>
      <c r="Q348" s="217"/>
      <c r="R348" s="218">
        <f>SUM(R349:R393)</f>
        <v>0.013435999999999998</v>
      </c>
      <c r="S348" s="217"/>
      <c r="T348" s="219">
        <f>SUM(T349:T393)</f>
        <v>0.41505000000000003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220" t="s">
        <v>191</v>
      </c>
      <c r="AT348" s="221" t="s">
        <v>78</v>
      </c>
      <c r="AU348" s="221" t="s">
        <v>86</v>
      </c>
      <c r="AY348" s="220" t="s">
        <v>190</v>
      </c>
      <c r="BK348" s="222">
        <f>SUM(BK349:BK393)</f>
        <v>0</v>
      </c>
    </row>
    <row r="349" s="2" customFormat="1" ht="33" customHeight="1">
      <c r="A349" s="35"/>
      <c r="B349" s="36"/>
      <c r="C349" s="225" t="s">
        <v>1366</v>
      </c>
      <c r="D349" s="225" t="s">
        <v>193</v>
      </c>
      <c r="E349" s="226" t="s">
        <v>1362</v>
      </c>
      <c r="F349" s="227" t="s">
        <v>1363</v>
      </c>
      <c r="G349" s="228" t="s">
        <v>229</v>
      </c>
      <c r="H349" s="229">
        <v>30</v>
      </c>
      <c r="I349" s="230"/>
      <c r="J349" s="231">
        <f>ROUND(I349*H349,2)</f>
        <v>0</v>
      </c>
      <c r="K349" s="232"/>
      <c r="L349" s="41"/>
      <c r="M349" s="233" t="s">
        <v>1</v>
      </c>
      <c r="N349" s="234" t="s">
        <v>47</v>
      </c>
      <c r="O349" s="89"/>
      <c r="P349" s="235">
        <f>O349*H349</f>
        <v>0</v>
      </c>
      <c r="Q349" s="235">
        <v>0</v>
      </c>
      <c r="R349" s="235">
        <f>Q349*H349</f>
        <v>0</v>
      </c>
      <c r="S349" s="235">
        <v>0</v>
      </c>
      <c r="T349" s="23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37" t="s">
        <v>521</v>
      </c>
      <c r="AT349" s="237" t="s">
        <v>193</v>
      </c>
      <c r="AU349" s="237" t="s">
        <v>92</v>
      </c>
      <c r="AY349" s="14" t="s">
        <v>190</v>
      </c>
      <c r="BE349" s="238">
        <f>IF(N349="základní",J349,0)</f>
        <v>0</v>
      </c>
      <c r="BF349" s="238">
        <f>IF(N349="snížená",J349,0)</f>
        <v>0</v>
      </c>
      <c r="BG349" s="238">
        <f>IF(N349="zákl. přenesená",J349,0)</f>
        <v>0</v>
      </c>
      <c r="BH349" s="238">
        <f>IF(N349="sníž. přenesená",J349,0)</f>
        <v>0</v>
      </c>
      <c r="BI349" s="238">
        <f>IF(N349="nulová",J349,0)</f>
        <v>0</v>
      </c>
      <c r="BJ349" s="14" t="s">
        <v>198</v>
      </c>
      <c r="BK349" s="238">
        <f>ROUND(I349*H349,2)</f>
        <v>0</v>
      </c>
      <c r="BL349" s="14" t="s">
        <v>521</v>
      </c>
      <c r="BM349" s="237" t="s">
        <v>2784</v>
      </c>
    </row>
    <row r="350" s="2" customFormat="1">
      <c r="A350" s="35"/>
      <c r="B350" s="36"/>
      <c r="C350" s="37"/>
      <c r="D350" s="239" t="s">
        <v>200</v>
      </c>
      <c r="E350" s="37"/>
      <c r="F350" s="240" t="s">
        <v>1365</v>
      </c>
      <c r="G350" s="37"/>
      <c r="H350" s="37"/>
      <c r="I350" s="241"/>
      <c r="J350" s="37"/>
      <c r="K350" s="37"/>
      <c r="L350" s="41"/>
      <c r="M350" s="242"/>
      <c r="N350" s="243"/>
      <c r="O350" s="89"/>
      <c r="P350" s="89"/>
      <c r="Q350" s="89"/>
      <c r="R350" s="89"/>
      <c r="S350" s="89"/>
      <c r="T350" s="90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4" t="s">
        <v>200</v>
      </c>
      <c r="AU350" s="14" t="s">
        <v>92</v>
      </c>
    </row>
    <row r="351" s="2" customFormat="1" ht="16.5" customHeight="1">
      <c r="A351" s="35"/>
      <c r="B351" s="36"/>
      <c r="C351" s="244" t="s">
        <v>1372</v>
      </c>
      <c r="D351" s="244" t="s">
        <v>402</v>
      </c>
      <c r="E351" s="245" t="s">
        <v>1367</v>
      </c>
      <c r="F351" s="246" t="s">
        <v>1368</v>
      </c>
      <c r="G351" s="247" t="s">
        <v>1375</v>
      </c>
      <c r="H351" s="248">
        <v>0.55000000000000004</v>
      </c>
      <c r="I351" s="249"/>
      <c r="J351" s="250">
        <f>ROUND(I351*H351,2)</f>
        <v>0</v>
      </c>
      <c r="K351" s="251"/>
      <c r="L351" s="252"/>
      <c r="M351" s="253" t="s">
        <v>1</v>
      </c>
      <c r="N351" s="254" t="s">
        <v>47</v>
      </c>
      <c r="O351" s="89"/>
      <c r="P351" s="235">
        <f>O351*H351</f>
        <v>0</v>
      </c>
      <c r="Q351" s="235">
        <v>0.00012999999999999999</v>
      </c>
      <c r="R351" s="235">
        <f>Q351*H351</f>
        <v>7.1500000000000003E-05</v>
      </c>
      <c r="S351" s="235">
        <v>0</v>
      </c>
      <c r="T351" s="23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37" t="s">
        <v>1370</v>
      </c>
      <c r="AT351" s="237" t="s">
        <v>402</v>
      </c>
      <c r="AU351" s="237" t="s">
        <v>92</v>
      </c>
      <c r="AY351" s="14" t="s">
        <v>190</v>
      </c>
      <c r="BE351" s="238">
        <f>IF(N351="základní",J351,0)</f>
        <v>0</v>
      </c>
      <c r="BF351" s="238">
        <f>IF(N351="snížená",J351,0)</f>
        <v>0</v>
      </c>
      <c r="BG351" s="238">
        <f>IF(N351="zákl. přenesená",J351,0)</f>
        <v>0</v>
      </c>
      <c r="BH351" s="238">
        <f>IF(N351="sníž. přenesená",J351,0)</f>
        <v>0</v>
      </c>
      <c r="BI351" s="238">
        <f>IF(N351="nulová",J351,0)</f>
        <v>0</v>
      </c>
      <c r="BJ351" s="14" t="s">
        <v>198</v>
      </c>
      <c r="BK351" s="238">
        <f>ROUND(I351*H351,2)</f>
        <v>0</v>
      </c>
      <c r="BL351" s="14" t="s">
        <v>521</v>
      </c>
      <c r="BM351" s="237" t="s">
        <v>2785</v>
      </c>
    </row>
    <row r="352" s="2" customFormat="1" ht="21.75" customHeight="1">
      <c r="A352" s="35"/>
      <c r="B352" s="36"/>
      <c r="C352" s="244" t="s">
        <v>1377</v>
      </c>
      <c r="D352" s="244" t="s">
        <v>402</v>
      </c>
      <c r="E352" s="245" t="s">
        <v>1373</v>
      </c>
      <c r="F352" s="246" t="s">
        <v>1374</v>
      </c>
      <c r="G352" s="247" t="s">
        <v>1375</v>
      </c>
      <c r="H352" s="248">
        <v>0.55000000000000004</v>
      </c>
      <c r="I352" s="249"/>
      <c r="J352" s="250">
        <f>ROUND(I352*H352,2)</f>
        <v>0</v>
      </c>
      <c r="K352" s="251"/>
      <c r="L352" s="252"/>
      <c r="M352" s="253" t="s">
        <v>1</v>
      </c>
      <c r="N352" s="254" t="s">
        <v>47</v>
      </c>
      <c r="O352" s="89"/>
      <c r="P352" s="235">
        <f>O352*H352</f>
        <v>0</v>
      </c>
      <c r="Q352" s="235">
        <v>0.00027</v>
      </c>
      <c r="R352" s="235">
        <f>Q352*H352</f>
        <v>0.00014850000000000001</v>
      </c>
      <c r="S352" s="235">
        <v>0</v>
      </c>
      <c r="T352" s="23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37" t="s">
        <v>1370</v>
      </c>
      <c r="AT352" s="237" t="s">
        <v>402</v>
      </c>
      <c r="AU352" s="237" t="s">
        <v>92</v>
      </c>
      <c r="AY352" s="14" t="s">
        <v>190</v>
      </c>
      <c r="BE352" s="238">
        <f>IF(N352="základní",J352,0)</f>
        <v>0</v>
      </c>
      <c r="BF352" s="238">
        <f>IF(N352="snížená",J352,0)</f>
        <v>0</v>
      </c>
      <c r="BG352" s="238">
        <f>IF(N352="zákl. přenesená",J352,0)</f>
        <v>0</v>
      </c>
      <c r="BH352" s="238">
        <f>IF(N352="sníž. přenesená",J352,0)</f>
        <v>0</v>
      </c>
      <c r="BI352" s="238">
        <f>IF(N352="nulová",J352,0)</f>
        <v>0</v>
      </c>
      <c r="BJ352" s="14" t="s">
        <v>198</v>
      </c>
      <c r="BK352" s="238">
        <f>ROUND(I352*H352,2)</f>
        <v>0</v>
      </c>
      <c r="BL352" s="14" t="s">
        <v>521</v>
      </c>
      <c r="BM352" s="237" t="s">
        <v>2786</v>
      </c>
    </row>
    <row r="353" s="2" customFormat="1" ht="16.5" customHeight="1">
      <c r="A353" s="35"/>
      <c r="B353" s="36"/>
      <c r="C353" s="244" t="s">
        <v>1382</v>
      </c>
      <c r="D353" s="244" t="s">
        <v>402</v>
      </c>
      <c r="E353" s="245" t="s">
        <v>1378</v>
      </c>
      <c r="F353" s="246" t="s">
        <v>1379</v>
      </c>
      <c r="G353" s="247" t="s">
        <v>1375</v>
      </c>
      <c r="H353" s="248">
        <v>0.29999999999999999</v>
      </c>
      <c r="I353" s="249"/>
      <c r="J353" s="250">
        <f>ROUND(I353*H353,2)</f>
        <v>0</v>
      </c>
      <c r="K353" s="251"/>
      <c r="L353" s="252"/>
      <c r="M353" s="253" t="s">
        <v>1</v>
      </c>
      <c r="N353" s="254" t="s">
        <v>47</v>
      </c>
      <c r="O353" s="89"/>
      <c r="P353" s="235">
        <f>O353*H353</f>
        <v>0</v>
      </c>
      <c r="Q353" s="235">
        <v>0.0035200000000000001</v>
      </c>
      <c r="R353" s="235">
        <f>Q353*H353</f>
        <v>0.0010560000000000001</v>
      </c>
      <c r="S353" s="235">
        <v>0</v>
      </c>
      <c r="T353" s="23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37" t="s">
        <v>1370</v>
      </c>
      <c r="AT353" s="237" t="s">
        <v>402</v>
      </c>
      <c r="AU353" s="237" t="s">
        <v>92</v>
      </c>
      <c r="AY353" s="14" t="s">
        <v>190</v>
      </c>
      <c r="BE353" s="238">
        <f>IF(N353="základní",J353,0)</f>
        <v>0</v>
      </c>
      <c r="BF353" s="238">
        <f>IF(N353="snížená",J353,0)</f>
        <v>0</v>
      </c>
      <c r="BG353" s="238">
        <f>IF(N353="zákl. přenesená",J353,0)</f>
        <v>0</v>
      </c>
      <c r="BH353" s="238">
        <f>IF(N353="sníž. přenesená",J353,0)</f>
        <v>0</v>
      </c>
      <c r="BI353" s="238">
        <f>IF(N353="nulová",J353,0)</f>
        <v>0</v>
      </c>
      <c r="BJ353" s="14" t="s">
        <v>198</v>
      </c>
      <c r="BK353" s="238">
        <f>ROUND(I353*H353,2)</f>
        <v>0</v>
      </c>
      <c r="BL353" s="14" t="s">
        <v>521</v>
      </c>
      <c r="BM353" s="237" t="s">
        <v>2787</v>
      </c>
    </row>
    <row r="354" s="2" customFormat="1">
      <c r="A354" s="35"/>
      <c r="B354" s="36"/>
      <c r="C354" s="37"/>
      <c r="D354" s="255" t="s">
        <v>568</v>
      </c>
      <c r="E354" s="37"/>
      <c r="F354" s="256" t="s">
        <v>1381</v>
      </c>
      <c r="G354" s="37"/>
      <c r="H354" s="37"/>
      <c r="I354" s="241"/>
      <c r="J354" s="37"/>
      <c r="K354" s="37"/>
      <c r="L354" s="41"/>
      <c r="M354" s="242"/>
      <c r="N354" s="243"/>
      <c r="O354" s="89"/>
      <c r="P354" s="89"/>
      <c r="Q354" s="89"/>
      <c r="R354" s="89"/>
      <c r="S354" s="89"/>
      <c r="T354" s="90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4" t="s">
        <v>568</v>
      </c>
      <c r="AU354" s="14" t="s">
        <v>92</v>
      </c>
    </row>
    <row r="355" s="2" customFormat="1" ht="33" customHeight="1">
      <c r="A355" s="35"/>
      <c r="B355" s="36"/>
      <c r="C355" s="225" t="s">
        <v>1387</v>
      </c>
      <c r="D355" s="225" t="s">
        <v>193</v>
      </c>
      <c r="E355" s="226" t="s">
        <v>1383</v>
      </c>
      <c r="F355" s="227" t="s">
        <v>1384</v>
      </c>
      <c r="G355" s="228" t="s">
        <v>229</v>
      </c>
      <c r="H355" s="229">
        <v>25</v>
      </c>
      <c r="I355" s="230"/>
      <c r="J355" s="231">
        <f>ROUND(I355*H355,2)</f>
        <v>0</v>
      </c>
      <c r="K355" s="232"/>
      <c r="L355" s="41"/>
      <c r="M355" s="233" t="s">
        <v>1</v>
      </c>
      <c r="N355" s="234" t="s">
        <v>47</v>
      </c>
      <c r="O355" s="89"/>
      <c r="P355" s="235">
        <f>O355*H355</f>
        <v>0</v>
      </c>
      <c r="Q355" s="235">
        <v>0</v>
      </c>
      <c r="R355" s="235">
        <f>Q355*H355</f>
        <v>0</v>
      </c>
      <c r="S355" s="235">
        <v>0</v>
      </c>
      <c r="T355" s="23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37" t="s">
        <v>521</v>
      </c>
      <c r="AT355" s="237" t="s">
        <v>193</v>
      </c>
      <c r="AU355" s="237" t="s">
        <v>92</v>
      </c>
      <c r="AY355" s="14" t="s">
        <v>190</v>
      </c>
      <c r="BE355" s="238">
        <f>IF(N355="základní",J355,0)</f>
        <v>0</v>
      </c>
      <c r="BF355" s="238">
        <f>IF(N355="snížená",J355,0)</f>
        <v>0</v>
      </c>
      <c r="BG355" s="238">
        <f>IF(N355="zákl. přenesená",J355,0)</f>
        <v>0</v>
      </c>
      <c r="BH355" s="238">
        <f>IF(N355="sníž. přenesená",J355,0)</f>
        <v>0</v>
      </c>
      <c r="BI355" s="238">
        <f>IF(N355="nulová",J355,0)</f>
        <v>0</v>
      </c>
      <c r="BJ355" s="14" t="s">
        <v>198</v>
      </c>
      <c r="BK355" s="238">
        <f>ROUND(I355*H355,2)</f>
        <v>0</v>
      </c>
      <c r="BL355" s="14" t="s">
        <v>521</v>
      </c>
      <c r="BM355" s="237" t="s">
        <v>2788</v>
      </c>
    </row>
    <row r="356" s="2" customFormat="1">
      <c r="A356" s="35"/>
      <c r="B356" s="36"/>
      <c r="C356" s="37"/>
      <c r="D356" s="239" t="s">
        <v>200</v>
      </c>
      <c r="E356" s="37"/>
      <c r="F356" s="240" t="s">
        <v>1386</v>
      </c>
      <c r="G356" s="37"/>
      <c r="H356" s="37"/>
      <c r="I356" s="241"/>
      <c r="J356" s="37"/>
      <c r="K356" s="37"/>
      <c r="L356" s="41"/>
      <c r="M356" s="242"/>
      <c r="N356" s="243"/>
      <c r="O356" s="89"/>
      <c r="P356" s="89"/>
      <c r="Q356" s="89"/>
      <c r="R356" s="89"/>
      <c r="S356" s="89"/>
      <c r="T356" s="90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4" t="s">
        <v>200</v>
      </c>
      <c r="AU356" s="14" t="s">
        <v>92</v>
      </c>
    </row>
    <row r="357" s="2" customFormat="1" ht="24.15" customHeight="1">
      <c r="A357" s="35"/>
      <c r="B357" s="36"/>
      <c r="C357" s="225" t="s">
        <v>1392</v>
      </c>
      <c r="D357" s="225" t="s">
        <v>193</v>
      </c>
      <c r="E357" s="226" t="s">
        <v>1388</v>
      </c>
      <c r="F357" s="227" t="s">
        <v>1389</v>
      </c>
      <c r="G357" s="228" t="s">
        <v>265</v>
      </c>
      <c r="H357" s="229">
        <v>40</v>
      </c>
      <c r="I357" s="230"/>
      <c r="J357" s="231">
        <f>ROUND(I357*H357,2)</f>
        <v>0</v>
      </c>
      <c r="K357" s="232"/>
      <c r="L357" s="41"/>
      <c r="M357" s="233" t="s">
        <v>1</v>
      </c>
      <c r="N357" s="234" t="s">
        <v>47</v>
      </c>
      <c r="O357" s="89"/>
      <c r="P357" s="235">
        <f>O357*H357</f>
        <v>0</v>
      </c>
      <c r="Q357" s="235">
        <v>0.00014999999999999999</v>
      </c>
      <c r="R357" s="235">
        <f>Q357*H357</f>
        <v>0.0059999999999999993</v>
      </c>
      <c r="S357" s="235">
        <v>0</v>
      </c>
      <c r="T357" s="23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37" t="s">
        <v>521</v>
      </c>
      <c r="AT357" s="237" t="s">
        <v>193</v>
      </c>
      <c r="AU357" s="237" t="s">
        <v>92</v>
      </c>
      <c r="AY357" s="14" t="s">
        <v>190</v>
      </c>
      <c r="BE357" s="238">
        <f>IF(N357="základní",J357,0)</f>
        <v>0</v>
      </c>
      <c r="BF357" s="238">
        <f>IF(N357="snížená",J357,0)</f>
        <v>0</v>
      </c>
      <c r="BG357" s="238">
        <f>IF(N357="zákl. přenesená",J357,0)</f>
        <v>0</v>
      </c>
      <c r="BH357" s="238">
        <f>IF(N357="sníž. přenesená",J357,0)</f>
        <v>0</v>
      </c>
      <c r="BI357" s="238">
        <f>IF(N357="nulová",J357,0)</f>
        <v>0</v>
      </c>
      <c r="BJ357" s="14" t="s">
        <v>198</v>
      </c>
      <c r="BK357" s="238">
        <f>ROUND(I357*H357,2)</f>
        <v>0</v>
      </c>
      <c r="BL357" s="14" t="s">
        <v>521</v>
      </c>
      <c r="BM357" s="237" t="s">
        <v>2789</v>
      </c>
    </row>
    <row r="358" s="2" customFormat="1">
      <c r="A358" s="35"/>
      <c r="B358" s="36"/>
      <c r="C358" s="37"/>
      <c r="D358" s="239" t="s">
        <v>200</v>
      </c>
      <c r="E358" s="37"/>
      <c r="F358" s="240" t="s">
        <v>1391</v>
      </c>
      <c r="G358" s="37"/>
      <c r="H358" s="37"/>
      <c r="I358" s="241"/>
      <c r="J358" s="37"/>
      <c r="K358" s="37"/>
      <c r="L358" s="41"/>
      <c r="M358" s="242"/>
      <c r="N358" s="243"/>
      <c r="O358" s="89"/>
      <c r="P358" s="89"/>
      <c r="Q358" s="89"/>
      <c r="R358" s="89"/>
      <c r="S358" s="89"/>
      <c r="T358" s="90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4" t="s">
        <v>200</v>
      </c>
      <c r="AU358" s="14" t="s">
        <v>92</v>
      </c>
    </row>
    <row r="359" s="2" customFormat="1" ht="24.15" customHeight="1">
      <c r="A359" s="35"/>
      <c r="B359" s="36"/>
      <c r="C359" s="225" t="s">
        <v>1397</v>
      </c>
      <c r="D359" s="225" t="s">
        <v>193</v>
      </c>
      <c r="E359" s="226" t="s">
        <v>1393</v>
      </c>
      <c r="F359" s="227" t="s">
        <v>1394</v>
      </c>
      <c r="G359" s="228" t="s">
        <v>265</v>
      </c>
      <c r="H359" s="229">
        <v>10</v>
      </c>
      <c r="I359" s="230"/>
      <c r="J359" s="231">
        <f>ROUND(I359*H359,2)</f>
        <v>0</v>
      </c>
      <c r="K359" s="232"/>
      <c r="L359" s="41"/>
      <c r="M359" s="233" t="s">
        <v>1</v>
      </c>
      <c r="N359" s="234" t="s">
        <v>47</v>
      </c>
      <c r="O359" s="89"/>
      <c r="P359" s="235">
        <f>O359*H359</f>
        <v>0</v>
      </c>
      <c r="Q359" s="235">
        <v>0.00025999999999999998</v>
      </c>
      <c r="R359" s="235">
        <f>Q359*H359</f>
        <v>0.0025999999999999999</v>
      </c>
      <c r="S359" s="235">
        <v>0</v>
      </c>
      <c r="T359" s="23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37" t="s">
        <v>521</v>
      </c>
      <c r="AT359" s="237" t="s">
        <v>193</v>
      </c>
      <c r="AU359" s="237" t="s">
        <v>92</v>
      </c>
      <c r="AY359" s="14" t="s">
        <v>190</v>
      </c>
      <c r="BE359" s="238">
        <f>IF(N359="základní",J359,0)</f>
        <v>0</v>
      </c>
      <c r="BF359" s="238">
        <f>IF(N359="snížená",J359,0)</f>
        <v>0</v>
      </c>
      <c r="BG359" s="238">
        <f>IF(N359="zákl. přenesená",J359,0)</f>
        <v>0</v>
      </c>
      <c r="BH359" s="238">
        <f>IF(N359="sníž. přenesená",J359,0)</f>
        <v>0</v>
      </c>
      <c r="BI359" s="238">
        <f>IF(N359="nulová",J359,0)</f>
        <v>0</v>
      </c>
      <c r="BJ359" s="14" t="s">
        <v>198</v>
      </c>
      <c r="BK359" s="238">
        <f>ROUND(I359*H359,2)</f>
        <v>0</v>
      </c>
      <c r="BL359" s="14" t="s">
        <v>521</v>
      </c>
      <c r="BM359" s="237" t="s">
        <v>2790</v>
      </c>
    </row>
    <row r="360" s="2" customFormat="1">
      <c r="A360" s="35"/>
      <c r="B360" s="36"/>
      <c r="C360" s="37"/>
      <c r="D360" s="239" t="s">
        <v>200</v>
      </c>
      <c r="E360" s="37"/>
      <c r="F360" s="240" t="s">
        <v>1396</v>
      </c>
      <c r="G360" s="37"/>
      <c r="H360" s="37"/>
      <c r="I360" s="241"/>
      <c r="J360" s="37"/>
      <c r="K360" s="37"/>
      <c r="L360" s="41"/>
      <c r="M360" s="242"/>
      <c r="N360" s="243"/>
      <c r="O360" s="89"/>
      <c r="P360" s="89"/>
      <c r="Q360" s="89"/>
      <c r="R360" s="89"/>
      <c r="S360" s="89"/>
      <c r="T360" s="90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4" t="s">
        <v>200</v>
      </c>
      <c r="AU360" s="14" t="s">
        <v>92</v>
      </c>
    </row>
    <row r="361" s="2" customFormat="1" ht="33" customHeight="1">
      <c r="A361" s="35"/>
      <c r="B361" s="36"/>
      <c r="C361" s="225" t="s">
        <v>1403</v>
      </c>
      <c r="D361" s="225" t="s">
        <v>193</v>
      </c>
      <c r="E361" s="226" t="s">
        <v>1398</v>
      </c>
      <c r="F361" s="227" t="s">
        <v>1399</v>
      </c>
      <c r="G361" s="228" t="s">
        <v>265</v>
      </c>
      <c r="H361" s="229">
        <v>2</v>
      </c>
      <c r="I361" s="230"/>
      <c r="J361" s="231">
        <f>ROUND(I361*H361,2)</f>
        <v>0</v>
      </c>
      <c r="K361" s="232"/>
      <c r="L361" s="41"/>
      <c r="M361" s="233" t="s">
        <v>1</v>
      </c>
      <c r="N361" s="234" t="s">
        <v>47</v>
      </c>
      <c r="O361" s="89"/>
      <c r="P361" s="235">
        <f>O361*H361</f>
        <v>0</v>
      </c>
      <c r="Q361" s="235">
        <v>0.0017799999999999999</v>
      </c>
      <c r="R361" s="235">
        <f>Q361*H361</f>
        <v>0.0035599999999999998</v>
      </c>
      <c r="S361" s="235">
        <v>0</v>
      </c>
      <c r="T361" s="236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37" t="s">
        <v>521</v>
      </c>
      <c r="AT361" s="237" t="s">
        <v>193</v>
      </c>
      <c r="AU361" s="237" t="s">
        <v>92</v>
      </c>
      <c r="AY361" s="14" t="s">
        <v>190</v>
      </c>
      <c r="BE361" s="238">
        <f>IF(N361="základní",J361,0)</f>
        <v>0</v>
      </c>
      <c r="BF361" s="238">
        <f>IF(N361="snížená",J361,0)</f>
        <v>0</v>
      </c>
      <c r="BG361" s="238">
        <f>IF(N361="zákl. přenesená",J361,0)</f>
        <v>0</v>
      </c>
      <c r="BH361" s="238">
        <f>IF(N361="sníž. přenesená",J361,0)</f>
        <v>0</v>
      </c>
      <c r="BI361" s="238">
        <f>IF(N361="nulová",J361,0)</f>
        <v>0</v>
      </c>
      <c r="BJ361" s="14" t="s">
        <v>198</v>
      </c>
      <c r="BK361" s="238">
        <f>ROUND(I361*H361,2)</f>
        <v>0</v>
      </c>
      <c r="BL361" s="14" t="s">
        <v>521</v>
      </c>
      <c r="BM361" s="237" t="s">
        <v>2791</v>
      </c>
    </row>
    <row r="362" s="2" customFormat="1">
      <c r="A362" s="35"/>
      <c r="B362" s="36"/>
      <c r="C362" s="37"/>
      <c r="D362" s="239" t="s">
        <v>200</v>
      </c>
      <c r="E362" s="37"/>
      <c r="F362" s="240" t="s">
        <v>1401</v>
      </c>
      <c r="G362" s="37"/>
      <c r="H362" s="37"/>
      <c r="I362" s="241"/>
      <c r="J362" s="37"/>
      <c r="K362" s="37"/>
      <c r="L362" s="41"/>
      <c r="M362" s="242"/>
      <c r="N362" s="243"/>
      <c r="O362" s="89"/>
      <c r="P362" s="89"/>
      <c r="Q362" s="89"/>
      <c r="R362" s="89"/>
      <c r="S362" s="89"/>
      <c r="T362" s="90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4" t="s">
        <v>200</v>
      </c>
      <c r="AU362" s="14" t="s">
        <v>92</v>
      </c>
    </row>
    <row r="363" s="2" customFormat="1">
      <c r="A363" s="35"/>
      <c r="B363" s="36"/>
      <c r="C363" s="37"/>
      <c r="D363" s="255" t="s">
        <v>568</v>
      </c>
      <c r="E363" s="37"/>
      <c r="F363" s="256" t="s">
        <v>1402</v>
      </c>
      <c r="G363" s="37"/>
      <c r="H363" s="37"/>
      <c r="I363" s="241"/>
      <c r="J363" s="37"/>
      <c r="K363" s="37"/>
      <c r="L363" s="41"/>
      <c r="M363" s="242"/>
      <c r="N363" s="243"/>
      <c r="O363" s="89"/>
      <c r="P363" s="89"/>
      <c r="Q363" s="89"/>
      <c r="R363" s="89"/>
      <c r="S363" s="89"/>
      <c r="T363" s="90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4" t="s">
        <v>568</v>
      </c>
      <c r="AU363" s="14" t="s">
        <v>92</v>
      </c>
    </row>
    <row r="364" s="2" customFormat="1" ht="24.15" customHeight="1">
      <c r="A364" s="35"/>
      <c r="B364" s="36"/>
      <c r="C364" s="225" t="s">
        <v>1408</v>
      </c>
      <c r="D364" s="225" t="s">
        <v>193</v>
      </c>
      <c r="E364" s="226" t="s">
        <v>1404</v>
      </c>
      <c r="F364" s="227" t="s">
        <v>1405</v>
      </c>
      <c r="G364" s="228" t="s">
        <v>229</v>
      </c>
      <c r="H364" s="229">
        <v>4</v>
      </c>
      <c r="I364" s="230"/>
      <c r="J364" s="231">
        <f>ROUND(I364*H364,2)</f>
        <v>0</v>
      </c>
      <c r="K364" s="232"/>
      <c r="L364" s="41"/>
      <c r="M364" s="233" t="s">
        <v>1</v>
      </c>
      <c r="N364" s="234" t="s">
        <v>47</v>
      </c>
      <c r="O364" s="89"/>
      <c r="P364" s="235">
        <f>O364*H364</f>
        <v>0</v>
      </c>
      <c r="Q364" s="235">
        <v>0</v>
      </c>
      <c r="R364" s="235">
        <f>Q364*H364</f>
        <v>0</v>
      </c>
      <c r="S364" s="235">
        <v>0.0040000000000000001</v>
      </c>
      <c r="T364" s="236">
        <f>S364*H364</f>
        <v>0.016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37" t="s">
        <v>521</v>
      </c>
      <c r="AT364" s="237" t="s">
        <v>193</v>
      </c>
      <c r="AU364" s="237" t="s">
        <v>92</v>
      </c>
      <c r="AY364" s="14" t="s">
        <v>190</v>
      </c>
      <c r="BE364" s="238">
        <f>IF(N364="základní",J364,0)</f>
        <v>0</v>
      </c>
      <c r="BF364" s="238">
        <f>IF(N364="snížená",J364,0)</f>
        <v>0</v>
      </c>
      <c r="BG364" s="238">
        <f>IF(N364="zákl. přenesená",J364,0)</f>
        <v>0</v>
      </c>
      <c r="BH364" s="238">
        <f>IF(N364="sníž. přenesená",J364,0)</f>
        <v>0</v>
      </c>
      <c r="BI364" s="238">
        <f>IF(N364="nulová",J364,0)</f>
        <v>0</v>
      </c>
      <c r="BJ364" s="14" t="s">
        <v>198</v>
      </c>
      <c r="BK364" s="238">
        <f>ROUND(I364*H364,2)</f>
        <v>0</v>
      </c>
      <c r="BL364" s="14" t="s">
        <v>521</v>
      </c>
      <c r="BM364" s="237" t="s">
        <v>2792</v>
      </c>
    </row>
    <row r="365" s="2" customFormat="1">
      <c r="A365" s="35"/>
      <c r="B365" s="36"/>
      <c r="C365" s="37"/>
      <c r="D365" s="239" t="s">
        <v>200</v>
      </c>
      <c r="E365" s="37"/>
      <c r="F365" s="240" t="s">
        <v>1407</v>
      </c>
      <c r="G365" s="37"/>
      <c r="H365" s="37"/>
      <c r="I365" s="241"/>
      <c r="J365" s="37"/>
      <c r="K365" s="37"/>
      <c r="L365" s="41"/>
      <c r="M365" s="242"/>
      <c r="N365" s="243"/>
      <c r="O365" s="89"/>
      <c r="P365" s="89"/>
      <c r="Q365" s="89"/>
      <c r="R365" s="89"/>
      <c r="S365" s="89"/>
      <c r="T365" s="90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4" t="s">
        <v>200</v>
      </c>
      <c r="AU365" s="14" t="s">
        <v>92</v>
      </c>
    </row>
    <row r="366" s="2" customFormat="1" ht="33" customHeight="1">
      <c r="A366" s="35"/>
      <c r="B366" s="36"/>
      <c r="C366" s="225" t="s">
        <v>1413</v>
      </c>
      <c r="D366" s="225" t="s">
        <v>193</v>
      </c>
      <c r="E366" s="226" t="s">
        <v>1409</v>
      </c>
      <c r="F366" s="227" t="s">
        <v>1410</v>
      </c>
      <c r="G366" s="228" t="s">
        <v>229</v>
      </c>
      <c r="H366" s="229">
        <v>3</v>
      </c>
      <c r="I366" s="230"/>
      <c r="J366" s="231">
        <f>ROUND(I366*H366,2)</f>
        <v>0</v>
      </c>
      <c r="K366" s="232"/>
      <c r="L366" s="41"/>
      <c r="M366" s="233" t="s">
        <v>1</v>
      </c>
      <c r="N366" s="234" t="s">
        <v>47</v>
      </c>
      <c r="O366" s="89"/>
      <c r="P366" s="235">
        <f>O366*H366</f>
        <v>0</v>
      </c>
      <c r="Q366" s="235">
        <v>0</v>
      </c>
      <c r="R366" s="235">
        <f>Q366*H366</f>
        <v>0</v>
      </c>
      <c r="S366" s="235">
        <v>0.012</v>
      </c>
      <c r="T366" s="236">
        <f>S366*H366</f>
        <v>0.036000000000000004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37" t="s">
        <v>521</v>
      </c>
      <c r="AT366" s="237" t="s">
        <v>193</v>
      </c>
      <c r="AU366" s="237" t="s">
        <v>92</v>
      </c>
      <c r="AY366" s="14" t="s">
        <v>190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4" t="s">
        <v>198</v>
      </c>
      <c r="BK366" s="238">
        <f>ROUND(I366*H366,2)</f>
        <v>0</v>
      </c>
      <c r="BL366" s="14" t="s">
        <v>521</v>
      </c>
      <c r="BM366" s="237" t="s">
        <v>2793</v>
      </c>
    </row>
    <row r="367" s="2" customFormat="1">
      <c r="A367" s="35"/>
      <c r="B367" s="36"/>
      <c r="C367" s="37"/>
      <c r="D367" s="239" t="s">
        <v>200</v>
      </c>
      <c r="E367" s="37"/>
      <c r="F367" s="240" t="s">
        <v>1412</v>
      </c>
      <c r="G367" s="37"/>
      <c r="H367" s="37"/>
      <c r="I367" s="241"/>
      <c r="J367" s="37"/>
      <c r="K367" s="37"/>
      <c r="L367" s="41"/>
      <c r="M367" s="242"/>
      <c r="N367" s="243"/>
      <c r="O367" s="89"/>
      <c r="P367" s="89"/>
      <c r="Q367" s="89"/>
      <c r="R367" s="89"/>
      <c r="S367" s="89"/>
      <c r="T367" s="90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4" t="s">
        <v>200</v>
      </c>
      <c r="AU367" s="14" t="s">
        <v>92</v>
      </c>
    </row>
    <row r="368" s="2" customFormat="1" ht="37.8" customHeight="1">
      <c r="A368" s="35"/>
      <c r="B368" s="36"/>
      <c r="C368" s="225" t="s">
        <v>1418</v>
      </c>
      <c r="D368" s="225" t="s">
        <v>193</v>
      </c>
      <c r="E368" s="226" t="s">
        <v>1414</v>
      </c>
      <c r="F368" s="227" t="s">
        <v>1415</v>
      </c>
      <c r="G368" s="228" t="s">
        <v>229</v>
      </c>
      <c r="H368" s="229">
        <v>2</v>
      </c>
      <c r="I368" s="230"/>
      <c r="J368" s="231">
        <f>ROUND(I368*H368,2)</f>
        <v>0</v>
      </c>
      <c r="K368" s="232"/>
      <c r="L368" s="41"/>
      <c r="M368" s="233" t="s">
        <v>1</v>
      </c>
      <c r="N368" s="234" t="s">
        <v>47</v>
      </c>
      <c r="O368" s="89"/>
      <c r="P368" s="235">
        <f>O368*H368</f>
        <v>0</v>
      </c>
      <c r="Q368" s="235">
        <v>0</v>
      </c>
      <c r="R368" s="235">
        <f>Q368*H368</f>
        <v>0</v>
      </c>
      <c r="S368" s="235">
        <v>0.029999999999999999</v>
      </c>
      <c r="T368" s="236">
        <f>S368*H368</f>
        <v>0.059999999999999998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37" t="s">
        <v>521</v>
      </c>
      <c r="AT368" s="237" t="s">
        <v>193</v>
      </c>
      <c r="AU368" s="237" t="s">
        <v>92</v>
      </c>
      <c r="AY368" s="14" t="s">
        <v>190</v>
      </c>
      <c r="BE368" s="238">
        <f>IF(N368="základní",J368,0)</f>
        <v>0</v>
      </c>
      <c r="BF368" s="238">
        <f>IF(N368="snížená",J368,0)</f>
        <v>0</v>
      </c>
      <c r="BG368" s="238">
        <f>IF(N368="zákl. přenesená",J368,0)</f>
        <v>0</v>
      </c>
      <c r="BH368" s="238">
        <f>IF(N368="sníž. přenesená",J368,0)</f>
        <v>0</v>
      </c>
      <c r="BI368" s="238">
        <f>IF(N368="nulová",J368,0)</f>
        <v>0</v>
      </c>
      <c r="BJ368" s="14" t="s">
        <v>198</v>
      </c>
      <c r="BK368" s="238">
        <f>ROUND(I368*H368,2)</f>
        <v>0</v>
      </c>
      <c r="BL368" s="14" t="s">
        <v>521</v>
      </c>
      <c r="BM368" s="237" t="s">
        <v>2794</v>
      </c>
    </row>
    <row r="369" s="2" customFormat="1">
      <c r="A369" s="35"/>
      <c r="B369" s="36"/>
      <c r="C369" s="37"/>
      <c r="D369" s="239" t="s">
        <v>200</v>
      </c>
      <c r="E369" s="37"/>
      <c r="F369" s="240" t="s">
        <v>1417</v>
      </c>
      <c r="G369" s="37"/>
      <c r="H369" s="37"/>
      <c r="I369" s="241"/>
      <c r="J369" s="37"/>
      <c r="K369" s="37"/>
      <c r="L369" s="41"/>
      <c r="M369" s="242"/>
      <c r="N369" s="243"/>
      <c r="O369" s="89"/>
      <c r="P369" s="89"/>
      <c r="Q369" s="89"/>
      <c r="R369" s="89"/>
      <c r="S369" s="89"/>
      <c r="T369" s="90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4" t="s">
        <v>200</v>
      </c>
      <c r="AU369" s="14" t="s">
        <v>92</v>
      </c>
    </row>
    <row r="370" s="2" customFormat="1" ht="24.15" customHeight="1">
      <c r="A370" s="35"/>
      <c r="B370" s="36"/>
      <c r="C370" s="225" t="s">
        <v>1423</v>
      </c>
      <c r="D370" s="225" t="s">
        <v>193</v>
      </c>
      <c r="E370" s="226" t="s">
        <v>1419</v>
      </c>
      <c r="F370" s="227" t="s">
        <v>1420</v>
      </c>
      <c r="G370" s="228" t="s">
        <v>229</v>
      </c>
      <c r="H370" s="229">
        <v>45</v>
      </c>
      <c r="I370" s="230"/>
      <c r="J370" s="231">
        <f>ROUND(I370*H370,2)</f>
        <v>0</v>
      </c>
      <c r="K370" s="232"/>
      <c r="L370" s="41"/>
      <c r="M370" s="233" t="s">
        <v>1</v>
      </c>
      <c r="N370" s="234" t="s">
        <v>47</v>
      </c>
      <c r="O370" s="89"/>
      <c r="P370" s="235">
        <f>O370*H370</f>
        <v>0</v>
      </c>
      <c r="Q370" s="235">
        <v>0</v>
      </c>
      <c r="R370" s="235">
        <f>Q370*H370</f>
        <v>0</v>
      </c>
      <c r="S370" s="235">
        <v>5.0000000000000002E-05</v>
      </c>
      <c r="T370" s="236">
        <f>S370*H370</f>
        <v>0.0022500000000000003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37" t="s">
        <v>521</v>
      </c>
      <c r="AT370" s="237" t="s">
        <v>193</v>
      </c>
      <c r="AU370" s="237" t="s">
        <v>92</v>
      </c>
      <c r="AY370" s="14" t="s">
        <v>190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4" t="s">
        <v>198</v>
      </c>
      <c r="BK370" s="238">
        <f>ROUND(I370*H370,2)</f>
        <v>0</v>
      </c>
      <c r="BL370" s="14" t="s">
        <v>521</v>
      </c>
      <c r="BM370" s="237" t="s">
        <v>2795</v>
      </c>
    </row>
    <row r="371" s="2" customFormat="1">
      <c r="A371" s="35"/>
      <c r="B371" s="36"/>
      <c r="C371" s="37"/>
      <c r="D371" s="239" t="s">
        <v>200</v>
      </c>
      <c r="E371" s="37"/>
      <c r="F371" s="240" t="s">
        <v>1422</v>
      </c>
      <c r="G371" s="37"/>
      <c r="H371" s="37"/>
      <c r="I371" s="241"/>
      <c r="J371" s="37"/>
      <c r="K371" s="37"/>
      <c r="L371" s="41"/>
      <c r="M371" s="242"/>
      <c r="N371" s="243"/>
      <c r="O371" s="89"/>
      <c r="P371" s="89"/>
      <c r="Q371" s="89"/>
      <c r="R371" s="89"/>
      <c r="S371" s="89"/>
      <c r="T371" s="90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4" t="s">
        <v>200</v>
      </c>
      <c r="AU371" s="14" t="s">
        <v>92</v>
      </c>
    </row>
    <row r="372" s="2" customFormat="1" ht="24.15" customHeight="1">
      <c r="A372" s="35"/>
      <c r="B372" s="36"/>
      <c r="C372" s="225" t="s">
        <v>1428</v>
      </c>
      <c r="D372" s="225" t="s">
        <v>193</v>
      </c>
      <c r="E372" s="226" t="s">
        <v>1424</v>
      </c>
      <c r="F372" s="227" t="s">
        <v>1425</v>
      </c>
      <c r="G372" s="228" t="s">
        <v>229</v>
      </c>
      <c r="H372" s="229">
        <v>2</v>
      </c>
      <c r="I372" s="230"/>
      <c r="J372" s="231">
        <f>ROUND(I372*H372,2)</f>
        <v>0</v>
      </c>
      <c r="K372" s="232"/>
      <c r="L372" s="41"/>
      <c r="M372" s="233" t="s">
        <v>1</v>
      </c>
      <c r="N372" s="234" t="s">
        <v>47</v>
      </c>
      <c r="O372" s="89"/>
      <c r="P372" s="235">
        <f>O372*H372</f>
        <v>0</v>
      </c>
      <c r="Q372" s="235">
        <v>0</v>
      </c>
      <c r="R372" s="235">
        <f>Q372*H372</f>
        <v>0</v>
      </c>
      <c r="S372" s="235">
        <v>0.0011999999999999999</v>
      </c>
      <c r="T372" s="236">
        <f>S372*H372</f>
        <v>0.0023999999999999998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37" t="s">
        <v>521</v>
      </c>
      <c r="AT372" s="237" t="s">
        <v>193</v>
      </c>
      <c r="AU372" s="237" t="s">
        <v>92</v>
      </c>
      <c r="AY372" s="14" t="s">
        <v>190</v>
      </c>
      <c r="BE372" s="238">
        <f>IF(N372="základní",J372,0)</f>
        <v>0</v>
      </c>
      <c r="BF372" s="238">
        <f>IF(N372="snížená",J372,0)</f>
        <v>0</v>
      </c>
      <c r="BG372" s="238">
        <f>IF(N372="zákl. přenesená",J372,0)</f>
        <v>0</v>
      </c>
      <c r="BH372" s="238">
        <f>IF(N372="sníž. přenesená",J372,0)</f>
        <v>0</v>
      </c>
      <c r="BI372" s="238">
        <f>IF(N372="nulová",J372,0)</f>
        <v>0</v>
      </c>
      <c r="BJ372" s="14" t="s">
        <v>198</v>
      </c>
      <c r="BK372" s="238">
        <f>ROUND(I372*H372,2)</f>
        <v>0</v>
      </c>
      <c r="BL372" s="14" t="s">
        <v>521</v>
      </c>
      <c r="BM372" s="237" t="s">
        <v>2796</v>
      </c>
    </row>
    <row r="373" s="2" customFormat="1">
      <c r="A373" s="35"/>
      <c r="B373" s="36"/>
      <c r="C373" s="37"/>
      <c r="D373" s="239" t="s">
        <v>200</v>
      </c>
      <c r="E373" s="37"/>
      <c r="F373" s="240" t="s">
        <v>1427</v>
      </c>
      <c r="G373" s="37"/>
      <c r="H373" s="37"/>
      <c r="I373" s="241"/>
      <c r="J373" s="37"/>
      <c r="K373" s="37"/>
      <c r="L373" s="41"/>
      <c r="M373" s="242"/>
      <c r="N373" s="243"/>
      <c r="O373" s="89"/>
      <c r="P373" s="89"/>
      <c r="Q373" s="89"/>
      <c r="R373" s="89"/>
      <c r="S373" s="89"/>
      <c r="T373" s="90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4" t="s">
        <v>200</v>
      </c>
      <c r="AU373" s="14" t="s">
        <v>92</v>
      </c>
    </row>
    <row r="374" s="2" customFormat="1" ht="37.8" customHeight="1">
      <c r="A374" s="35"/>
      <c r="B374" s="36"/>
      <c r="C374" s="225" t="s">
        <v>1434</v>
      </c>
      <c r="D374" s="225" t="s">
        <v>193</v>
      </c>
      <c r="E374" s="226" t="s">
        <v>1429</v>
      </c>
      <c r="F374" s="227" t="s">
        <v>1430</v>
      </c>
      <c r="G374" s="228" t="s">
        <v>208</v>
      </c>
      <c r="H374" s="229">
        <v>0.028000000000000001</v>
      </c>
      <c r="I374" s="230"/>
      <c r="J374" s="231">
        <f>ROUND(I374*H374,2)</f>
        <v>0</v>
      </c>
      <c r="K374" s="232"/>
      <c r="L374" s="41"/>
      <c r="M374" s="233" t="s">
        <v>1</v>
      </c>
      <c r="N374" s="234" t="s">
        <v>47</v>
      </c>
      <c r="O374" s="89"/>
      <c r="P374" s="235">
        <f>O374*H374</f>
        <v>0</v>
      </c>
      <c r="Q374" s="235">
        <v>0</v>
      </c>
      <c r="R374" s="235">
        <f>Q374*H374</f>
        <v>0</v>
      </c>
      <c r="S374" s="235">
        <v>1.8</v>
      </c>
      <c r="T374" s="236">
        <f>S374*H374</f>
        <v>0.0504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37" t="s">
        <v>521</v>
      </c>
      <c r="AT374" s="237" t="s">
        <v>193</v>
      </c>
      <c r="AU374" s="237" t="s">
        <v>92</v>
      </c>
      <c r="AY374" s="14" t="s">
        <v>190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4" t="s">
        <v>198</v>
      </c>
      <c r="BK374" s="238">
        <f>ROUND(I374*H374,2)</f>
        <v>0</v>
      </c>
      <c r="BL374" s="14" t="s">
        <v>521</v>
      </c>
      <c r="BM374" s="237" t="s">
        <v>2797</v>
      </c>
    </row>
    <row r="375" s="2" customFormat="1">
      <c r="A375" s="35"/>
      <c r="B375" s="36"/>
      <c r="C375" s="37"/>
      <c r="D375" s="239" t="s">
        <v>200</v>
      </c>
      <c r="E375" s="37"/>
      <c r="F375" s="240" t="s">
        <v>1432</v>
      </c>
      <c r="G375" s="37"/>
      <c r="H375" s="37"/>
      <c r="I375" s="241"/>
      <c r="J375" s="37"/>
      <c r="K375" s="37"/>
      <c r="L375" s="41"/>
      <c r="M375" s="242"/>
      <c r="N375" s="243"/>
      <c r="O375" s="89"/>
      <c r="P375" s="89"/>
      <c r="Q375" s="89"/>
      <c r="R375" s="89"/>
      <c r="S375" s="89"/>
      <c r="T375" s="90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4" t="s">
        <v>200</v>
      </c>
      <c r="AU375" s="14" t="s">
        <v>92</v>
      </c>
    </row>
    <row r="376" s="2" customFormat="1">
      <c r="A376" s="35"/>
      <c r="B376" s="36"/>
      <c r="C376" s="37"/>
      <c r="D376" s="255" t="s">
        <v>568</v>
      </c>
      <c r="E376" s="37"/>
      <c r="F376" s="256" t="s">
        <v>1433</v>
      </c>
      <c r="G376" s="37"/>
      <c r="H376" s="37"/>
      <c r="I376" s="241"/>
      <c r="J376" s="37"/>
      <c r="K376" s="37"/>
      <c r="L376" s="41"/>
      <c r="M376" s="242"/>
      <c r="N376" s="243"/>
      <c r="O376" s="89"/>
      <c r="P376" s="89"/>
      <c r="Q376" s="89"/>
      <c r="R376" s="89"/>
      <c r="S376" s="89"/>
      <c r="T376" s="90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4" t="s">
        <v>568</v>
      </c>
      <c r="AU376" s="14" t="s">
        <v>92</v>
      </c>
    </row>
    <row r="377" s="2" customFormat="1" ht="33" customHeight="1">
      <c r="A377" s="35"/>
      <c r="B377" s="36"/>
      <c r="C377" s="225" t="s">
        <v>1439</v>
      </c>
      <c r="D377" s="225" t="s">
        <v>193</v>
      </c>
      <c r="E377" s="226" t="s">
        <v>1435</v>
      </c>
      <c r="F377" s="227" t="s">
        <v>1436</v>
      </c>
      <c r="G377" s="228" t="s">
        <v>265</v>
      </c>
      <c r="H377" s="229">
        <v>40</v>
      </c>
      <c r="I377" s="230"/>
      <c r="J377" s="231">
        <f>ROUND(I377*H377,2)</f>
        <v>0</v>
      </c>
      <c r="K377" s="232"/>
      <c r="L377" s="41"/>
      <c r="M377" s="233" t="s">
        <v>1</v>
      </c>
      <c r="N377" s="234" t="s">
        <v>47</v>
      </c>
      <c r="O377" s="89"/>
      <c r="P377" s="235">
        <f>O377*H377</f>
        <v>0</v>
      </c>
      <c r="Q377" s="235">
        <v>0</v>
      </c>
      <c r="R377" s="235">
        <f>Q377*H377</f>
        <v>0</v>
      </c>
      <c r="S377" s="235">
        <v>0.0030000000000000001</v>
      </c>
      <c r="T377" s="236">
        <f>S377*H377</f>
        <v>0.12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37" t="s">
        <v>521</v>
      </c>
      <c r="AT377" s="237" t="s">
        <v>193</v>
      </c>
      <c r="AU377" s="237" t="s">
        <v>92</v>
      </c>
      <c r="AY377" s="14" t="s">
        <v>190</v>
      </c>
      <c r="BE377" s="238">
        <f>IF(N377="základní",J377,0)</f>
        <v>0</v>
      </c>
      <c r="BF377" s="238">
        <f>IF(N377="snížená",J377,0)</f>
        <v>0</v>
      </c>
      <c r="BG377" s="238">
        <f>IF(N377="zákl. přenesená",J377,0)</f>
        <v>0</v>
      </c>
      <c r="BH377" s="238">
        <f>IF(N377="sníž. přenesená",J377,0)</f>
        <v>0</v>
      </c>
      <c r="BI377" s="238">
        <f>IF(N377="nulová",J377,0)</f>
        <v>0</v>
      </c>
      <c r="BJ377" s="14" t="s">
        <v>198</v>
      </c>
      <c r="BK377" s="238">
        <f>ROUND(I377*H377,2)</f>
        <v>0</v>
      </c>
      <c r="BL377" s="14" t="s">
        <v>521</v>
      </c>
      <c r="BM377" s="237" t="s">
        <v>2798</v>
      </c>
    </row>
    <row r="378" s="2" customFormat="1">
      <c r="A378" s="35"/>
      <c r="B378" s="36"/>
      <c r="C378" s="37"/>
      <c r="D378" s="239" t="s">
        <v>200</v>
      </c>
      <c r="E378" s="37"/>
      <c r="F378" s="240" t="s">
        <v>1438</v>
      </c>
      <c r="G378" s="37"/>
      <c r="H378" s="37"/>
      <c r="I378" s="241"/>
      <c r="J378" s="37"/>
      <c r="K378" s="37"/>
      <c r="L378" s="41"/>
      <c r="M378" s="242"/>
      <c r="N378" s="243"/>
      <c r="O378" s="89"/>
      <c r="P378" s="89"/>
      <c r="Q378" s="89"/>
      <c r="R378" s="89"/>
      <c r="S378" s="89"/>
      <c r="T378" s="90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4" t="s">
        <v>200</v>
      </c>
      <c r="AU378" s="14" t="s">
        <v>92</v>
      </c>
    </row>
    <row r="379" s="2" customFormat="1" ht="33" customHeight="1">
      <c r="A379" s="35"/>
      <c r="B379" s="36"/>
      <c r="C379" s="225" t="s">
        <v>1444</v>
      </c>
      <c r="D379" s="225" t="s">
        <v>193</v>
      </c>
      <c r="E379" s="226" t="s">
        <v>1440</v>
      </c>
      <c r="F379" s="227" t="s">
        <v>1441</v>
      </c>
      <c r="G379" s="228" t="s">
        <v>265</v>
      </c>
      <c r="H379" s="229">
        <v>10</v>
      </c>
      <c r="I379" s="230"/>
      <c r="J379" s="231">
        <f>ROUND(I379*H379,2)</f>
        <v>0</v>
      </c>
      <c r="K379" s="232"/>
      <c r="L379" s="41"/>
      <c r="M379" s="233" t="s">
        <v>1</v>
      </c>
      <c r="N379" s="234" t="s">
        <v>47</v>
      </c>
      <c r="O379" s="89"/>
      <c r="P379" s="235">
        <f>O379*H379</f>
        <v>0</v>
      </c>
      <c r="Q379" s="235">
        <v>0</v>
      </c>
      <c r="R379" s="235">
        <f>Q379*H379</f>
        <v>0</v>
      </c>
      <c r="S379" s="235">
        <v>0.0089999999999999993</v>
      </c>
      <c r="T379" s="236">
        <f>S379*H379</f>
        <v>0.089999999999999997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37" t="s">
        <v>521</v>
      </c>
      <c r="AT379" s="237" t="s">
        <v>193</v>
      </c>
      <c r="AU379" s="237" t="s">
        <v>92</v>
      </c>
      <c r="AY379" s="14" t="s">
        <v>190</v>
      </c>
      <c r="BE379" s="238">
        <f>IF(N379="základní",J379,0)</f>
        <v>0</v>
      </c>
      <c r="BF379" s="238">
        <f>IF(N379="snížená",J379,0)</f>
        <v>0</v>
      </c>
      <c r="BG379" s="238">
        <f>IF(N379="zákl. přenesená",J379,0)</f>
        <v>0</v>
      </c>
      <c r="BH379" s="238">
        <f>IF(N379="sníž. přenesená",J379,0)</f>
        <v>0</v>
      </c>
      <c r="BI379" s="238">
        <f>IF(N379="nulová",J379,0)</f>
        <v>0</v>
      </c>
      <c r="BJ379" s="14" t="s">
        <v>198</v>
      </c>
      <c r="BK379" s="238">
        <f>ROUND(I379*H379,2)</f>
        <v>0</v>
      </c>
      <c r="BL379" s="14" t="s">
        <v>521</v>
      </c>
      <c r="BM379" s="237" t="s">
        <v>2799</v>
      </c>
    </row>
    <row r="380" s="2" customFormat="1">
      <c r="A380" s="35"/>
      <c r="B380" s="36"/>
      <c r="C380" s="37"/>
      <c r="D380" s="239" t="s">
        <v>200</v>
      </c>
      <c r="E380" s="37"/>
      <c r="F380" s="240" t="s">
        <v>1443</v>
      </c>
      <c r="G380" s="37"/>
      <c r="H380" s="37"/>
      <c r="I380" s="241"/>
      <c r="J380" s="37"/>
      <c r="K380" s="37"/>
      <c r="L380" s="41"/>
      <c r="M380" s="242"/>
      <c r="N380" s="243"/>
      <c r="O380" s="89"/>
      <c r="P380" s="89"/>
      <c r="Q380" s="89"/>
      <c r="R380" s="89"/>
      <c r="S380" s="89"/>
      <c r="T380" s="90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4" t="s">
        <v>200</v>
      </c>
      <c r="AU380" s="14" t="s">
        <v>92</v>
      </c>
    </row>
    <row r="381" s="2" customFormat="1" ht="33" customHeight="1">
      <c r="A381" s="35"/>
      <c r="B381" s="36"/>
      <c r="C381" s="225" t="s">
        <v>1449</v>
      </c>
      <c r="D381" s="225" t="s">
        <v>193</v>
      </c>
      <c r="E381" s="226" t="s">
        <v>1445</v>
      </c>
      <c r="F381" s="227" t="s">
        <v>1446</v>
      </c>
      <c r="G381" s="228" t="s">
        <v>265</v>
      </c>
      <c r="H381" s="229">
        <v>2</v>
      </c>
      <c r="I381" s="230"/>
      <c r="J381" s="231">
        <f>ROUND(I381*H381,2)</f>
        <v>0</v>
      </c>
      <c r="K381" s="232"/>
      <c r="L381" s="41"/>
      <c r="M381" s="233" t="s">
        <v>1</v>
      </c>
      <c r="N381" s="234" t="s">
        <v>47</v>
      </c>
      <c r="O381" s="89"/>
      <c r="P381" s="235">
        <f>O381*H381</f>
        <v>0</v>
      </c>
      <c r="Q381" s="235">
        <v>0</v>
      </c>
      <c r="R381" s="235">
        <f>Q381*H381</f>
        <v>0</v>
      </c>
      <c r="S381" s="235">
        <v>0.019</v>
      </c>
      <c r="T381" s="236">
        <f>S381*H381</f>
        <v>0.037999999999999999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37" t="s">
        <v>521</v>
      </c>
      <c r="AT381" s="237" t="s">
        <v>193</v>
      </c>
      <c r="AU381" s="237" t="s">
        <v>92</v>
      </c>
      <c r="AY381" s="14" t="s">
        <v>190</v>
      </c>
      <c r="BE381" s="238">
        <f>IF(N381="základní",J381,0)</f>
        <v>0</v>
      </c>
      <c r="BF381" s="238">
        <f>IF(N381="snížená",J381,0)</f>
        <v>0</v>
      </c>
      <c r="BG381" s="238">
        <f>IF(N381="zákl. přenesená",J381,0)</f>
        <v>0</v>
      </c>
      <c r="BH381" s="238">
        <f>IF(N381="sníž. přenesená",J381,0)</f>
        <v>0</v>
      </c>
      <c r="BI381" s="238">
        <f>IF(N381="nulová",J381,0)</f>
        <v>0</v>
      </c>
      <c r="BJ381" s="14" t="s">
        <v>198</v>
      </c>
      <c r="BK381" s="238">
        <f>ROUND(I381*H381,2)</f>
        <v>0</v>
      </c>
      <c r="BL381" s="14" t="s">
        <v>521</v>
      </c>
      <c r="BM381" s="237" t="s">
        <v>2800</v>
      </c>
    </row>
    <row r="382" s="2" customFormat="1">
      <c r="A382" s="35"/>
      <c r="B382" s="36"/>
      <c r="C382" s="37"/>
      <c r="D382" s="239" t="s">
        <v>200</v>
      </c>
      <c r="E382" s="37"/>
      <c r="F382" s="240" t="s">
        <v>1448</v>
      </c>
      <c r="G382" s="37"/>
      <c r="H382" s="37"/>
      <c r="I382" s="241"/>
      <c r="J382" s="37"/>
      <c r="K382" s="37"/>
      <c r="L382" s="41"/>
      <c r="M382" s="242"/>
      <c r="N382" s="243"/>
      <c r="O382" s="89"/>
      <c r="P382" s="89"/>
      <c r="Q382" s="89"/>
      <c r="R382" s="89"/>
      <c r="S382" s="89"/>
      <c r="T382" s="90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14" t="s">
        <v>200</v>
      </c>
      <c r="AU382" s="14" t="s">
        <v>92</v>
      </c>
    </row>
    <row r="383" s="2" customFormat="1" ht="21.75" customHeight="1">
      <c r="A383" s="35"/>
      <c r="B383" s="36"/>
      <c r="C383" s="225" t="s">
        <v>1454</v>
      </c>
      <c r="D383" s="225" t="s">
        <v>193</v>
      </c>
      <c r="E383" s="226" t="s">
        <v>1450</v>
      </c>
      <c r="F383" s="227" t="s">
        <v>1451</v>
      </c>
      <c r="G383" s="228" t="s">
        <v>213</v>
      </c>
      <c r="H383" s="229">
        <v>0.41499999999999998</v>
      </c>
      <c r="I383" s="230"/>
      <c r="J383" s="231">
        <f>ROUND(I383*H383,2)</f>
        <v>0</v>
      </c>
      <c r="K383" s="232"/>
      <c r="L383" s="41"/>
      <c r="M383" s="233" t="s">
        <v>1</v>
      </c>
      <c r="N383" s="234" t="s">
        <v>47</v>
      </c>
      <c r="O383" s="89"/>
      <c r="P383" s="235">
        <f>O383*H383</f>
        <v>0</v>
      </c>
      <c r="Q383" s="235">
        <v>0</v>
      </c>
      <c r="R383" s="235">
        <f>Q383*H383</f>
        <v>0</v>
      </c>
      <c r="S383" s="235">
        <v>0</v>
      </c>
      <c r="T383" s="23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37" t="s">
        <v>521</v>
      </c>
      <c r="AT383" s="237" t="s">
        <v>193</v>
      </c>
      <c r="AU383" s="237" t="s">
        <v>92</v>
      </c>
      <c r="AY383" s="14" t="s">
        <v>190</v>
      </c>
      <c r="BE383" s="238">
        <f>IF(N383="základní",J383,0)</f>
        <v>0</v>
      </c>
      <c r="BF383" s="238">
        <f>IF(N383="snížená",J383,0)</f>
        <v>0</v>
      </c>
      <c r="BG383" s="238">
        <f>IF(N383="zákl. přenesená",J383,0)</f>
        <v>0</v>
      </c>
      <c r="BH383" s="238">
        <f>IF(N383="sníž. přenesená",J383,0)</f>
        <v>0</v>
      </c>
      <c r="BI383" s="238">
        <f>IF(N383="nulová",J383,0)</f>
        <v>0</v>
      </c>
      <c r="BJ383" s="14" t="s">
        <v>198</v>
      </c>
      <c r="BK383" s="238">
        <f>ROUND(I383*H383,2)</f>
        <v>0</v>
      </c>
      <c r="BL383" s="14" t="s">
        <v>521</v>
      </c>
      <c r="BM383" s="237" t="s">
        <v>2801</v>
      </c>
    </row>
    <row r="384" s="2" customFormat="1">
      <c r="A384" s="35"/>
      <c r="B384" s="36"/>
      <c r="C384" s="37"/>
      <c r="D384" s="239" t="s">
        <v>200</v>
      </c>
      <c r="E384" s="37"/>
      <c r="F384" s="240" t="s">
        <v>1453</v>
      </c>
      <c r="G384" s="37"/>
      <c r="H384" s="37"/>
      <c r="I384" s="241"/>
      <c r="J384" s="37"/>
      <c r="K384" s="37"/>
      <c r="L384" s="41"/>
      <c r="M384" s="242"/>
      <c r="N384" s="243"/>
      <c r="O384" s="89"/>
      <c r="P384" s="89"/>
      <c r="Q384" s="89"/>
      <c r="R384" s="89"/>
      <c r="S384" s="89"/>
      <c r="T384" s="90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4" t="s">
        <v>200</v>
      </c>
      <c r="AU384" s="14" t="s">
        <v>92</v>
      </c>
    </row>
    <row r="385" s="2" customFormat="1" ht="24.15" customHeight="1">
      <c r="A385" s="35"/>
      <c r="B385" s="36"/>
      <c r="C385" s="225" t="s">
        <v>1459</v>
      </c>
      <c r="D385" s="225" t="s">
        <v>193</v>
      </c>
      <c r="E385" s="226" t="s">
        <v>1455</v>
      </c>
      <c r="F385" s="227" t="s">
        <v>1456</v>
      </c>
      <c r="G385" s="228" t="s">
        <v>213</v>
      </c>
      <c r="H385" s="229">
        <v>5.8099999999999996</v>
      </c>
      <c r="I385" s="230"/>
      <c r="J385" s="231">
        <f>ROUND(I385*H385,2)</f>
        <v>0</v>
      </c>
      <c r="K385" s="232"/>
      <c r="L385" s="41"/>
      <c r="M385" s="233" t="s">
        <v>1</v>
      </c>
      <c r="N385" s="234" t="s">
        <v>47</v>
      </c>
      <c r="O385" s="89"/>
      <c r="P385" s="235">
        <f>O385*H385</f>
        <v>0</v>
      </c>
      <c r="Q385" s="235">
        <v>0</v>
      </c>
      <c r="R385" s="235">
        <f>Q385*H385</f>
        <v>0</v>
      </c>
      <c r="S385" s="235">
        <v>0</v>
      </c>
      <c r="T385" s="236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37" t="s">
        <v>521</v>
      </c>
      <c r="AT385" s="237" t="s">
        <v>193</v>
      </c>
      <c r="AU385" s="237" t="s">
        <v>92</v>
      </c>
      <c r="AY385" s="14" t="s">
        <v>190</v>
      </c>
      <c r="BE385" s="238">
        <f>IF(N385="základní",J385,0)</f>
        <v>0</v>
      </c>
      <c r="BF385" s="238">
        <f>IF(N385="snížená",J385,0)</f>
        <v>0</v>
      </c>
      <c r="BG385" s="238">
        <f>IF(N385="zákl. přenesená",J385,0)</f>
        <v>0</v>
      </c>
      <c r="BH385" s="238">
        <f>IF(N385="sníž. přenesená",J385,0)</f>
        <v>0</v>
      </c>
      <c r="BI385" s="238">
        <f>IF(N385="nulová",J385,0)</f>
        <v>0</v>
      </c>
      <c r="BJ385" s="14" t="s">
        <v>198</v>
      </c>
      <c r="BK385" s="238">
        <f>ROUND(I385*H385,2)</f>
        <v>0</v>
      </c>
      <c r="BL385" s="14" t="s">
        <v>521</v>
      </c>
      <c r="BM385" s="237" t="s">
        <v>2802</v>
      </c>
    </row>
    <row r="386" s="2" customFormat="1">
      <c r="A386" s="35"/>
      <c r="B386" s="36"/>
      <c r="C386" s="37"/>
      <c r="D386" s="239" t="s">
        <v>200</v>
      </c>
      <c r="E386" s="37"/>
      <c r="F386" s="240" t="s">
        <v>1458</v>
      </c>
      <c r="G386" s="37"/>
      <c r="H386" s="37"/>
      <c r="I386" s="241"/>
      <c r="J386" s="37"/>
      <c r="K386" s="37"/>
      <c r="L386" s="41"/>
      <c r="M386" s="242"/>
      <c r="N386" s="243"/>
      <c r="O386" s="89"/>
      <c r="P386" s="89"/>
      <c r="Q386" s="89"/>
      <c r="R386" s="89"/>
      <c r="S386" s="89"/>
      <c r="T386" s="90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4" t="s">
        <v>200</v>
      </c>
      <c r="AU386" s="14" t="s">
        <v>92</v>
      </c>
    </row>
    <row r="387" s="2" customFormat="1" ht="33" customHeight="1">
      <c r="A387" s="35"/>
      <c r="B387" s="36"/>
      <c r="C387" s="225" t="s">
        <v>1463</v>
      </c>
      <c r="D387" s="225" t="s">
        <v>193</v>
      </c>
      <c r="E387" s="226" t="s">
        <v>1460</v>
      </c>
      <c r="F387" s="227" t="s">
        <v>382</v>
      </c>
      <c r="G387" s="228" t="s">
        <v>213</v>
      </c>
      <c r="H387" s="229">
        <v>0.41499999999999998</v>
      </c>
      <c r="I387" s="230"/>
      <c r="J387" s="231">
        <f>ROUND(I387*H387,2)</f>
        <v>0</v>
      </c>
      <c r="K387" s="232"/>
      <c r="L387" s="41"/>
      <c r="M387" s="233" t="s">
        <v>1</v>
      </c>
      <c r="N387" s="234" t="s">
        <v>47</v>
      </c>
      <c r="O387" s="89"/>
      <c r="P387" s="235">
        <f>O387*H387</f>
        <v>0</v>
      </c>
      <c r="Q387" s="235">
        <v>0</v>
      </c>
      <c r="R387" s="235">
        <f>Q387*H387</f>
        <v>0</v>
      </c>
      <c r="S387" s="235">
        <v>0</v>
      </c>
      <c r="T387" s="236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37" t="s">
        <v>521</v>
      </c>
      <c r="AT387" s="237" t="s">
        <v>193</v>
      </c>
      <c r="AU387" s="237" t="s">
        <v>92</v>
      </c>
      <c r="AY387" s="14" t="s">
        <v>190</v>
      </c>
      <c r="BE387" s="238">
        <f>IF(N387="základní",J387,0)</f>
        <v>0</v>
      </c>
      <c r="BF387" s="238">
        <f>IF(N387="snížená",J387,0)</f>
        <v>0</v>
      </c>
      <c r="BG387" s="238">
        <f>IF(N387="zákl. přenesená",J387,0)</f>
        <v>0</v>
      </c>
      <c r="BH387" s="238">
        <f>IF(N387="sníž. přenesená",J387,0)</f>
        <v>0</v>
      </c>
      <c r="BI387" s="238">
        <f>IF(N387="nulová",J387,0)</f>
        <v>0</v>
      </c>
      <c r="BJ387" s="14" t="s">
        <v>198</v>
      </c>
      <c r="BK387" s="238">
        <f>ROUND(I387*H387,2)</f>
        <v>0</v>
      </c>
      <c r="BL387" s="14" t="s">
        <v>521</v>
      </c>
      <c r="BM387" s="237" t="s">
        <v>2803</v>
      </c>
    </row>
    <row r="388" s="2" customFormat="1">
      <c r="A388" s="35"/>
      <c r="B388" s="36"/>
      <c r="C388" s="37"/>
      <c r="D388" s="239" t="s">
        <v>200</v>
      </c>
      <c r="E388" s="37"/>
      <c r="F388" s="240" t="s">
        <v>1462</v>
      </c>
      <c r="G388" s="37"/>
      <c r="H388" s="37"/>
      <c r="I388" s="241"/>
      <c r="J388" s="37"/>
      <c r="K388" s="37"/>
      <c r="L388" s="41"/>
      <c r="M388" s="242"/>
      <c r="N388" s="243"/>
      <c r="O388" s="89"/>
      <c r="P388" s="89"/>
      <c r="Q388" s="89"/>
      <c r="R388" s="89"/>
      <c r="S388" s="89"/>
      <c r="T388" s="90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4" t="s">
        <v>200</v>
      </c>
      <c r="AU388" s="14" t="s">
        <v>92</v>
      </c>
    </row>
    <row r="389" s="2" customFormat="1" ht="24.15" customHeight="1">
      <c r="A389" s="35"/>
      <c r="B389" s="36"/>
      <c r="C389" s="225" t="s">
        <v>1469</v>
      </c>
      <c r="D389" s="225" t="s">
        <v>193</v>
      </c>
      <c r="E389" s="226" t="s">
        <v>1464</v>
      </c>
      <c r="F389" s="227" t="s">
        <v>1465</v>
      </c>
      <c r="G389" s="228" t="s">
        <v>1260</v>
      </c>
      <c r="H389" s="229">
        <v>4</v>
      </c>
      <c r="I389" s="230"/>
      <c r="J389" s="231">
        <f>ROUND(I389*H389,2)</f>
        <v>0</v>
      </c>
      <c r="K389" s="232"/>
      <c r="L389" s="41"/>
      <c r="M389" s="233" t="s">
        <v>1</v>
      </c>
      <c r="N389" s="234" t="s">
        <v>47</v>
      </c>
      <c r="O389" s="89"/>
      <c r="P389" s="235">
        <f>O389*H389</f>
        <v>0</v>
      </c>
      <c r="Q389" s="235">
        <v>0</v>
      </c>
      <c r="R389" s="235">
        <f>Q389*H389</f>
        <v>0</v>
      </c>
      <c r="S389" s="235">
        <v>0</v>
      </c>
      <c r="T389" s="236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37" t="s">
        <v>521</v>
      </c>
      <c r="AT389" s="237" t="s">
        <v>193</v>
      </c>
      <c r="AU389" s="237" t="s">
        <v>92</v>
      </c>
      <c r="AY389" s="14" t="s">
        <v>190</v>
      </c>
      <c r="BE389" s="238">
        <f>IF(N389="základní",J389,0)</f>
        <v>0</v>
      </c>
      <c r="BF389" s="238">
        <f>IF(N389="snížená",J389,0)</f>
        <v>0</v>
      </c>
      <c r="BG389" s="238">
        <f>IF(N389="zákl. přenesená",J389,0)</f>
        <v>0</v>
      </c>
      <c r="BH389" s="238">
        <f>IF(N389="sníž. přenesená",J389,0)</f>
        <v>0</v>
      </c>
      <c r="BI389" s="238">
        <f>IF(N389="nulová",J389,0)</f>
        <v>0</v>
      </c>
      <c r="BJ389" s="14" t="s">
        <v>198</v>
      </c>
      <c r="BK389" s="238">
        <f>ROUND(I389*H389,2)</f>
        <v>0</v>
      </c>
      <c r="BL389" s="14" t="s">
        <v>521</v>
      </c>
      <c r="BM389" s="237" t="s">
        <v>2804</v>
      </c>
    </row>
    <row r="390" s="2" customFormat="1">
      <c r="A390" s="35"/>
      <c r="B390" s="36"/>
      <c r="C390" s="37"/>
      <c r="D390" s="239" t="s">
        <v>200</v>
      </c>
      <c r="E390" s="37"/>
      <c r="F390" s="240" t="s">
        <v>1467</v>
      </c>
      <c r="G390" s="37"/>
      <c r="H390" s="37"/>
      <c r="I390" s="241"/>
      <c r="J390" s="37"/>
      <c r="K390" s="37"/>
      <c r="L390" s="41"/>
      <c r="M390" s="242"/>
      <c r="N390" s="243"/>
      <c r="O390" s="89"/>
      <c r="P390" s="89"/>
      <c r="Q390" s="89"/>
      <c r="R390" s="89"/>
      <c r="S390" s="89"/>
      <c r="T390" s="90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4" t="s">
        <v>200</v>
      </c>
      <c r="AU390" s="14" t="s">
        <v>92</v>
      </c>
    </row>
    <row r="391" s="2" customFormat="1">
      <c r="A391" s="35"/>
      <c r="B391" s="36"/>
      <c r="C391" s="37"/>
      <c r="D391" s="255" t="s">
        <v>568</v>
      </c>
      <c r="E391" s="37"/>
      <c r="F391" s="256" t="s">
        <v>1468</v>
      </c>
      <c r="G391" s="37"/>
      <c r="H391" s="37"/>
      <c r="I391" s="241"/>
      <c r="J391" s="37"/>
      <c r="K391" s="37"/>
      <c r="L391" s="41"/>
      <c r="M391" s="242"/>
      <c r="N391" s="243"/>
      <c r="O391" s="89"/>
      <c r="P391" s="89"/>
      <c r="Q391" s="89"/>
      <c r="R391" s="89"/>
      <c r="S391" s="89"/>
      <c r="T391" s="90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4" t="s">
        <v>568</v>
      </c>
      <c r="AU391" s="14" t="s">
        <v>92</v>
      </c>
    </row>
    <row r="392" s="2" customFormat="1" ht="37.8" customHeight="1">
      <c r="A392" s="35"/>
      <c r="B392" s="36"/>
      <c r="C392" s="225" t="s">
        <v>2805</v>
      </c>
      <c r="D392" s="225" t="s">
        <v>193</v>
      </c>
      <c r="E392" s="226" t="s">
        <v>1470</v>
      </c>
      <c r="F392" s="227" t="s">
        <v>1471</v>
      </c>
      <c r="G392" s="228" t="s">
        <v>1260</v>
      </c>
      <c r="H392" s="229">
        <v>8</v>
      </c>
      <c r="I392" s="230"/>
      <c r="J392" s="231">
        <f>ROUND(I392*H392,2)</f>
        <v>0</v>
      </c>
      <c r="K392" s="232"/>
      <c r="L392" s="41"/>
      <c r="M392" s="233" t="s">
        <v>1</v>
      </c>
      <c r="N392" s="234" t="s">
        <v>47</v>
      </c>
      <c r="O392" s="89"/>
      <c r="P392" s="235">
        <f>O392*H392</f>
        <v>0</v>
      </c>
      <c r="Q392" s="235">
        <v>0</v>
      </c>
      <c r="R392" s="235">
        <f>Q392*H392</f>
        <v>0</v>
      </c>
      <c r="S392" s="235">
        <v>0</v>
      </c>
      <c r="T392" s="236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37" t="s">
        <v>521</v>
      </c>
      <c r="AT392" s="237" t="s">
        <v>193</v>
      </c>
      <c r="AU392" s="237" t="s">
        <v>92</v>
      </c>
      <c r="AY392" s="14" t="s">
        <v>190</v>
      </c>
      <c r="BE392" s="238">
        <f>IF(N392="základní",J392,0)</f>
        <v>0</v>
      </c>
      <c r="BF392" s="238">
        <f>IF(N392="snížená",J392,0)</f>
        <v>0</v>
      </c>
      <c r="BG392" s="238">
        <f>IF(N392="zákl. přenesená",J392,0)</f>
        <v>0</v>
      </c>
      <c r="BH392" s="238">
        <f>IF(N392="sníž. přenesená",J392,0)</f>
        <v>0</v>
      </c>
      <c r="BI392" s="238">
        <f>IF(N392="nulová",J392,0)</f>
        <v>0</v>
      </c>
      <c r="BJ392" s="14" t="s">
        <v>198</v>
      </c>
      <c r="BK392" s="238">
        <f>ROUND(I392*H392,2)</f>
        <v>0</v>
      </c>
      <c r="BL392" s="14" t="s">
        <v>521</v>
      </c>
      <c r="BM392" s="237" t="s">
        <v>2806</v>
      </c>
    </row>
    <row r="393" s="2" customFormat="1">
      <c r="A393" s="35"/>
      <c r="B393" s="36"/>
      <c r="C393" s="37"/>
      <c r="D393" s="239" t="s">
        <v>200</v>
      </c>
      <c r="E393" s="37"/>
      <c r="F393" s="240" t="s">
        <v>1473</v>
      </c>
      <c r="G393" s="37"/>
      <c r="H393" s="37"/>
      <c r="I393" s="241"/>
      <c r="J393" s="37"/>
      <c r="K393" s="37"/>
      <c r="L393" s="41"/>
      <c r="M393" s="257"/>
      <c r="N393" s="258"/>
      <c r="O393" s="259"/>
      <c r="P393" s="259"/>
      <c r="Q393" s="259"/>
      <c r="R393" s="259"/>
      <c r="S393" s="259"/>
      <c r="T393" s="260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T393" s="14" t="s">
        <v>200</v>
      </c>
      <c r="AU393" s="14" t="s">
        <v>92</v>
      </c>
    </row>
    <row r="394" s="2" customFormat="1" ht="6.96" customHeight="1">
      <c r="A394" s="35"/>
      <c r="B394" s="64"/>
      <c r="C394" s="65"/>
      <c r="D394" s="65"/>
      <c r="E394" s="65"/>
      <c r="F394" s="65"/>
      <c r="G394" s="65"/>
      <c r="H394" s="65"/>
      <c r="I394" s="65"/>
      <c r="J394" s="65"/>
      <c r="K394" s="65"/>
      <c r="L394" s="41"/>
      <c r="M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</sheetData>
  <sheetProtection sheet="1" autoFilter="0" formatColumns="0" formatRows="0" objects="1" scenarios="1" spinCount="100000" saltValue="BIIHYn2XZGR1SFLYwC1HOYGjX4wHvnjfFfQ8DM6+KmT8b5C+EVTuI5rWa/tjkxjAiGMv/X0RN+s+AerHYmvfhw==" hashValue="jjIjcM/fzh94zG/bHakwWuqTPLFxY3OCyTOuTz5RXMKVXoG4DuPTkZDevs0LwsCvIXWjQkzQqVXT96RG+/y15g==" algorithmName="SHA-512" password="CC35"/>
  <autoFilter ref="C124:K39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29" r:id="rId1" display="https://podminky.urs.cz/item/CS_URS_2026_01/741110061"/>
    <hyperlink ref="F133" r:id="rId2" display="https://podminky.urs.cz/item/CS_URS_2026_01/741110511"/>
    <hyperlink ref="F140" r:id="rId3" display="https://podminky.urs.cz/item/CS_URS_2026_01/741112061"/>
    <hyperlink ref="F143" r:id="rId4" display="https://podminky.urs.cz/item/CS_URS_2026_01/741112063"/>
    <hyperlink ref="F148" r:id="rId5" display="https://podminky.urs.cz/item/CS_URS_2026_01/741112101"/>
    <hyperlink ref="F151" r:id="rId6" display="https://podminky.urs.cz/item/CS_URS_2026_01/741120201"/>
    <hyperlink ref="F156" r:id="rId7" display="https://podminky.urs.cz/item/CS_URS_2026_01/741120401"/>
    <hyperlink ref="F161" r:id="rId8" display="https://podminky.urs.cz/item/CS_URS_2026_01/741120501"/>
    <hyperlink ref="F164" r:id="rId9" display="https://podminky.urs.cz/item/CS_URS_2026_01/741122015"/>
    <hyperlink ref="F168" r:id="rId10" display="https://podminky.urs.cz/item/CS_URS_2026_01/741122016"/>
    <hyperlink ref="F171" r:id="rId11" display="https://podminky.urs.cz/item/CS_URS_2026_01/741122031"/>
    <hyperlink ref="F175" r:id="rId12" display="https://podminky.urs.cz/item/CS_URS_2026_01/741122032"/>
    <hyperlink ref="F178" r:id="rId13" display="https://podminky.urs.cz/item/CS_URS_2026_01/741122211"/>
    <hyperlink ref="F183" r:id="rId14" display="https://podminky.urs.cz/item/CS_URS_2026_01/741122231"/>
    <hyperlink ref="F186" r:id="rId15" display="https://podminky.urs.cz/item/CS_URS_2026_01/741122232"/>
    <hyperlink ref="F189" r:id="rId16" display="https://podminky.urs.cz/item/CS_URS_2026_01/741122611"/>
    <hyperlink ref="F192" r:id="rId17" display="https://podminky.urs.cz/item/CS_URS_2026_01/741128005"/>
    <hyperlink ref="F194" r:id="rId18" display="https://podminky.urs.cz/item/CS_URS_2026_01/741130021"/>
    <hyperlink ref="F197" r:id="rId19" display="https://podminky.urs.cz/item/CS_URS_2026_01/741130022"/>
    <hyperlink ref="F199" r:id="rId20" display="https://podminky.urs.cz/item/CS_URS_2026_01/741130023"/>
    <hyperlink ref="F201" r:id="rId21" display="https://podminky.urs.cz/item/CS_URS_2026_01/741132103"/>
    <hyperlink ref="F203" r:id="rId22" display="https://podminky.urs.cz/item/CS_URS_2026_01/741132145"/>
    <hyperlink ref="F205" r:id="rId23" display="https://podminky.urs.cz/item/CS_URS_2026_01/741132146"/>
    <hyperlink ref="F207" r:id="rId24" display="https://podminky.urs.cz/item/CS_URS_2026_01/741210003"/>
    <hyperlink ref="F210" r:id="rId25" display="https://podminky.urs.cz/item/CS_URS_2026_01/741231001"/>
    <hyperlink ref="F213" r:id="rId26" display="https://podminky.urs.cz/item/CS_URS_2026_01/741231004"/>
    <hyperlink ref="F216" r:id="rId27" display="https://podminky.urs.cz/item/CS_URS_2026_01/741231013"/>
    <hyperlink ref="F219" r:id="rId28" display="https://podminky.urs.cz/item/CS_URS_2026_01/741231014"/>
    <hyperlink ref="F222" r:id="rId29" display="https://podminky.urs.cz/item/CS_URS_2026_01/741240052"/>
    <hyperlink ref="F225" r:id="rId30" display="https://podminky.urs.cz/item/CS_URS_2026_01/741310201"/>
    <hyperlink ref="F229" r:id="rId31" display="https://podminky.urs.cz/item/CS_URS_2026_01/741310231"/>
    <hyperlink ref="F232" r:id="rId32" display="https://podminky.urs.cz/item/CS_URS_2026_01/741310233"/>
    <hyperlink ref="F235" r:id="rId33" display="https://podminky.urs.cz/item/CS_URS_2026_01/741310239"/>
    <hyperlink ref="F244" r:id="rId34" display="https://podminky.urs.cz/item/CS_URS_2026_01/741310562"/>
    <hyperlink ref="F248" r:id="rId35" display="https://podminky.urs.cz/item/CS_URS_2026_01/741311021"/>
    <hyperlink ref="F251" r:id="rId36" display="https://podminky.urs.cz/item/CS_URS_2026_01/741313042"/>
    <hyperlink ref="F255" r:id="rId37" display="https://podminky.urs.cz/item/CS_URS_2026_01/741313082"/>
    <hyperlink ref="F258" r:id="rId38" display="https://podminky.urs.cz/item/CS_URS_2026_01/741320105"/>
    <hyperlink ref="F263" r:id="rId39" display="https://podminky.urs.cz/item/CS_URS_2026_01/741321001"/>
    <hyperlink ref="F266" r:id="rId40" display="https://podminky.urs.cz/item/CS_URS_2026_01/741321041"/>
    <hyperlink ref="F269" r:id="rId41" display="https://podminky.urs.cz/item/CS_URS_2026_01/741322041"/>
    <hyperlink ref="F272" r:id="rId42" display="https://podminky.urs.cz/item/CS_URS_2026_01/741370912"/>
    <hyperlink ref="F276" r:id="rId43" display="https://podminky.urs.cz/item/CS_URS_2026_01/741372061"/>
    <hyperlink ref="F280" r:id="rId44" display="https://podminky.urs.cz/item/CS_URS_2026_01/741372062"/>
    <hyperlink ref="F283" r:id="rId45" display="https://podminky.urs.cz/item/CS_URS_2026_01/741420031"/>
    <hyperlink ref="F287" r:id="rId46" display="https://podminky.urs.cz/item/CS_URS_2026_01/741810002"/>
    <hyperlink ref="F289" r:id="rId47" display="https://podminky.urs.cz/item/CS_URS_2026_01/741910412"/>
    <hyperlink ref="F294" r:id="rId48" display="https://podminky.urs.cz/item/CS_URS_2026_01/741910511"/>
    <hyperlink ref="F298" r:id="rId49" display="https://podminky.urs.cz/item/CS_URS_2026_01/741990041"/>
    <hyperlink ref="F301" r:id="rId50" display="https://podminky.urs.cz/item/CS_URS_2026_01/998741122"/>
    <hyperlink ref="F303" r:id="rId51" display="https://podminky.urs.cz/item/CS_URS_2026_01/HZS2231"/>
    <hyperlink ref="F305" r:id="rId52" display="https://podminky.urs.cz/item/CS_URS_2026_01/HZS2232"/>
    <hyperlink ref="F309" r:id="rId53" display="https://podminky.urs.cz/item/CS_URS_2026_01/742110002"/>
    <hyperlink ref="F313" r:id="rId54" display="https://podminky.urs.cz/item/CS_URS_2026_01/742110504"/>
    <hyperlink ref="F318" r:id="rId55" display="https://podminky.urs.cz/item/CS_URS_2026_01/742121001"/>
    <hyperlink ref="F325" r:id="rId56" display="https://podminky.urs.cz/item/CS_URS_2026_01/742124002"/>
    <hyperlink ref="F328" r:id="rId57" display="https://podminky.urs.cz/item/CS_URS_2026_01/742220232"/>
    <hyperlink ref="F331" r:id="rId58" display="https://podminky.urs.cz/item/CS_URS_2026_01/742230006"/>
    <hyperlink ref="F334" r:id="rId59" display="https://podminky.urs.cz/item/CS_URS_2026_01/742330044"/>
    <hyperlink ref="F339" r:id="rId60" display="https://podminky.urs.cz/item/CS_URS_2026_01/742420121"/>
    <hyperlink ref="F343" r:id="rId61" display="https://podminky.urs.cz/item/CS_URS_2026_01/998742122"/>
    <hyperlink ref="F345" r:id="rId62" display="https://podminky.urs.cz/item/CS_URS_2026_01/HZS2232"/>
    <hyperlink ref="F350" r:id="rId63" display="https://podminky.urs.cz/item/CS_URS_2026_01/460932111"/>
    <hyperlink ref="F356" r:id="rId64" display="https://podminky.urs.cz/item/CS_URS_2026_01/460932141"/>
    <hyperlink ref="F358" r:id="rId65" display="https://podminky.urs.cz/item/CS_URS_2026_01/460941211"/>
    <hyperlink ref="F360" r:id="rId66" display="https://podminky.urs.cz/item/CS_URS_2026_01/460941212"/>
    <hyperlink ref="F362" r:id="rId67" display="https://podminky.urs.cz/item/CS_URS_2026_01/460941233"/>
    <hyperlink ref="F365" r:id="rId68" display="https://podminky.urs.cz/item/CS_URS_2026_01/468081311"/>
    <hyperlink ref="F367" r:id="rId69" display="https://podminky.urs.cz/item/CS_URS_2026_01/468081313"/>
    <hyperlink ref="F369" r:id="rId70" display="https://podminky.urs.cz/item/CS_URS_2026_01/468082112"/>
    <hyperlink ref="F371" r:id="rId71" display="https://podminky.urs.cz/item/CS_URS_2026_01/468091311"/>
    <hyperlink ref="F373" r:id="rId72" display="https://podminky.urs.cz/item/CS_URS_2026_01/468091312"/>
    <hyperlink ref="F375" r:id="rId73" display="https://podminky.urs.cz/item/CS_URS_2026_01/468091351"/>
    <hyperlink ref="F378" r:id="rId74" display="https://podminky.urs.cz/item/CS_URS_2026_01/468101412"/>
    <hyperlink ref="F380" r:id="rId75" display="https://podminky.urs.cz/item/CS_URS_2026_01/468101431"/>
    <hyperlink ref="F382" r:id="rId76" display="https://podminky.urs.cz/item/CS_URS_2026_01/468101433"/>
    <hyperlink ref="F384" r:id="rId77" display="https://podminky.urs.cz/item/CS_URS_2026_01/469972212"/>
    <hyperlink ref="F386" r:id="rId78" display="https://podminky.urs.cz/item/CS_URS_2026_01/469972222"/>
    <hyperlink ref="F388" r:id="rId79" display="https://podminky.urs.cz/item/CS_URS_2026_01/469973116"/>
    <hyperlink ref="F390" r:id="rId80" display="https://podminky.urs.cz/item/CS_URS_2026_01/HZS1301"/>
    <hyperlink ref="F393" r:id="rId81" display="https://podminky.urs.cz/item/CS_URS_2026_01/HZS249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2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2486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1474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ROUND((SUM(BE124:BE156)),  2)</f>
        <v>0</v>
      </c>
      <c r="G35" s="35"/>
      <c r="H35" s="35"/>
      <c r="I35" s="162">
        <v>0.20999999999999999</v>
      </c>
      <c r="J35" s="161">
        <f>ROUND(((SUM(BE124:BE156))*I35),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ROUND((SUM(BF124:BF156)),  2)</f>
        <v>0</v>
      </c>
      <c r="G36" s="35"/>
      <c r="H36" s="35"/>
      <c r="I36" s="162">
        <v>0.12</v>
      </c>
      <c r="J36" s="161">
        <f>ROUND(((SUM(BF124:BF156))*I36),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ROUND((SUM(BG124:BG156)),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ROUND((SUM(BH124:BH156)),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ROUND((SUM(BI124:BI156)),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2486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03 - Vnitřní rozvod plynu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1475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6"/>
      <c r="C101" s="187"/>
      <c r="D101" s="188" t="s">
        <v>871</v>
      </c>
      <c r="E101" s="189"/>
      <c r="F101" s="189"/>
      <c r="G101" s="189"/>
      <c r="H101" s="189"/>
      <c r="I101" s="189"/>
      <c r="J101" s="190">
        <f>J133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2"/>
      <c r="C102" s="131"/>
      <c r="D102" s="193" t="s">
        <v>1476</v>
      </c>
      <c r="E102" s="194"/>
      <c r="F102" s="194"/>
      <c r="G102" s="194"/>
      <c r="H102" s="194"/>
      <c r="I102" s="194"/>
      <c r="J102" s="195">
        <f>J134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2486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03 - Vnitřní rozvod plynu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P125+P133</f>
        <v>0</v>
      </c>
      <c r="Q124" s="102"/>
      <c r="R124" s="206">
        <f>R125+R133</f>
        <v>0.026819999999999997</v>
      </c>
      <c r="S124" s="102"/>
      <c r="T124" s="207">
        <f>T125+T133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BK125+BK133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0.0016999999999999999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1477</v>
      </c>
      <c r="F126" s="223" t="s">
        <v>1478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SUM(P127:P132)</f>
        <v>0</v>
      </c>
      <c r="Q126" s="217"/>
      <c r="R126" s="218">
        <f>SUM(R127:R132)</f>
        <v>0.0016999999999999999</v>
      </c>
      <c r="S126" s="217"/>
      <c r="T126" s="219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SUM(BK127:BK132)</f>
        <v>0</v>
      </c>
    </row>
    <row r="127" s="2" customFormat="1" ht="24.15" customHeight="1">
      <c r="A127" s="35"/>
      <c r="B127" s="36"/>
      <c r="C127" s="225" t="s">
        <v>86</v>
      </c>
      <c r="D127" s="225" t="s">
        <v>193</v>
      </c>
      <c r="E127" s="226" t="s">
        <v>1479</v>
      </c>
      <c r="F127" s="227" t="s">
        <v>1480</v>
      </c>
      <c r="G127" s="228" t="s">
        <v>196</v>
      </c>
      <c r="H127" s="229">
        <v>2.6000000000000001</v>
      </c>
      <c r="I127" s="230"/>
      <c r="J127" s="231">
        <f>ROUND(I127*H127,2)</f>
        <v>0</v>
      </c>
      <c r="K127" s="232"/>
      <c r="L127" s="41"/>
      <c r="M127" s="233" t="s">
        <v>1</v>
      </c>
      <c r="N127" s="234" t="s">
        <v>47</v>
      </c>
      <c r="O127" s="89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7" t="s">
        <v>273</v>
      </c>
      <c r="AT127" s="237" t="s">
        <v>193</v>
      </c>
      <c r="AU127" s="237" t="s">
        <v>92</v>
      </c>
      <c r="AY127" s="14" t="s">
        <v>190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4" t="s">
        <v>198</v>
      </c>
      <c r="BK127" s="238">
        <f>ROUND(I127*H127,2)</f>
        <v>0</v>
      </c>
      <c r="BL127" s="14" t="s">
        <v>273</v>
      </c>
      <c r="BM127" s="237" t="s">
        <v>2807</v>
      </c>
    </row>
    <row r="128" s="2" customFormat="1">
      <c r="A128" s="35"/>
      <c r="B128" s="36"/>
      <c r="C128" s="37"/>
      <c r="D128" s="239" t="s">
        <v>200</v>
      </c>
      <c r="E128" s="37"/>
      <c r="F128" s="240" t="s">
        <v>1482</v>
      </c>
      <c r="G128" s="37"/>
      <c r="H128" s="37"/>
      <c r="I128" s="241"/>
      <c r="J128" s="37"/>
      <c r="K128" s="37"/>
      <c r="L128" s="41"/>
      <c r="M128" s="242"/>
      <c r="N128" s="243"/>
      <c r="O128" s="89"/>
      <c r="P128" s="89"/>
      <c r="Q128" s="89"/>
      <c r="R128" s="89"/>
      <c r="S128" s="89"/>
      <c r="T128" s="90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200</v>
      </c>
      <c r="AU128" s="14" t="s">
        <v>92</v>
      </c>
    </row>
    <row r="129" s="2" customFormat="1" ht="24.15" customHeight="1">
      <c r="A129" s="35"/>
      <c r="B129" s="36"/>
      <c r="C129" s="225" t="s">
        <v>92</v>
      </c>
      <c r="D129" s="225" t="s">
        <v>193</v>
      </c>
      <c r="E129" s="226" t="s">
        <v>1483</v>
      </c>
      <c r="F129" s="227" t="s">
        <v>1484</v>
      </c>
      <c r="G129" s="228" t="s">
        <v>196</v>
      </c>
      <c r="H129" s="229">
        <v>1.3</v>
      </c>
      <c r="I129" s="230"/>
      <c r="J129" s="231">
        <f>ROUND(I129*H129,2)</f>
        <v>0</v>
      </c>
      <c r="K129" s="232"/>
      <c r="L129" s="41"/>
      <c r="M129" s="233" t="s">
        <v>1</v>
      </c>
      <c r="N129" s="234" t="s">
        <v>47</v>
      </c>
      <c r="O129" s="89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7" t="s">
        <v>273</v>
      </c>
      <c r="AT129" s="237" t="s">
        <v>193</v>
      </c>
      <c r="AU129" s="237" t="s">
        <v>92</v>
      </c>
      <c r="AY129" s="14" t="s">
        <v>190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4" t="s">
        <v>198</v>
      </c>
      <c r="BK129" s="238">
        <f>ROUND(I129*H129,2)</f>
        <v>0</v>
      </c>
      <c r="BL129" s="14" t="s">
        <v>273</v>
      </c>
      <c r="BM129" s="237" t="s">
        <v>2808</v>
      </c>
    </row>
    <row r="130" s="2" customFormat="1">
      <c r="A130" s="35"/>
      <c r="B130" s="36"/>
      <c r="C130" s="37"/>
      <c r="D130" s="239" t="s">
        <v>200</v>
      </c>
      <c r="E130" s="37"/>
      <c r="F130" s="240" t="s">
        <v>1486</v>
      </c>
      <c r="G130" s="37"/>
      <c r="H130" s="37"/>
      <c r="I130" s="241"/>
      <c r="J130" s="37"/>
      <c r="K130" s="37"/>
      <c r="L130" s="41"/>
      <c r="M130" s="242"/>
      <c r="N130" s="243"/>
      <c r="O130" s="89"/>
      <c r="P130" s="89"/>
      <c r="Q130" s="89"/>
      <c r="R130" s="89"/>
      <c r="S130" s="89"/>
      <c r="T130" s="90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200</v>
      </c>
      <c r="AU130" s="14" t="s">
        <v>92</v>
      </c>
    </row>
    <row r="131" s="2" customFormat="1" ht="21.75" customHeight="1">
      <c r="A131" s="35"/>
      <c r="B131" s="36"/>
      <c r="C131" s="244" t="s">
        <v>191</v>
      </c>
      <c r="D131" s="244" t="s">
        <v>402</v>
      </c>
      <c r="E131" s="245" t="s">
        <v>1487</v>
      </c>
      <c r="F131" s="246" t="s">
        <v>1488</v>
      </c>
      <c r="G131" s="247" t="s">
        <v>1489</v>
      </c>
      <c r="H131" s="248">
        <v>1</v>
      </c>
      <c r="I131" s="249"/>
      <c r="J131" s="250">
        <f>ROUND(I131*H131,2)</f>
        <v>0</v>
      </c>
      <c r="K131" s="251"/>
      <c r="L131" s="252"/>
      <c r="M131" s="253" t="s">
        <v>1</v>
      </c>
      <c r="N131" s="254" t="s">
        <v>47</v>
      </c>
      <c r="O131" s="89"/>
      <c r="P131" s="235">
        <f>O131*H131</f>
        <v>0</v>
      </c>
      <c r="Q131" s="235">
        <v>0.0011999999999999999</v>
      </c>
      <c r="R131" s="235">
        <f>Q131*H131</f>
        <v>0.0011999999999999999</v>
      </c>
      <c r="S131" s="235">
        <v>0</v>
      </c>
      <c r="T131" s="23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7" t="s">
        <v>353</v>
      </c>
      <c r="AT131" s="237" t="s">
        <v>402</v>
      </c>
      <c r="AU131" s="237" t="s">
        <v>92</v>
      </c>
      <c r="AY131" s="14" t="s">
        <v>190</v>
      </c>
      <c r="BE131" s="238">
        <f>IF(N131="základní",J131,0)</f>
        <v>0</v>
      </c>
      <c r="BF131" s="238">
        <f>IF(N131="snížená",J131,0)</f>
        <v>0</v>
      </c>
      <c r="BG131" s="238">
        <f>IF(N131="zákl. přenesená",J131,0)</f>
        <v>0</v>
      </c>
      <c r="BH131" s="238">
        <f>IF(N131="sníž. přenesená",J131,0)</f>
        <v>0</v>
      </c>
      <c r="BI131" s="238">
        <f>IF(N131="nulová",J131,0)</f>
        <v>0</v>
      </c>
      <c r="BJ131" s="14" t="s">
        <v>198</v>
      </c>
      <c r="BK131" s="238">
        <f>ROUND(I131*H131,2)</f>
        <v>0</v>
      </c>
      <c r="BL131" s="14" t="s">
        <v>273</v>
      </c>
      <c r="BM131" s="237" t="s">
        <v>2809</v>
      </c>
    </row>
    <row r="132" s="2" customFormat="1" ht="16.5" customHeight="1">
      <c r="A132" s="35"/>
      <c r="B132" s="36"/>
      <c r="C132" s="244" t="s">
        <v>197</v>
      </c>
      <c r="D132" s="244" t="s">
        <v>402</v>
      </c>
      <c r="E132" s="245" t="s">
        <v>1491</v>
      </c>
      <c r="F132" s="246" t="s">
        <v>1492</v>
      </c>
      <c r="G132" s="247" t="s">
        <v>1493</v>
      </c>
      <c r="H132" s="248">
        <v>0.5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47</v>
      </c>
      <c r="O132" s="89"/>
      <c r="P132" s="235">
        <f>O132*H132</f>
        <v>0</v>
      </c>
      <c r="Q132" s="235">
        <v>0.001</v>
      </c>
      <c r="R132" s="235">
        <f>Q132*H132</f>
        <v>0.00050000000000000001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2810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402</v>
      </c>
      <c r="F133" s="212" t="s">
        <v>1358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</f>
        <v>0</v>
      </c>
      <c r="Q133" s="217"/>
      <c r="R133" s="218">
        <f>R134</f>
        <v>0.025119999999999996</v>
      </c>
      <c r="S133" s="217"/>
      <c r="T133" s="219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191</v>
      </c>
      <c r="AT133" s="221" t="s">
        <v>78</v>
      </c>
      <c r="AU133" s="221" t="s">
        <v>79</v>
      </c>
      <c r="AY133" s="220" t="s">
        <v>190</v>
      </c>
      <c r="BK133" s="222">
        <f>BK134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1495</v>
      </c>
      <c r="F134" s="223" t="s">
        <v>1496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SUM(P135:P156)</f>
        <v>0</v>
      </c>
      <c r="Q134" s="217"/>
      <c r="R134" s="218">
        <f>SUM(R135:R156)</f>
        <v>0.025119999999999996</v>
      </c>
      <c r="S134" s="217"/>
      <c r="T134" s="219">
        <f>SUM(T135:T156)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191</v>
      </c>
      <c r="AT134" s="221" t="s">
        <v>78</v>
      </c>
      <c r="AU134" s="221" t="s">
        <v>86</v>
      </c>
      <c r="AY134" s="220" t="s">
        <v>190</v>
      </c>
      <c r="BK134" s="222">
        <f>SUM(BK135:BK156)</f>
        <v>0</v>
      </c>
    </row>
    <row r="135" s="2" customFormat="1" ht="24.15" customHeight="1">
      <c r="A135" s="35"/>
      <c r="B135" s="36"/>
      <c r="C135" s="225" t="s">
        <v>198</v>
      </c>
      <c r="D135" s="225" t="s">
        <v>193</v>
      </c>
      <c r="E135" s="226" t="s">
        <v>1497</v>
      </c>
      <c r="F135" s="227" t="s">
        <v>1498</v>
      </c>
      <c r="G135" s="228" t="s">
        <v>265</v>
      </c>
      <c r="H135" s="229">
        <v>10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47</v>
      </c>
      <c r="O135" s="89"/>
      <c r="P135" s="235">
        <f>O135*H135</f>
        <v>0</v>
      </c>
      <c r="Q135" s="235">
        <v>1.0000000000000001E-05</v>
      </c>
      <c r="R135" s="235">
        <f>Q135*H135</f>
        <v>0.00010000000000000001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521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521</v>
      </c>
      <c r="BM135" s="237" t="s">
        <v>2811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1500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1501</v>
      </c>
      <c r="F137" s="246" t="s">
        <v>1502</v>
      </c>
      <c r="G137" s="247" t="s">
        <v>265</v>
      </c>
      <c r="H137" s="248">
        <v>10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0.0024599999999999999</v>
      </c>
      <c r="R137" s="235">
        <f>Q137*H137</f>
        <v>0.0246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1370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521</v>
      </c>
      <c r="BM137" s="237" t="s">
        <v>2812</v>
      </c>
    </row>
    <row r="138" s="2" customFormat="1" ht="24.15" customHeight="1">
      <c r="A138" s="35"/>
      <c r="B138" s="36"/>
      <c r="C138" s="225" t="s">
        <v>226</v>
      </c>
      <c r="D138" s="225" t="s">
        <v>193</v>
      </c>
      <c r="E138" s="226" t="s">
        <v>1504</v>
      </c>
      <c r="F138" s="227" t="s">
        <v>1505</v>
      </c>
      <c r="G138" s="228" t="s">
        <v>229</v>
      </c>
      <c r="H138" s="229">
        <v>7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47</v>
      </c>
      <c r="O138" s="89"/>
      <c r="P138" s="235">
        <f>O138*H138</f>
        <v>0</v>
      </c>
      <c r="Q138" s="235">
        <v>3.0000000000000001E-05</v>
      </c>
      <c r="R138" s="235">
        <f>Q138*H138</f>
        <v>0.00021000000000000001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521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198</v>
      </c>
      <c r="BK138" s="238">
        <f>ROUND(I138*H138,2)</f>
        <v>0</v>
      </c>
      <c r="BL138" s="14" t="s">
        <v>521</v>
      </c>
      <c r="BM138" s="237" t="s">
        <v>2813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1507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1508</v>
      </c>
      <c r="F140" s="246" t="s">
        <v>1509</v>
      </c>
      <c r="G140" s="247" t="s">
        <v>229</v>
      </c>
      <c r="H140" s="248">
        <v>1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47</v>
      </c>
      <c r="O140" s="89"/>
      <c r="P140" s="235">
        <f>O140*H140</f>
        <v>0</v>
      </c>
      <c r="Q140" s="235">
        <v>0.00014999999999999999</v>
      </c>
      <c r="R140" s="235">
        <f>Q140*H140</f>
        <v>0.00014999999999999999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1370</v>
      </c>
      <c r="AT140" s="237" t="s">
        <v>402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521</v>
      </c>
      <c r="BM140" s="237" t="s">
        <v>2814</v>
      </c>
    </row>
    <row r="141" s="2" customFormat="1" ht="16.5" customHeight="1">
      <c r="A141" s="35"/>
      <c r="B141" s="36"/>
      <c r="C141" s="244" t="s">
        <v>238</v>
      </c>
      <c r="D141" s="244" t="s">
        <v>402</v>
      </c>
      <c r="E141" s="245" t="s">
        <v>1511</v>
      </c>
      <c r="F141" s="246" t="s">
        <v>1512</v>
      </c>
      <c r="G141" s="247" t="s">
        <v>229</v>
      </c>
      <c r="H141" s="248">
        <v>6</v>
      </c>
      <c r="I141" s="249"/>
      <c r="J141" s="250">
        <f>ROUND(I141*H141,2)</f>
        <v>0</v>
      </c>
      <c r="K141" s="251"/>
      <c r="L141" s="252"/>
      <c r="M141" s="253" t="s">
        <v>1</v>
      </c>
      <c r="N141" s="254" t="s">
        <v>47</v>
      </c>
      <c r="O141" s="89"/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1370</v>
      </c>
      <c r="AT141" s="237" t="s">
        <v>402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521</v>
      </c>
      <c r="BM141" s="237" t="s">
        <v>2815</v>
      </c>
    </row>
    <row r="142" s="2" customFormat="1" ht="16.5" customHeight="1">
      <c r="A142" s="35"/>
      <c r="B142" s="36"/>
      <c r="C142" s="225" t="s">
        <v>243</v>
      </c>
      <c r="D142" s="225" t="s">
        <v>193</v>
      </c>
      <c r="E142" s="226" t="s">
        <v>1514</v>
      </c>
      <c r="F142" s="227" t="s">
        <v>1515</v>
      </c>
      <c r="G142" s="228" t="s">
        <v>229</v>
      </c>
      <c r="H142" s="229">
        <v>1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3.0000000000000001E-05</v>
      </c>
      <c r="R142" s="235">
        <f>Q142*H142</f>
        <v>3.0000000000000001E-05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521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521</v>
      </c>
      <c r="BM142" s="237" t="s">
        <v>2816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1517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16.5" customHeight="1">
      <c r="A144" s="35"/>
      <c r="B144" s="36"/>
      <c r="C144" s="244" t="s">
        <v>248</v>
      </c>
      <c r="D144" s="244" t="s">
        <v>402</v>
      </c>
      <c r="E144" s="245" t="s">
        <v>1518</v>
      </c>
      <c r="F144" s="246" t="s">
        <v>1519</v>
      </c>
      <c r="G144" s="247" t="s">
        <v>229</v>
      </c>
      <c r="H144" s="248">
        <v>1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1370</v>
      </c>
      <c r="AT144" s="237" t="s">
        <v>402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521</v>
      </c>
      <c r="BM144" s="237" t="s">
        <v>2817</v>
      </c>
    </row>
    <row r="145" s="2" customFormat="1" ht="16.5" customHeight="1">
      <c r="A145" s="35"/>
      <c r="B145" s="36"/>
      <c r="C145" s="225" t="s">
        <v>8</v>
      </c>
      <c r="D145" s="225" t="s">
        <v>193</v>
      </c>
      <c r="E145" s="226" t="s">
        <v>1521</v>
      </c>
      <c r="F145" s="227" t="s">
        <v>1522</v>
      </c>
      <c r="G145" s="228" t="s">
        <v>229</v>
      </c>
      <c r="H145" s="229">
        <v>1</v>
      </c>
      <c r="I145" s="230"/>
      <c r="J145" s="231">
        <f>ROUND(I145*H145,2)</f>
        <v>0</v>
      </c>
      <c r="K145" s="232"/>
      <c r="L145" s="41"/>
      <c r="M145" s="233" t="s">
        <v>1</v>
      </c>
      <c r="N145" s="234" t="s">
        <v>47</v>
      </c>
      <c r="O145" s="89"/>
      <c r="P145" s="235">
        <f>O145*H145</f>
        <v>0</v>
      </c>
      <c r="Q145" s="235">
        <v>3.0000000000000001E-05</v>
      </c>
      <c r="R145" s="235">
        <f>Q145*H145</f>
        <v>3.0000000000000001E-05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521</v>
      </c>
      <c r="AT145" s="237" t="s">
        <v>193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521</v>
      </c>
      <c r="BM145" s="237" t="s">
        <v>2818</v>
      </c>
    </row>
    <row r="146" s="2" customFormat="1">
      <c r="A146" s="35"/>
      <c r="B146" s="36"/>
      <c r="C146" s="37"/>
      <c r="D146" s="239" t="s">
        <v>200</v>
      </c>
      <c r="E146" s="37"/>
      <c r="F146" s="240" t="s">
        <v>1524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200</v>
      </c>
      <c r="AU146" s="14" t="s">
        <v>92</v>
      </c>
    </row>
    <row r="147" s="2" customFormat="1" ht="16.5" customHeight="1">
      <c r="A147" s="35"/>
      <c r="B147" s="36"/>
      <c r="C147" s="244" t="s">
        <v>257</v>
      </c>
      <c r="D147" s="244" t="s">
        <v>402</v>
      </c>
      <c r="E147" s="245" t="s">
        <v>1525</v>
      </c>
      <c r="F147" s="246" t="s">
        <v>1526</v>
      </c>
      <c r="G147" s="247" t="s">
        <v>229</v>
      </c>
      <c r="H147" s="248">
        <v>1</v>
      </c>
      <c r="I147" s="249"/>
      <c r="J147" s="250">
        <f>ROUND(I147*H147,2)</f>
        <v>0</v>
      </c>
      <c r="K147" s="251"/>
      <c r="L147" s="252"/>
      <c r="M147" s="253" t="s">
        <v>1</v>
      </c>
      <c r="N147" s="254" t="s">
        <v>47</v>
      </c>
      <c r="O147" s="89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1370</v>
      </c>
      <c r="AT147" s="237" t="s">
        <v>402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521</v>
      </c>
      <c r="BM147" s="237" t="s">
        <v>2819</v>
      </c>
    </row>
    <row r="148" s="2" customFormat="1" ht="21.75" customHeight="1">
      <c r="A148" s="35"/>
      <c r="B148" s="36"/>
      <c r="C148" s="225" t="s">
        <v>262</v>
      </c>
      <c r="D148" s="225" t="s">
        <v>193</v>
      </c>
      <c r="E148" s="226" t="s">
        <v>1528</v>
      </c>
      <c r="F148" s="227" t="s">
        <v>1529</v>
      </c>
      <c r="G148" s="228" t="s">
        <v>1493</v>
      </c>
      <c r="H148" s="229">
        <v>5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521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521</v>
      </c>
      <c r="BM148" s="237" t="s">
        <v>2820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1531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16.5" customHeight="1">
      <c r="A150" s="35"/>
      <c r="B150" s="36"/>
      <c r="C150" s="244" t="s">
        <v>268</v>
      </c>
      <c r="D150" s="244" t="s">
        <v>402</v>
      </c>
      <c r="E150" s="245" t="s">
        <v>1532</v>
      </c>
      <c r="F150" s="246" t="s">
        <v>1533</v>
      </c>
      <c r="G150" s="247" t="s">
        <v>229</v>
      </c>
      <c r="H150" s="248">
        <v>7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1370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521</v>
      </c>
      <c r="BM150" s="237" t="s">
        <v>2821</v>
      </c>
    </row>
    <row r="151" s="2" customFormat="1" ht="21.75" customHeight="1">
      <c r="A151" s="35"/>
      <c r="B151" s="36"/>
      <c r="C151" s="225" t="s">
        <v>273</v>
      </c>
      <c r="D151" s="225" t="s">
        <v>193</v>
      </c>
      <c r="E151" s="226" t="s">
        <v>1535</v>
      </c>
      <c r="F151" s="227" t="s">
        <v>1536</v>
      </c>
      <c r="G151" s="228" t="s">
        <v>1232</v>
      </c>
      <c r="H151" s="229">
        <v>1</v>
      </c>
      <c r="I151" s="230"/>
      <c r="J151" s="231">
        <f>ROUND(I151*H151,2)</f>
        <v>0</v>
      </c>
      <c r="K151" s="232"/>
      <c r="L151" s="41"/>
      <c r="M151" s="233" t="s">
        <v>1</v>
      </c>
      <c r="N151" s="234" t="s">
        <v>47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521</v>
      </c>
      <c r="AT151" s="237" t="s">
        <v>193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521</v>
      </c>
      <c r="BM151" s="237" t="s">
        <v>2822</v>
      </c>
    </row>
    <row r="152" s="2" customFormat="1">
      <c r="A152" s="35"/>
      <c r="B152" s="36"/>
      <c r="C152" s="37"/>
      <c r="D152" s="239" t="s">
        <v>200</v>
      </c>
      <c r="E152" s="37"/>
      <c r="F152" s="240" t="s">
        <v>1538</v>
      </c>
      <c r="G152" s="37"/>
      <c r="H152" s="37"/>
      <c r="I152" s="241"/>
      <c r="J152" s="37"/>
      <c r="K152" s="37"/>
      <c r="L152" s="41"/>
      <c r="M152" s="242"/>
      <c r="N152" s="243"/>
      <c r="O152" s="89"/>
      <c r="P152" s="89"/>
      <c r="Q152" s="89"/>
      <c r="R152" s="89"/>
      <c r="S152" s="89"/>
      <c r="T152" s="90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200</v>
      </c>
      <c r="AU152" s="14" t="s">
        <v>92</v>
      </c>
    </row>
    <row r="153" s="2" customFormat="1" ht="21.75" customHeight="1">
      <c r="A153" s="35"/>
      <c r="B153" s="36"/>
      <c r="C153" s="225" t="s">
        <v>279</v>
      </c>
      <c r="D153" s="225" t="s">
        <v>193</v>
      </c>
      <c r="E153" s="226" t="s">
        <v>1539</v>
      </c>
      <c r="F153" s="227" t="s">
        <v>1540</v>
      </c>
      <c r="G153" s="228" t="s">
        <v>265</v>
      </c>
      <c r="H153" s="229">
        <v>10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521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521</v>
      </c>
      <c r="BM153" s="237" t="s">
        <v>2823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1542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2" customFormat="1" ht="16.5" customHeight="1">
      <c r="A155" s="35"/>
      <c r="B155" s="36"/>
      <c r="C155" s="225" t="s">
        <v>284</v>
      </c>
      <c r="D155" s="225" t="s">
        <v>193</v>
      </c>
      <c r="E155" s="226" t="s">
        <v>1543</v>
      </c>
      <c r="F155" s="227" t="s">
        <v>1544</v>
      </c>
      <c r="G155" s="228" t="s">
        <v>265</v>
      </c>
      <c r="H155" s="229">
        <v>10</v>
      </c>
      <c r="I155" s="230"/>
      <c r="J155" s="231">
        <f>ROUND(I155*H155,2)</f>
        <v>0</v>
      </c>
      <c r="K155" s="232"/>
      <c r="L155" s="41"/>
      <c r="M155" s="233" t="s">
        <v>1</v>
      </c>
      <c r="N155" s="234" t="s">
        <v>47</v>
      </c>
      <c r="O155" s="89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521</v>
      </c>
      <c r="AT155" s="237" t="s">
        <v>193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521</v>
      </c>
      <c r="BM155" s="237" t="s">
        <v>2824</v>
      </c>
    </row>
    <row r="156" s="2" customFormat="1">
      <c r="A156" s="35"/>
      <c r="B156" s="36"/>
      <c r="C156" s="37"/>
      <c r="D156" s="239" t="s">
        <v>200</v>
      </c>
      <c r="E156" s="37"/>
      <c r="F156" s="240" t="s">
        <v>1546</v>
      </c>
      <c r="G156" s="37"/>
      <c r="H156" s="37"/>
      <c r="I156" s="241"/>
      <c r="J156" s="37"/>
      <c r="K156" s="37"/>
      <c r="L156" s="41"/>
      <c r="M156" s="257"/>
      <c r="N156" s="258"/>
      <c r="O156" s="259"/>
      <c r="P156" s="259"/>
      <c r="Q156" s="259"/>
      <c r="R156" s="259"/>
      <c r="S156" s="259"/>
      <c r="T156" s="260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200</v>
      </c>
      <c r="AU156" s="14" t="s">
        <v>92</v>
      </c>
    </row>
    <row r="157" s="2" customFormat="1" ht="6.96" customHeight="1">
      <c r="A157" s="35"/>
      <c r="B157" s="64"/>
      <c r="C157" s="65"/>
      <c r="D157" s="65"/>
      <c r="E157" s="65"/>
      <c r="F157" s="65"/>
      <c r="G157" s="65"/>
      <c r="H157" s="65"/>
      <c r="I157" s="65"/>
      <c r="J157" s="65"/>
      <c r="K157" s="65"/>
      <c r="L157" s="41"/>
      <c r="M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</sheetData>
  <sheetProtection sheet="1" autoFilter="0" formatColumns="0" formatRows="0" objects="1" scenarios="1" spinCount="100000" saltValue="SsvoUnmeY7bAUB+ZjLMEbFRrWAY+H3r2Ccb6EflhrtDC46DcnHMQSxkEccFSS86Z/oIzR/28Q8vbItU5EH3avQ==" hashValue="QrumBAWFJxCQiz5HVkFO6kg3k6ai1mx+EkcuhO8M86nxdKoESzs5pI8gTLb0j8IFLJSrrS0YF5HZKGCm+2aJaQ==" algorithmName="SHA-512" password="CC35"/>
  <autoFilter ref="C123:K15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8" r:id="rId1" display="https://podminky.urs.cz/item/CS_URS_2026_01/789331110"/>
    <hyperlink ref="F130" r:id="rId2" display="https://podminky.urs.cz/item/CS_URS_2026_01/789331220"/>
    <hyperlink ref="F136" r:id="rId3" display="https://podminky.urs.cz/item/CS_URS_2026_01/230011015"/>
    <hyperlink ref="F139" r:id="rId4" display="https://podminky.urs.cz/item/CS_URS_2026_01/230021021"/>
    <hyperlink ref="F143" r:id="rId5" display="https://podminky.urs.cz/item/CS_URS_2026_01/230040005"/>
    <hyperlink ref="F146" r:id="rId6" display="https://podminky.urs.cz/item/CS_URS_2026_01/230040006"/>
    <hyperlink ref="F149" r:id="rId7" display="https://podminky.urs.cz/item/CS_URS_2026_01/230050002"/>
    <hyperlink ref="F152" r:id="rId8" display="https://podminky.urs.cz/item/CS_URS_2026_01/230170001"/>
    <hyperlink ref="F154" r:id="rId9" display="https://podminky.urs.cz/item/CS_URS_2026_01/230230016"/>
    <hyperlink ref="F156" r:id="rId10" display="https://podminky.urs.cz/item/CS_URS_2026_01/23023007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2486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1547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ROUND(J133,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ROUND((SUM(BE133:BE239)),  2)</f>
        <v>0</v>
      </c>
      <c r="G35" s="35"/>
      <c r="H35" s="35"/>
      <c r="I35" s="162">
        <v>0.20999999999999999</v>
      </c>
      <c r="J35" s="161">
        <f>ROUND(((SUM(BE133:BE239))*I35),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ROUND((SUM(BF133:BF239)),  2)</f>
        <v>0</v>
      </c>
      <c r="G36" s="35"/>
      <c r="H36" s="35"/>
      <c r="I36" s="162">
        <v>0.12</v>
      </c>
      <c r="J36" s="161">
        <f>ROUND(((SUM(BF133:BF239))*I36),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ROUND((SUM(BG133:BG239)),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ROUND((SUM(BH133:BH239)),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ROUND((SUM(BI133:BI239)),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2486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04 - Zdravotně technické 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J133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J134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161</v>
      </c>
      <c r="E100" s="194"/>
      <c r="F100" s="194"/>
      <c r="G100" s="194"/>
      <c r="H100" s="194"/>
      <c r="I100" s="194"/>
      <c r="J100" s="195">
        <f>J135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162</v>
      </c>
      <c r="E101" s="194"/>
      <c r="F101" s="194"/>
      <c r="G101" s="194"/>
      <c r="H101" s="194"/>
      <c r="I101" s="194"/>
      <c r="J101" s="195">
        <f>J138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163</v>
      </c>
      <c r="E102" s="194"/>
      <c r="F102" s="194"/>
      <c r="G102" s="194"/>
      <c r="H102" s="194"/>
      <c r="I102" s="194"/>
      <c r="J102" s="195">
        <f>J145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164</v>
      </c>
      <c r="E103" s="194"/>
      <c r="F103" s="194"/>
      <c r="G103" s="194"/>
      <c r="H103" s="194"/>
      <c r="I103" s="194"/>
      <c r="J103" s="195">
        <f>J156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6"/>
      <c r="C104" s="187"/>
      <c r="D104" s="188" t="s">
        <v>165</v>
      </c>
      <c r="E104" s="189"/>
      <c r="F104" s="189"/>
      <c r="G104" s="189"/>
      <c r="H104" s="189"/>
      <c r="I104" s="189"/>
      <c r="J104" s="190">
        <f>J159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2"/>
      <c r="C105" s="131"/>
      <c r="D105" s="193" t="s">
        <v>1548</v>
      </c>
      <c r="E105" s="194"/>
      <c r="F105" s="194"/>
      <c r="G105" s="194"/>
      <c r="H105" s="194"/>
      <c r="I105" s="194"/>
      <c r="J105" s="195">
        <f>J160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31"/>
      <c r="D106" s="193" t="s">
        <v>1549</v>
      </c>
      <c r="E106" s="194"/>
      <c r="F106" s="194"/>
      <c r="G106" s="194"/>
      <c r="H106" s="194"/>
      <c r="I106" s="194"/>
      <c r="J106" s="195">
        <f>J173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1550</v>
      </c>
      <c r="E107" s="194"/>
      <c r="F107" s="194"/>
      <c r="G107" s="194"/>
      <c r="H107" s="194"/>
      <c r="I107" s="194"/>
      <c r="J107" s="195">
        <f>J192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1551</v>
      </c>
      <c r="E108" s="194"/>
      <c r="F108" s="194"/>
      <c r="G108" s="194"/>
      <c r="H108" s="194"/>
      <c r="I108" s="194"/>
      <c r="J108" s="195">
        <f>J224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1552</v>
      </c>
      <c r="E109" s="194"/>
      <c r="F109" s="194"/>
      <c r="G109" s="194"/>
      <c r="H109" s="194"/>
      <c r="I109" s="194"/>
      <c r="J109" s="195">
        <f>J229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1553</v>
      </c>
      <c r="E110" s="194"/>
      <c r="F110" s="194"/>
      <c r="G110" s="194"/>
      <c r="H110" s="194"/>
      <c r="I110" s="194"/>
      <c r="J110" s="195">
        <f>J233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86"/>
      <c r="C111" s="187"/>
      <c r="D111" s="188" t="s">
        <v>1554</v>
      </c>
      <c r="E111" s="189"/>
      <c r="F111" s="189"/>
      <c r="G111" s="189"/>
      <c r="H111" s="189"/>
      <c r="I111" s="189"/>
      <c r="J111" s="190">
        <f>J237</f>
        <v>0</v>
      </c>
      <c r="K111" s="187"/>
      <c r="L111" s="19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4"/>
      <c r="C113" s="65"/>
      <c r="D113" s="65"/>
      <c r="E113" s="65"/>
      <c r="F113" s="65"/>
      <c r="G113" s="65"/>
      <c r="H113" s="65"/>
      <c r="I113" s="65"/>
      <c r="J113" s="65"/>
      <c r="K113" s="65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66"/>
      <c r="C117" s="67"/>
      <c r="D117" s="67"/>
      <c r="E117" s="67"/>
      <c r="F117" s="67"/>
      <c r="G117" s="67"/>
      <c r="H117" s="67"/>
      <c r="I117" s="67"/>
      <c r="J117" s="67"/>
      <c r="K117" s="6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175</v>
      </c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16</v>
      </c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181" t="str">
        <f>E7</f>
        <v>Plzeň zastávka ON - oprava bytové části</v>
      </c>
      <c r="F121" s="29"/>
      <c r="G121" s="29"/>
      <c r="H121" s="29"/>
      <c r="I121" s="37"/>
      <c r="J121" s="37"/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" customFormat="1" ht="12" customHeight="1">
      <c r="B122" s="18"/>
      <c r="C122" s="29" t="s">
        <v>149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2" customFormat="1" ht="16.5" customHeight="1">
      <c r="A123" s="35"/>
      <c r="B123" s="36"/>
      <c r="C123" s="37"/>
      <c r="D123" s="37"/>
      <c r="E123" s="181" t="s">
        <v>2486</v>
      </c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151</v>
      </c>
      <c r="D124" s="37"/>
      <c r="E124" s="37"/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4" t="str">
        <f>E11</f>
        <v>PS 04 - Zdravotně technické instalace</v>
      </c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20</v>
      </c>
      <c r="D127" s="37"/>
      <c r="E127" s="37"/>
      <c r="F127" s="24" t="str">
        <f>F14</f>
        <v>parc. č. 6594, k.ú. Plzeň</v>
      </c>
      <c r="G127" s="37"/>
      <c r="H127" s="37"/>
      <c r="I127" s="29" t="s">
        <v>22</v>
      </c>
      <c r="J127" s="77" t="str">
        <f>IF(J14="","",J14)</f>
        <v>18. 5. 2026</v>
      </c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24</v>
      </c>
      <c r="D129" s="37"/>
      <c r="E129" s="37"/>
      <c r="F129" s="24" t="str">
        <f>E17</f>
        <v>Správa železnic, s.o., Dlážděná 1003/7, Praha 1</v>
      </c>
      <c r="G129" s="37"/>
      <c r="H129" s="37"/>
      <c r="I129" s="29" t="s">
        <v>32</v>
      </c>
      <c r="J129" s="33" t="str">
        <f>E23</f>
        <v>SILETI CZ, s.r.o., Seifertova 2919/12, Praha 2</v>
      </c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40.05" customHeight="1">
      <c r="A130" s="35"/>
      <c r="B130" s="36"/>
      <c r="C130" s="29" t="s">
        <v>30</v>
      </c>
      <c r="D130" s="37"/>
      <c r="E130" s="37"/>
      <c r="F130" s="24" t="str">
        <f>IF(E20="","",E20)</f>
        <v>Vyplň údaj</v>
      </c>
      <c r="G130" s="37"/>
      <c r="H130" s="37"/>
      <c r="I130" s="29" t="s">
        <v>37</v>
      </c>
      <c r="J130" s="33" t="str">
        <f>E26</f>
        <v>SILETI CZ, s.r.o., Seifertova 2919/12, Praha 2</v>
      </c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197"/>
      <c r="B132" s="198"/>
      <c r="C132" s="199" t="s">
        <v>176</v>
      </c>
      <c r="D132" s="200" t="s">
        <v>64</v>
      </c>
      <c r="E132" s="200" t="s">
        <v>60</v>
      </c>
      <c r="F132" s="200" t="s">
        <v>61</v>
      </c>
      <c r="G132" s="200" t="s">
        <v>177</v>
      </c>
      <c r="H132" s="200" t="s">
        <v>178</v>
      </c>
      <c r="I132" s="200" t="s">
        <v>179</v>
      </c>
      <c r="J132" s="201" t="s">
        <v>155</v>
      </c>
      <c r="K132" s="202" t="s">
        <v>180</v>
      </c>
      <c r="L132" s="203"/>
      <c r="M132" s="98" t="s">
        <v>1</v>
      </c>
      <c r="N132" s="99" t="s">
        <v>43</v>
      </c>
      <c r="O132" s="99" t="s">
        <v>181</v>
      </c>
      <c r="P132" s="99" t="s">
        <v>182</v>
      </c>
      <c r="Q132" s="99" t="s">
        <v>183</v>
      </c>
      <c r="R132" s="99" t="s">
        <v>184</v>
      </c>
      <c r="S132" s="99" t="s">
        <v>185</v>
      </c>
      <c r="T132" s="100" t="s">
        <v>186</v>
      </c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</row>
    <row r="133" s="2" customFormat="1" ht="22.8" customHeight="1">
      <c r="A133" s="35"/>
      <c r="B133" s="36"/>
      <c r="C133" s="105" t="s">
        <v>187</v>
      </c>
      <c r="D133" s="37"/>
      <c r="E133" s="37"/>
      <c r="F133" s="37"/>
      <c r="G133" s="37"/>
      <c r="H133" s="37"/>
      <c r="I133" s="37"/>
      <c r="J133" s="204">
        <f>BK133</f>
        <v>0</v>
      </c>
      <c r="K133" s="37"/>
      <c r="L133" s="41"/>
      <c r="M133" s="101"/>
      <c r="N133" s="205"/>
      <c r="O133" s="102"/>
      <c r="P133" s="206">
        <f>P134+P159+P237</f>
        <v>0</v>
      </c>
      <c r="Q133" s="102"/>
      <c r="R133" s="206">
        <f>R134+R159+R237</f>
        <v>0.49928300000000003</v>
      </c>
      <c r="S133" s="102"/>
      <c r="T133" s="207">
        <f>T134+T159+T237</f>
        <v>0.36419999999999997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78</v>
      </c>
      <c r="AU133" s="14" t="s">
        <v>157</v>
      </c>
      <c r="BK133" s="208">
        <f>BK134+BK159+BK237</f>
        <v>0</v>
      </c>
    </row>
    <row r="134" s="12" customFormat="1" ht="25.92" customHeight="1">
      <c r="A134" s="12"/>
      <c r="B134" s="209"/>
      <c r="C134" s="210"/>
      <c r="D134" s="211" t="s">
        <v>78</v>
      </c>
      <c r="E134" s="212" t="s">
        <v>188</v>
      </c>
      <c r="F134" s="212" t="s">
        <v>189</v>
      </c>
      <c r="G134" s="210"/>
      <c r="H134" s="210"/>
      <c r="I134" s="213"/>
      <c r="J134" s="214">
        <f>BK134</f>
        <v>0</v>
      </c>
      <c r="K134" s="210"/>
      <c r="L134" s="215"/>
      <c r="M134" s="216"/>
      <c r="N134" s="217"/>
      <c r="O134" s="217"/>
      <c r="P134" s="218">
        <f>P135+P138+P145+P156</f>
        <v>0</v>
      </c>
      <c r="Q134" s="217"/>
      <c r="R134" s="218">
        <f>R135+R138+R145+R156</f>
        <v>0.28012799999999999</v>
      </c>
      <c r="S134" s="217"/>
      <c r="T134" s="219">
        <f>T135+T138+T145+T156</f>
        <v>0.36419999999999997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86</v>
      </c>
      <c r="AT134" s="221" t="s">
        <v>78</v>
      </c>
      <c r="AU134" s="221" t="s">
        <v>79</v>
      </c>
      <c r="AY134" s="220" t="s">
        <v>190</v>
      </c>
      <c r="BK134" s="222">
        <f>BK135+BK138+BK145+BK156</f>
        <v>0</v>
      </c>
    </row>
    <row r="135" s="12" customFormat="1" ht="22.8" customHeight="1">
      <c r="A135" s="12"/>
      <c r="B135" s="209"/>
      <c r="C135" s="210"/>
      <c r="D135" s="211" t="s">
        <v>78</v>
      </c>
      <c r="E135" s="223" t="s">
        <v>220</v>
      </c>
      <c r="F135" s="223" t="s">
        <v>232</v>
      </c>
      <c r="G135" s="210"/>
      <c r="H135" s="210"/>
      <c r="I135" s="213"/>
      <c r="J135" s="224">
        <f>BK135</f>
        <v>0</v>
      </c>
      <c r="K135" s="210"/>
      <c r="L135" s="215"/>
      <c r="M135" s="216"/>
      <c r="N135" s="217"/>
      <c r="O135" s="217"/>
      <c r="P135" s="218">
        <f>SUM(P136:P137)</f>
        <v>0</v>
      </c>
      <c r="Q135" s="217"/>
      <c r="R135" s="218">
        <f>SUM(R136:R137)</f>
        <v>0.2772</v>
      </c>
      <c r="S135" s="217"/>
      <c r="T135" s="219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0" t="s">
        <v>86</v>
      </c>
      <c r="AT135" s="221" t="s">
        <v>78</v>
      </c>
      <c r="AU135" s="221" t="s">
        <v>86</v>
      </c>
      <c r="AY135" s="220" t="s">
        <v>190</v>
      </c>
      <c r="BK135" s="222">
        <f>SUM(BK136:BK137)</f>
        <v>0</v>
      </c>
    </row>
    <row r="136" s="2" customFormat="1" ht="21.75" customHeight="1">
      <c r="A136" s="35"/>
      <c r="B136" s="36"/>
      <c r="C136" s="225" t="s">
        <v>86</v>
      </c>
      <c r="D136" s="225" t="s">
        <v>193</v>
      </c>
      <c r="E136" s="226" t="s">
        <v>1555</v>
      </c>
      <c r="F136" s="227" t="s">
        <v>1556</v>
      </c>
      <c r="G136" s="228" t="s">
        <v>196</v>
      </c>
      <c r="H136" s="229">
        <v>4.9500000000000002</v>
      </c>
      <c r="I136" s="230"/>
      <c r="J136" s="231">
        <f>ROUND(I136*H136,2)</f>
        <v>0</v>
      </c>
      <c r="K136" s="232"/>
      <c r="L136" s="41"/>
      <c r="M136" s="233" t="s">
        <v>1</v>
      </c>
      <c r="N136" s="234" t="s">
        <v>47</v>
      </c>
      <c r="O136" s="89"/>
      <c r="P136" s="235">
        <f>O136*H136</f>
        <v>0</v>
      </c>
      <c r="Q136" s="235">
        <v>0.056000000000000001</v>
      </c>
      <c r="R136" s="235">
        <f>Q136*H136</f>
        <v>0.2772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197</v>
      </c>
      <c r="AT136" s="237" t="s">
        <v>193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198</v>
      </c>
      <c r="BK136" s="238">
        <f>ROUND(I136*H136,2)</f>
        <v>0</v>
      </c>
      <c r="BL136" s="14" t="s">
        <v>197</v>
      </c>
      <c r="BM136" s="237" t="s">
        <v>2825</v>
      </c>
    </row>
    <row r="137" s="2" customFormat="1">
      <c r="A137" s="35"/>
      <c r="B137" s="36"/>
      <c r="C137" s="37"/>
      <c r="D137" s="239" t="s">
        <v>200</v>
      </c>
      <c r="E137" s="37"/>
      <c r="F137" s="240" t="s">
        <v>1558</v>
      </c>
      <c r="G137" s="37"/>
      <c r="H137" s="37"/>
      <c r="I137" s="241"/>
      <c r="J137" s="37"/>
      <c r="K137" s="37"/>
      <c r="L137" s="41"/>
      <c r="M137" s="242"/>
      <c r="N137" s="243"/>
      <c r="O137" s="89"/>
      <c r="P137" s="89"/>
      <c r="Q137" s="89"/>
      <c r="R137" s="89"/>
      <c r="S137" s="89"/>
      <c r="T137" s="90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200</v>
      </c>
      <c r="AU137" s="14" t="s">
        <v>92</v>
      </c>
    </row>
    <row r="138" s="12" customFormat="1" ht="22.8" customHeight="1">
      <c r="A138" s="12"/>
      <c r="B138" s="209"/>
      <c r="C138" s="210"/>
      <c r="D138" s="211" t="s">
        <v>78</v>
      </c>
      <c r="E138" s="223" t="s">
        <v>238</v>
      </c>
      <c r="F138" s="223" t="s">
        <v>278</v>
      </c>
      <c r="G138" s="210"/>
      <c r="H138" s="210"/>
      <c r="I138" s="213"/>
      <c r="J138" s="224">
        <f>BK138</f>
        <v>0</v>
      </c>
      <c r="K138" s="210"/>
      <c r="L138" s="215"/>
      <c r="M138" s="216"/>
      <c r="N138" s="217"/>
      <c r="O138" s="217"/>
      <c r="P138" s="218">
        <f>SUM(P139:P144)</f>
        <v>0</v>
      </c>
      <c r="Q138" s="217"/>
      <c r="R138" s="218">
        <f>SUM(R139:R144)</f>
        <v>0.0029279999999999996</v>
      </c>
      <c r="S138" s="217"/>
      <c r="T138" s="219">
        <f>SUM(T139:T144)</f>
        <v>0.36419999999999997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86</v>
      </c>
      <c r="AY138" s="220" t="s">
        <v>190</v>
      </c>
      <c r="BK138" s="222">
        <f>SUM(BK139:BK144)</f>
        <v>0</v>
      </c>
    </row>
    <row r="139" s="2" customFormat="1" ht="37.8" customHeight="1">
      <c r="A139" s="35"/>
      <c r="B139" s="36"/>
      <c r="C139" s="225" t="s">
        <v>92</v>
      </c>
      <c r="D139" s="225" t="s">
        <v>193</v>
      </c>
      <c r="E139" s="226" t="s">
        <v>280</v>
      </c>
      <c r="F139" s="227" t="s">
        <v>1559</v>
      </c>
      <c r="G139" s="228" t="s">
        <v>196</v>
      </c>
      <c r="H139" s="229">
        <v>50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273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2826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283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37.8" customHeight="1">
      <c r="A141" s="35"/>
      <c r="B141" s="36"/>
      <c r="C141" s="225" t="s">
        <v>191</v>
      </c>
      <c r="D141" s="225" t="s">
        <v>193</v>
      </c>
      <c r="E141" s="226" t="s">
        <v>1561</v>
      </c>
      <c r="F141" s="227" t="s">
        <v>1562</v>
      </c>
      <c r="G141" s="228" t="s">
        <v>265</v>
      </c>
      <c r="H141" s="229">
        <v>16.5</v>
      </c>
      <c r="I141" s="230"/>
      <c r="J141" s="231">
        <f>ROUND(I141*H141,2)</f>
        <v>0</v>
      </c>
      <c r="K141" s="232"/>
      <c r="L141" s="41"/>
      <c r="M141" s="233" t="s">
        <v>1</v>
      </c>
      <c r="N141" s="234" t="s">
        <v>47</v>
      </c>
      <c r="O141" s="89"/>
      <c r="P141" s="235">
        <f>O141*H141</f>
        <v>0</v>
      </c>
      <c r="Q141" s="235">
        <v>0</v>
      </c>
      <c r="R141" s="235">
        <f>Q141*H141</f>
        <v>0</v>
      </c>
      <c r="S141" s="235">
        <v>0.017999999999999999</v>
      </c>
      <c r="T141" s="236">
        <f>S141*H141</f>
        <v>0.29699999999999999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197</v>
      </c>
      <c r="AT141" s="237" t="s">
        <v>193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197</v>
      </c>
      <c r="BM141" s="237" t="s">
        <v>2827</v>
      </c>
    </row>
    <row r="142" s="2" customFormat="1">
      <c r="A142" s="35"/>
      <c r="B142" s="36"/>
      <c r="C142" s="37"/>
      <c r="D142" s="239" t="s">
        <v>200</v>
      </c>
      <c r="E142" s="37"/>
      <c r="F142" s="240" t="s">
        <v>1564</v>
      </c>
      <c r="G142" s="37"/>
      <c r="H142" s="37"/>
      <c r="I142" s="241"/>
      <c r="J142" s="37"/>
      <c r="K142" s="37"/>
      <c r="L142" s="41"/>
      <c r="M142" s="242"/>
      <c r="N142" s="243"/>
      <c r="O142" s="89"/>
      <c r="P142" s="89"/>
      <c r="Q142" s="89"/>
      <c r="R142" s="89"/>
      <c r="S142" s="89"/>
      <c r="T142" s="90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200</v>
      </c>
      <c r="AU142" s="14" t="s">
        <v>92</v>
      </c>
    </row>
    <row r="143" s="2" customFormat="1" ht="44.25" customHeight="1">
      <c r="A143" s="35"/>
      <c r="B143" s="36"/>
      <c r="C143" s="225" t="s">
        <v>197</v>
      </c>
      <c r="D143" s="225" t="s">
        <v>193</v>
      </c>
      <c r="E143" s="226" t="s">
        <v>1565</v>
      </c>
      <c r="F143" s="227" t="s">
        <v>1566</v>
      </c>
      <c r="G143" s="228" t="s">
        <v>265</v>
      </c>
      <c r="H143" s="229">
        <v>1.2</v>
      </c>
      <c r="I143" s="230"/>
      <c r="J143" s="231">
        <f>ROUND(I143*H143,2)</f>
        <v>0</v>
      </c>
      <c r="K143" s="232"/>
      <c r="L143" s="41"/>
      <c r="M143" s="233" t="s">
        <v>1</v>
      </c>
      <c r="N143" s="234" t="s">
        <v>47</v>
      </c>
      <c r="O143" s="89"/>
      <c r="P143" s="235">
        <f>O143*H143</f>
        <v>0</v>
      </c>
      <c r="Q143" s="235">
        <v>0.0024399999999999999</v>
      </c>
      <c r="R143" s="235">
        <f>Q143*H143</f>
        <v>0.0029279999999999996</v>
      </c>
      <c r="S143" s="235">
        <v>0.056000000000000001</v>
      </c>
      <c r="T143" s="236">
        <f>S143*H143</f>
        <v>0.067199999999999996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7" t="s">
        <v>197</v>
      </c>
      <c r="AT143" s="237" t="s">
        <v>193</v>
      </c>
      <c r="AU143" s="237" t="s">
        <v>92</v>
      </c>
      <c r="AY143" s="14" t="s">
        <v>190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4" t="s">
        <v>198</v>
      </c>
      <c r="BK143" s="238">
        <f>ROUND(I143*H143,2)</f>
        <v>0</v>
      </c>
      <c r="BL143" s="14" t="s">
        <v>197</v>
      </c>
      <c r="BM143" s="237" t="s">
        <v>2828</v>
      </c>
    </row>
    <row r="144" s="2" customFormat="1">
      <c r="A144" s="35"/>
      <c r="B144" s="36"/>
      <c r="C144" s="37"/>
      <c r="D144" s="239" t="s">
        <v>200</v>
      </c>
      <c r="E144" s="37"/>
      <c r="F144" s="240" t="s">
        <v>1568</v>
      </c>
      <c r="G144" s="37"/>
      <c r="H144" s="37"/>
      <c r="I144" s="241"/>
      <c r="J144" s="37"/>
      <c r="K144" s="37"/>
      <c r="L144" s="41"/>
      <c r="M144" s="242"/>
      <c r="N144" s="243"/>
      <c r="O144" s="89"/>
      <c r="P144" s="89"/>
      <c r="Q144" s="89"/>
      <c r="R144" s="89"/>
      <c r="S144" s="89"/>
      <c r="T144" s="90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200</v>
      </c>
      <c r="AU144" s="14" t="s">
        <v>92</v>
      </c>
    </row>
    <row r="145" s="12" customFormat="1" ht="22.8" customHeight="1">
      <c r="A145" s="12"/>
      <c r="B145" s="209"/>
      <c r="C145" s="210"/>
      <c r="D145" s="211" t="s">
        <v>78</v>
      </c>
      <c r="E145" s="223" t="s">
        <v>363</v>
      </c>
      <c r="F145" s="223" t="s">
        <v>364</v>
      </c>
      <c r="G145" s="210"/>
      <c r="H145" s="210"/>
      <c r="I145" s="213"/>
      <c r="J145" s="224">
        <f>BK145</f>
        <v>0</v>
      </c>
      <c r="K145" s="210"/>
      <c r="L145" s="215"/>
      <c r="M145" s="216"/>
      <c r="N145" s="217"/>
      <c r="O145" s="217"/>
      <c r="P145" s="218">
        <f>SUM(P146:P155)</f>
        <v>0</v>
      </c>
      <c r="Q145" s="217"/>
      <c r="R145" s="218">
        <f>SUM(R146:R155)</f>
        <v>0</v>
      </c>
      <c r="S145" s="217"/>
      <c r="T145" s="219">
        <f>SUM(T146:T155)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0" t="s">
        <v>86</v>
      </c>
      <c r="AT145" s="221" t="s">
        <v>78</v>
      </c>
      <c r="AU145" s="221" t="s">
        <v>86</v>
      </c>
      <c r="AY145" s="220" t="s">
        <v>190</v>
      </c>
      <c r="BK145" s="222">
        <f>SUM(BK146:BK155)</f>
        <v>0</v>
      </c>
    </row>
    <row r="146" s="2" customFormat="1" ht="33" customHeight="1">
      <c r="A146" s="35"/>
      <c r="B146" s="36"/>
      <c r="C146" s="225" t="s">
        <v>198</v>
      </c>
      <c r="D146" s="225" t="s">
        <v>193</v>
      </c>
      <c r="E146" s="226" t="s">
        <v>371</v>
      </c>
      <c r="F146" s="227" t="s">
        <v>1569</v>
      </c>
      <c r="G146" s="228" t="s">
        <v>213</v>
      </c>
      <c r="H146" s="229">
        <v>0.36399999999999999</v>
      </c>
      <c r="I146" s="230"/>
      <c r="J146" s="231">
        <f>ROUND(I146*H146,2)</f>
        <v>0</v>
      </c>
      <c r="K146" s="232"/>
      <c r="L146" s="41"/>
      <c r="M146" s="233" t="s">
        <v>1</v>
      </c>
      <c r="N146" s="23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197</v>
      </c>
      <c r="AT146" s="237" t="s">
        <v>193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197</v>
      </c>
      <c r="BM146" s="237" t="s">
        <v>2829</v>
      </c>
    </row>
    <row r="147" s="2" customFormat="1">
      <c r="A147" s="35"/>
      <c r="B147" s="36"/>
      <c r="C147" s="37"/>
      <c r="D147" s="239" t="s">
        <v>200</v>
      </c>
      <c r="E147" s="37"/>
      <c r="F147" s="240" t="s">
        <v>374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200</v>
      </c>
      <c r="AU147" s="14" t="s">
        <v>92</v>
      </c>
    </row>
    <row r="148" s="2" customFormat="1" ht="44.25" customHeight="1">
      <c r="A148" s="35"/>
      <c r="B148" s="36"/>
      <c r="C148" s="225" t="s">
        <v>220</v>
      </c>
      <c r="D148" s="225" t="s">
        <v>193</v>
      </c>
      <c r="E148" s="226" t="s">
        <v>376</v>
      </c>
      <c r="F148" s="227" t="s">
        <v>1571</v>
      </c>
      <c r="G148" s="228" t="s">
        <v>213</v>
      </c>
      <c r="H148" s="229">
        <v>5.46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197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197</v>
      </c>
      <c r="BM148" s="237" t="s">
        <v>2830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379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37.8" customHeight="1">
      <c r="A150" s="35"/>
      <c r="B150" s="36"/>
      <c r="C150" s="225" t="s">
        <v>226</v>
      </c>
      <c r="D150" s="225" t="s">
        <v>193</v>
      </c>
      <c r="E150" s="226" t="s">
        <v>1573</v>
      </c>
      <c r="F150" s="227" t="s">
        <v>1574</v>
      </c>
      <c r="G150" s="228" t="s">
        <v>213</v>
      </c>
      <c r="H150" s="229">
        <v>0.36399999999999999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197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197</v>
      </c>
      <c r="BM150" s="237" t="s">
        <v>2831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1576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33" customHeight="1">
      <c r="A152" s="35"/>
      <c r="B152" s="36"/>
      <c r="C152" s="225" t="s">
        <v>233</v>
      </c>
      <c r="D152" s="225" t="s">
        <v>193</v>
      </c>
      <c r="E152" s="226" t="s">
        <v>1577</v>
      </c>
      <c r="F152" s="227" t="s">
        <v>1578</v>
      </c>
      <c r="G152" s="228" t="s">
        <v>213</v>
      </c>
      <c r="H152" s="229">
        <v>0.29699999999999999</v>
      </c>
      <c r="I152" s="230"/>
      <c r="J152" s="231">
        <f>ROUND(I152*H152,2)</f>
        <v>0</v>
      </c>
      <c r="K152" s="232"/>
      <c r="L152" s="41"/>
      <c r="M152" s="233" t="s">
        <v>1</v>
      </c>
      <c r="N152" s="23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197</v>
      </c>
      <c r="AT152" s="237" t="s">
        <v>193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197</v>
      </c>
      <c r="BM152" s="237" t="s">
        <v>2832</v>
      </c>
    </row>
    <row r="153" s="2" customFormat="1">
      <c r="A153" s="35"/>
      <c r="B153" s="36"/>
      <c r="C153" s="37"/>
      <c r="D153" s="239" t="s">
        <v>200</v>
      </c>
      <c r="E153" s="37"/>
      <c r="F153" s="240" t="s">
        <v>1580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200</v>
      </c>
      <c r="AU153" s="14" t="s">
        <v>92</v>
      </c>
    </row>
    <row r="154" s="2" customFormat="1" ht="33" customHeight="1">
      <c r="A154" s="35"/>
      <c r="B154" s="36"/>
      <c r="C154" s="225" t="s">
        <v>238</v>
      </c>
      <c r="D154" s="225" t="s">
        <v>193</v>
      </c>
      <c r="E154" s="226" t="s">
        <v>381</v>
      </c>
      <c r="F154" s="227" t="s">
        <v>382</v>
      </c>
      <c r="G154" s="228" t="s">
        <v>213</v>
      </c>
      <c r="H154" s="229">
        <v>0.067000000000000004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47</v>
      </c>
      <c r="O154" s="89"/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197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197</v>
      </c>
      <c r="BM154" s="237" t="s">
        <v>2833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384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12" customFormat="1" ht="22.8" customHeight="1">
      <c r="A156" s="12"/>
      <c r="B156" s="209"/>
      <c r="C156" s="210"/>
      <c r="D156" s="211" t="s">
        <v>78</v>
      </c>
      <c r="E156" s="223" t="s">
        <v>385</v>
      </c>
      <c r="F156" s="223" t="s">
        <v>386</v>
      </c>
      <c r="G156" s="210"/>
      <c r="H156" s="210"/>
      <c r="I156" s="213"/>
      <c r="J156" s="224">
        <f>BK156</f>
        <v>0</v>
      </c>
      <c r="K156" s="210"/>
      <c r="L156" s="215"/>
      <c r="M156" s="216"/>
      <c r="N156" s="217"/>
      <c r="O156" s="217"/>
      <c r="P156" s="218">
        <f>SUM(P157:P158)</f>
        <v>0</v>
      </c>
      <c r="Q156" s="217"/>
      <c r="R156" s="218">
        <f>SUM(R157:R158)</f>
        <v>0</v>
      </c>
      <c r="S156" s="217"/>
      <c r="T156" s="219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0" t="s">
        <v>86</v>
      </c>
      <c r="AT156" s="221" t="s">
        <v>78</v>
      </c>
      <c r="AU156" s="221" t="s">
        <v>86</v>
      </c>
      <c r="AY156" s="220" t="s">
        <v>190</v>
      </c>
      <c r="BK156" s="222">
        <f>SUM(BK157:BK158)</f>
        <v>0</v>
      </c>
    </row>
    <row r="157" s="2" customFormat="1" ht="66.75" customHeight="1">
      <c r="A157" s="35"/>
      <c r="B157" s="36"/>
      <c r="C157" s="225" t="s">
        <v>243</v>
      </c>
      <c r="D157" s="225" t="s">
        <v>193</v>
      </c>
      <c r="E157" s="226" t="s">
        <v>1582</v>
      </c>
      <c r="F157" s="227" t="s">
        <v>1583</v>
      </c>
      <c r="G157" s="228" t="s">
        <v>213</v>
      </c>
      <c r="H157" s="229">
        <v>0.28000000000000003</v>
      </c>
      <c r="I157" s="230"/>
      <c r="J157" s="231">
        <f>ROUND(I157*H157,2)</f>
        <v>0</v>
      </c>
      <c r="K157" s="232"/>
      <c r="L157" s="41"/>
      <c r="M157" s="233" t="s">
        <v>1</v>
      </c>
      <c r="N157" s="234" t="s">
        <v>47</v>
      </c>
      <c r="O157" s="89"/>
      <c r="P157" s="235">
        <f>O157*H157</f>
        <v>0</v>
      </c>
      <c r="Q157" s="235">
        <v>0</v>
      </c>
      <c r="R157" s="235">
        <f>Q157*H157</f>
        <v>0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197</v>
      </c>
      <c r="AT157" s="237" t="s">
        <v>193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197</v>
      </c>
      <c r="BM157" s="237" t="s">
        <v>2834</v>
      </c>
    </row>
    <row r="158" s="2" customFormat="1">
      <c r="A158" s="35"/>
      <c r="B158" s="36"/>
      <c r="C158" s="37"/>
      <c r="D158" s="239" t="s">
        <v>200</v>
      </c>
      <c r="E158" s="37"/>
      <c r="F158" s="240" t="s">
        <v>1585</v>
      </c>
      <c r="G158" s="37"/>
      <c r="H158" s="37"/>
      <c r="I158" s="241"/>
      <c r="J158" s="37"/>
      <c r="K158" s="37"/>
      <c r="L158" s="41"/>
      <c r="M158" s="242"/>
      <c r="N158" s="243"/>
      <c r="O158" s="89"/>
      <c r="P158" s="89"/>
      <c r="Q158" s="89"/>
      <c r="R158" s="89"/>
      <c r="S158" s="89"/>
      <c r="T158" s="90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200</v>
      </c>
      <c r="AU158" s="14" t="s">
        <v>92</v>
      </c>
    </row>
    <row r="159" s="12" customFormat="1" ht="25.92" customHeight="1">
      <c r="A159" s="12"/>
      <c r="B159" s="209"/>
      <c r="C159" s="210"/>
      <c r="D159" s="211" t="s">
        <v>78</v>
      </c>
      <c r="E159" s="212" t="s">
        <v>392</v>
      </c>
      <c r="F159" s="212" t="s">
        <v>393</v>
      </c>
      <c r="G159" s="210"/>
      <c r="H159" s="210"/>
      <c r="I159" s="213"/>
      <c r="J159" s="214">
        <f>BK159</f>
        <v>0</v>
      </c>
      <c r="K159" s="210"/>
      <c r="L159" s="215"/>
      <c r="M159" s="216"/>
      <c r="N159" s="217"/>
      <c r="O159" s="217"/>
      <c r="P159" s="218">
        <f>P160+P173+P192+P224+P229+P233</f>
        <v>0</v>
      </c>
      <c r="Q159" s="217"/>
      <c r="R159" s="218">
        <f>R160+R173+R192+R224+R229+R233</f>
        <v>0.21915500000000004</v>
      </c>
      <c r="S159" s="217"/>
      <c r="T159" s="219">
        <f>T160+T173+T192+T224+T229+T233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0" t="s">
        <v>92</v>
      </c>
      <c r="AT159" s="221" t="s">
        <v>78</v>
      </c>
      <c r="AU159" s="221" t="s">
        <v>79</v>
      </c>
      <c r="AY159" s="220" t="s">
        <v>190</v>
      </c>
      <c r="BK159" s="222">
        <f>BK160+BK173+BK192+BK224+BK229+BK233</f>
        <v>0</v>
      </c>
    </row>
    <row r="160" s="12" customFormat="1" ht="22.8" customHeight="1">
      <c r="A160" s="12"/>
      <c r="B160" s="209"/>
      <c r="C160" s="210"/>
      <c r="D160" s="211" t="s">
        <v>78</v>
      </c>
      <c r="E160" s="223" t="s">
        <v>1586</v>
      </c>
      <c r="F160" s="223" t="s">
        <v>1587</v>
      </c>
      <c r="G160" s="210"/>
      <c r="H160" s="210"/>
      <c r="I160" s="213"/>
      <c r="J160" s="224">
        <f>BK160</f>
        <v>0</v>
      </c>
      <c r="K160" s="210"/>
      <c r="L160" s="215"/>
      <c r="M160" s="216"/>
      <c r="N160" s="217"/>
      <c r="O160" s="217"/>
      <c r="P160" s="218">
        <f>SUM(P161:P172)</f>
        <v>0</v>
      </c>
      <c r="Q160" s="217"/>
      <c r="R160" s="218">
        <f>SUM(R161:R172)</f>
        <v>0.011715000000000002</v>
      </c>
      <c r="S160" s="217"/>
      <c r="T160" s="219">
        <f>SUM(T161:T172)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0" t="s">
        <v>92</v>
      </c>
      <c r="AT160" s="221" t="s">
        <v>78</v>
      </c>
      <c r="AU160" s="221" t="s">
        <v>86</v>
      </c>
      <c r="AY160" s="220" t="s">
        <v>190</v>
      </c>
      <c r="BK160" s="222">
        <f>SUM(BK161:BK172)</f>
        <v>0</v>
      </c>
    </row>
    <row r="161" s="2" customFormat="1" ht="21.75" customHeight="1">
      <c r="A161" s="35"/>
      <c r="B161" s="36"/>
      <c r="C161" s="225" t="s">
        <v>248</v>
      </c>
      <c r="D161" s="225" t="s">
        <v>193</v>
      </c>
      <c r="E161" s="226" t="s">
        <v>1588</v>
      </c>
      <c r="F161" s="227" t="s">
        <v>1589</v>
      </c>
      <c r="G161" s="228" t="s">
        <v>265</v>
      </c>
      <c r="H161" s="229">
        <v>4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0.00040000000000000002</v>
      </c>
      <c r="R161" s="235">
        <f>Q161*H161</f>
        <v>0.0016000000000000001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2835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1591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21.75" customHeight="1">
      <c r="A163" s="35"/>
      <c r="B163" s="36"/>
      <c r="C163" s="225" t="s">
        <v>8</v>
      </c>
      <c r="D163" s="225" t="s">
        <v>193</v>
      </c>
      <c r="E163" s="226" t="s">
        <v>1592</v>
      </c>
      <c r="F163" s="227" t="s">
        <v>1593</v>
      </c>
      <c r="G163" s="228" t="s">
        <v>265</v>
      </c>
      <c r="H163" s="229">
        <v>5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0.00050000000000000001</v>
      </c>
      <c r="R163" s="235">
        <f>Q163*H163</f>
        <v>0.0025000000000000001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2836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1595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16.5" customHeight="1">
      <c r="A165" s="35"/>
      <c r="B165" s="36"/>
      <c r="C165" s="225" t="s">
        <v>257</v>
      </c>
      <c r="D165" s="225" t="s">
        <v>193</v>
      </c>
      <c r="E165" s="226" t="s">
        <v>2837</v>
      </c>
      <c r="F165" s="227" t="s">
        <v>2838</v>
      </c>
      <c r="G165" s="228" t="s">
        <v>265</v>
      </c>
      <c r="H165" s="229">
        <v>7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0.00076000000000000004</v>
      </c>
      <c r="R165" s="235">
        <f>Q165*H165</f>
        <v>0.0053200000000000001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273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2839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2840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1.75" customHeight="1">
      <c r="A167" s="35"/>
      <c r="B167" s="36"/>
      <c r="C167" s="225" t="s">
        <v>262</v>
      </c>
      <c r="D167" s="225" t="s">
        <v>193</v>
      </c>
      <c r="E167" s="226" t="s">
        <v>1596</v>
      </c>
      <c r="F167" s="227" t="s">
        <v>1597</v>
      </c>
      <c r="G167" s="228" t="s">
        <v>265</v>
      </c>
      <c r="H167" s="229">
        <v>1.5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0.0015299999999999999</v>
      </c>
      <c r="R167" s="235">
        <f>Q167*H167</f>
        <v>0.0022949999999999997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2841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1599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25" t="s">
        <v>268</v>
      </c>
      <c r="D169" s="225" t="s">
        <v>193</v>
      </c>
      <c r="E169" s="226" t="s">
        <v>1600</v>
      </c>
      <c r="F169" s="227" t="s">
        <v>1601</v>
      </c>
      <c r="G169" s="228" t="s">
        <v>265</v>
      </c>
      <c r="H169" s="229">
        <v>17.5</v>
      </c>
      <c r="I169" s="230"/>
      <c r="J169" s="231">
        <f>ROUND(I169*H169,2)</f>
        <v>0</v>
      </c>
      <c r="K169" s="232"/>
      <c r="L169" s="41"/>
      <c r="M169" s="233" t="s">
        <v>1</v>
      </c>
      <c r="N169" s="234" t="s">
        <v>47</v>
      </c>
      <c r="O169" s="89"/>
      <c r="P169" s="235">
        <f>O169*H169</f>
        <v>0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273</v>
      </c>
      <c r="AT169" s="237" t="s">
        <v>193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2842</v>
      </c>
    </row>
    <row r="170" s="2" customFormat="1">
      <c r="A170" s="35"/>
      <c r="B170" s="36"/>
      <c r="C170" s="37"/>
      <c r="D170" s="239" t="s">
        <v>200</v>
      </c>
      <c r="E170" s="37"/>
      <c r="F170" s="240" t="s">
        <v>1603</v>
      </c>
      <c r="G170" s="37"/>
      <c r="H170" s="37"/>
      <c r="I170" s="241"/>
      <c r="J170" s="37"/>
      <c r="K170" s="37"/>
      <c r="L170" s="41"/>
      <c r="M170" s="242"/>
      <c r="N170" s="243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200</v>
      </c>
      <c r="AU170" s="14" t="s">
        <v>92</v>
      </c>
    </row>
    <row r="171" s="2" customFormat="1" ht="33" customHeight="1">
      <c r="A171" s="35"/>
      <c r="B171" s="36"/>
      <c r="C171" s="225" t="s">
        <v>273</v>
      </c>
      <c r="D171" s="225" t="s">
        <v>193</v>
      </c>
      <c r="E171" s="226" t="s">
        <v>1604</v>
      </c>
      <c r="F171" s="227" t="s">
        <v>1605</v>
      </c>
      <c r="G171" s="228" t="s">
        <v>213</v>
      </c>
      <c r="H171" s="229">
        <v>0.012</v>
      </c>
      <c r="I171" s="230"/>
      <c r="J171" s="231">
        <f>ROUND(I171*H171,2)</f>
        <v>0</v>
      </c>
      <c r="K171" s="232"/>
      <c r="L171" s="41"/>
      <c r="M171" s="233" t="s">
        <v>1</v>
      </c>
      <c r="N171" s="234" t="s">
        <v>47</v>
      </c>
      <c r="O171" s="89"/>
      <c r="P171" s="235">
        <f>O171*H171</f>
        <v>0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273</v>
      </c>
      <c r="AT171" s="237" t="s">
        <v>193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198</v>
      </c>
      <c r="BK171" s="238">
        <f>ROUND(I171*H171,2)</f>
        <v>0</v>
      </c>
      <c r="BL171" s="14" t="s">
        <v>273</v>
      </c>
      <c r="BM171" s="237" t="s">
        <v>2843</v>
      </c>
    </row>
    <row r="172" s="2" customFormat="1">
      <c r="A172" s="35"/>
      <c r="B172" s="36"/>
      <c r="C172" s="37"/>
      <c r="D172" s="239" t="s">
        <v>200</v>
      </c>
      <c r="E172" s="37"/>
      <c r="F172" s="240" t="s">
        <v>1607</v>
      </c>
      <c r="G172" s="37"/>
      <c r="H172" s="37"/>
      <c r="I172" s="241"/>
      <c r="J172" s="37"/>
      <c r="K172" s="37"/>
      <c r="L172" s="41"/>
      <c r="M172" s="242"/>
      <c r="N172" s="243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200</v>
      </c>
      <c r="AU172" s="14" t="s">
        <v>92</v>
      </c>
    </row>
    <row r="173" s="12" customFormat="1" ht="22.8" customHeight="1">
      <c r="A173" s="12"/>
      <c r="B173" s="209"/>
      <c r="C173" s="210"/>
      <c r="D173" s="211" t="s">
        <v>78</v>
      </c>
      <c r="E173" s="223" t="s">
        <v>1608</v>
      </c>
      <c r="F173" s="223" t="s">
        <v>1609</v>
      </c>
      <c r="G173" s="210"/>
      <c r="H173" s="210"/>
      <c r="I173" s="213"/>
      <c r="J173" s="224">
        <f>BK173</f>
        <v>0</v>
      </c>
      <c r="K173" s="210"/>
      <c r="L173" s="215"/>
      <c r="M173" s="216"/>
      <c r="N173" s="217"/>
      <c r="O173" s="217"/>
      <c r="P173" s="218">
        <f>SUM(P174:P191)</f>
        <v>0</v>
      </c>
      <c r="Q173" s="217"/>
      <c r="R173" s="218">
        <f>SUM(R174:R191)</f>
        <v>0.052950000000000004</v>
      </c>
      <c r="S173" s="217"/>
      <c r="T173" s="219">
        <f>SUM(T174:T191)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0" t="s">
        <v>92</v>
      </c>
      <c r="AT173" s="221" t="s">
        <v>78</v>
      </c>
      <c r="AU173" s="221" t="s">
        <v>86</v>
      </c>
      <c r="AY173" s="220" t="s">
        <v>190</v>
      </c>
      <c r="BK173" s="222">
        <f>SUM(BK174:BK191)</f>
        <v>0</v>
      </c>
    </row>
    <row r="174" s="2" customFormat="1" ht="37.8" customHeight="1">
      <c r="A174" s="35"/>
      <c r="B174" s="36"/>
      <c r="C174" s="225" t="s">
        <v>279</v>
      </c>
      <c r="D174" s="225" t="s">
        <v>193</v>
      </c>
      <c r="E174" s="226" t="s">
        <v>1610</v>
      </c>
      <c r="F174" s="227" t="s">
        <v>1611</v>
      </c>
      <c r="G174" s="228" t="s">
        <v>265</v>
      </c>
      <c r="H174" s="229">
        <v>6.5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0.00080999999999999996</v>
      </c>
      <c r="R174" s="235">
        <f>Q174*H174</f>
        <v>0.0052649999999999997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2844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1613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37.8" customHeight="1">
      <c r="A176" s="35"/>
      <c r="B176" s="36"/>
      <c r="C176" s="225" t="s">
        <v>284</v>
      </c>
      <c r="D176" s="225" t="s">
        <v>193</v>
      </c>
      <c r="E176" s="226" t="s">
        <v>1614</v>
      </c>
      <c r="F176" s="227" t="s">
        <v>1615</v>
      </c>
      <c r="G176" s="228" t="s">
        <v>265</v>
      </c>
      <c r="H176" s="229">
        <v>17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0.0011900000000000001</v>
      </c>
      <c r="R176" s="235">
        <f>Q176*H176</f>
        <v>0.020230000000000001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2845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1617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2" customFormat="1" ht="37.8" customHeight="1">
      <c r="A178" s="35"/>
      <c r="B178" s="36"/>
      <c r="C178" s="225" t="s">
        <v>289</v>
      </c>
      <c r="D178" s="225" t="s">
        <v>193</v>
      </c>
      <c r="E178" s="226" t="s">
        <v>1618</v>
      </c>
      <c r="F178" s="227" t="s">
        <v>1619</v>
      </c>
      <c r="G178" s="228" t="s">
        <v>265</v>
      </c>
      <c r="H178" s="229">
        <v>13</v>
      </c>
      <c r="I178" s="230"/>
      <c r="J178" s="231">
        <f>ROUND(I178*H178,2)</f>
        <v>0</v>
      </c>
      <c r="K178" s="232"/>
      <c r="L178" s="41"/>
      <c r="M178" s="233" t="s">
        <v>1</v>
      </c>
      <c r="N178" s="234" t="s">
        <v>47</v>
      </c>
      <c r="O178" s="89"/>
      <c r="P178" s="235">
        <f>O178*H178</f>
        <v>0</v>
      </c>
      <c r="Q178" s="235">
        <v>0.00085999999999999998</v>
      </c>
      <c r="R178" s="235">
        <f>Q178*H178</f>
        <v>0.011179999999999999</v>
      </c>
      <c r="S178" s="235">
        <v>0</v>
      </c>
      <c r="T178" s="23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7" t="s">
        <v>273</v>
      </c>
      <c r="AT178" s="237" t="s">
        <v>193</v>
      </c>
      <c r="AU178" s="237" t="s">
        <v>92</v>
      </c>
      <c r="AY178" s="14" t="s">
        <v>190</v>
      </c>
      <c r="BE178" s="238">
        <f>IF(N178="základní",J178,0)</f>
        <v>0</v>
      </c>
      <c r="BF178" s="238">
        <f>IF(N178="snížená",J178,0)</f>
        <v>0</v>
      </c>
      <c r="BG178" s="238">
        <f>IF(N178="zákl. přenesená",J178,0)</f>
        <v>0</v>
      </c>
      <c r="BH178" s="238">
        <f>IF(N178="sníž. přenesená",J178,0)</f>
        <v>0</v>
      </c>
      <c r="BI178" s="238">
        <f>IF(N178="nulová",J178,0)</f>
        <v>0</v>
      </c>
      <c r="BJ178" s="14" t="s">
        <v>198</v>
      </c>
      <c r="BK178" s="238">
        <f>ROUND(I178*H178,2)</f>
        <v>0</v>
      </c>
      <c r="BL178" s="14" t="s">
        <v>273</v>
      </c>
      <c r="BM178" s="237" t="s">
        <v>2846</v>
      </c>
    </row>
    <row r="179" s="2" customFormat="1">
      <c r="A179" s="35"/>
      <c r="B179" s="36"/>
      <c r="C179" s="37"/>
      <c r="D179" s="239" t="s">
        <v>200</v>
      </c>
      <c r="E179" s="37"/>
      <c r="F179" s="240" t="s">
        <v>1621</v>
      </c>
      <c r="G179" s="37"/>
      <c r="H179" s="37"/>
      <c r="I179" s="241"/>
      <c r="J179" s="37"/>
      <c r="K179" s="37"/>
      <c r="L179" s="41"/>
      <c r="M179" s="242"/>
      <c r="N179" s="243"/>
      <c r="O179" s="89"/>
      <c r="P179" s="89"/>
      <c r="Q179" s="89"/>
      <c r="R179" s="89"/>
      <c r="S179" s="89"/>
      <c r="T179" s="90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200</v>
      </c>
      <c r="AU179" s="14" t="s">
        <v>92</v>
      </c>
    </row>
    <row r="180" s="2" customFormat="1" ht="37.8" customHeight="1">
      <c r="A180" s="35"/>
      <c r="B180" s="36"/>
      <c r="C180" s="225" t="s">
        <v>294</v>
      </c>
      <c r="D180" s="225" t="s">
        <v>193</v>
      </c>
      <c r="E180" s="226" t="s">
        <v>1622</v>
      </c>
      <c r="F180" s="227" t="s">
        <v>1623</v>
      </c>
      <c r="G180" s="228" t="s">
        <v>265</v>
      </c>
      <c r="H180" s="229">
        <v>4</v>
      </c>
      <c r="I180" s="230"/>
      <c r="J180" s="231">
        <f>ROUND(I180*H180,2)</f>
        <v>0</v>
      </c>
      <c r="K180" s="232"/>
      <c r="L180" s="41"/>
      <c r="M180" s="233" t="s">
        <v>1</v>
      </c>
      <c r="N180" s="234" t="s">
        <v>47</v>
      </c>
      <c r="O180" s="89"/>
      <c r="P180" s="235">
        <f>O180*H180</f>
        <v>0</v>
      </c>
      <c r="Q180" s="235">
        <v>0.0012999999999999999</v>
      </c>
      <c r="R180" s="235">
        <f>Q180*H180</f>
        <v>0.0051999999999999998</v>
      </c>
      <c r="S180" s="235">
        <v>0</v>
      </c>
      <c r="T180" s="23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7" t="s">
        <v>273</v>
      </c>
      <c r="AT180" s="237" t="s">
        <v>193</v>
      </c>
      <c r="AU180" s="237" t="s">
        <v>92</v>
      </c>
      <c r="AY180" s="14" t="s">
        <v>190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4" t="s">
        <v>198</v>
      </c>
      <c r="BK180" s="238">
        <f>ROUND(I180*H180,2)</f>
        <v>0</v>
      </c>
      <c r="BL180" s="14" t="s">
        <v>273</v>
      </c>
      <c r="BM180" s="237" t="s">
        <v>2847</v>
      </c>
    </row>
    <row r="181" s="2" customFormat="1">
      <c r="A181" s="35"/>
      <c r="B181" s="36"/>
      <c r="C181" s="37"/>
      <c r="D181" s="239" t="s">
        <v>200</v>
      </c>
      <c r="E181" s="37"/>
      <c r="F181" s="240" t="s">
        <v>1625</v>
      </c>
      <c r="G181" s="37"/>
      <c r="H181" s="37"/>
      <c r="I181" s="241"/>
      <c r="J181" s="37"/>
      <c r="K181" s="37"/>
      <c r="L181" s="41"/>
      <c r="M181" s="242"/>
      <c r="N181" s="243"/>
      <c r="O181" s="89"/>
      <c r="P181" s="89"/>
      <c r="Q181" s="89"/>
      <c r="R181" s="89"/>
      <c r="S181" s="89"/>
      <c r="T181" s="90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200</v>
      </c>
      <c r="AU181" s="14" t="s">
        <v>92</v>
      </c>
    </row>
    <row r="182" s="2" customFormat="1" ht="55.5" customHeight="1">
      <c r="A182" s="35"/>
      <c r="B182" s="36"/>
      <c r="C182" s="225" t="s">
        <v>7</v>
      </c>
      <c r="D182" s="225" t="s">
        <v>193</v>
      </c>
      <c r="E182" s="226" t="s">
        <v>1626</v>
      </c>
      <c r="F182" s="227" t="s">
        <v>1627</v>
      </c>
      <c r="G182" s="228" t="s">
        <v>265</v>
      </c>
      <c r="H182" s="229">
        <v>23.5</v>
      </c>
      <c r="I182" s="230"/>
      <c r="J182" s="231">
        <f>ROUND(I182*H182,2)</f>
        <v>0</v>
      </c>
      <c r="K182" s="232"/>
      <c r="L182" s="41"/>
      <c r="M182" s="233" t="s">
        <v>1</v>
      </c>
      <c r="N182" s="234" t="s">
        <v>47</v>
      </c>
      <c r="O182" s="89"/>
      <c r="P182" s="235">
        <f>O182*H182</f>
        <v>0</v>
      </c>
      <c r="Q182" s="235">
        <v>0.00034000000000000002</v>
      </c>
      <c r="R182" s="235">
        <f>Q182*H182</f>
        <v>0.0079900000000000006</v>
      </c>
      <c r="S182" s="235">
        <v>0</v>
      </c>
      <c r="T182" s="23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273</v>
      </c>
      <c r="AT182" s="237" t="s">
        <v>193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273</v>
      </c>
      <c r="BM182" s="237" t="s">
        <v>2848</v>
      </c>
    </row>
    <row r="183" s="2" customFormat="1">
      <c r="A183" s="35"/>
      <c r="B183" s="36"/>
      <c r="C183" s="37"/>
      <c r="D183" s="239" t="s">
        <v>200</v>
      </c>
      <c r="E183" s="37"/>
      <c r="F183" s="240" t="s">
        <v>1629</v>
      </c>
      <c r="G183" s="37"/>
      <c r="H183" s="37"/>
      <c r="I183" s="241"/>
      <c r="J183" s="37"/>
      <c r="K183" s="37"/>
      <c r="L183" s="41"/>
      <c r="M183" s="242"/>
      <c r="N183" s="243"/>
      <c r="O183" s="89"/>
      <c r="P183" s="89"/>
      <c r="Q183" s="89"/>
      <c r="R183" s="89"/>
      <c r="S183" s="89"/>
      <c r="T183" s="90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200</v>
      </c>
      <c r="AU183" s="14" t="s">
        <v>92</v>
      </c>
    </row>
    <row r="184" s="2" customFormat="1" ht="55.5" customHeight="1">
      <c r="A184" s="35"/>
      <c r="B184" s="36"/>
      <c r="C184" s="225" t="s">
        <v>303</v>
      </c>
      <c r="D184" s="225" t="s">
        <v>193</v>
      </c>
      <c r="E184" s="226" t="s">
        <v>1630</v>
      </c>
      <c r="F184" s="227" t="s">
        <v>1631</v>
      </c>
      <c r="G184" s="228" t="s">
        <v>265</v>
      </c>
      <c r="H184" s="229">
        <v>17</v>
      </c>
      <c r="I184" s="230"/>
      <c r="J184" s="231">
        <f>ROUND(I184*H184,2)</f>
        <v>0</v>
      </c>
      <c r="K184" s="232"/>
      <c r="L184" s="41"/>
      <c r="M184" s="233" t="s">
        <v>1</v>
      </c>
      <c r="N184" s="234" t="s">
        <v>47</v>
      </c>
      <c r="O184" s="89"/>
      <c r="P184" s="235">
        <f>O184*H184</f>
        <v>0</v>
      </c>
      <c r="Q184" s="235">
        <v>0.00011</v>
      </c>
      <c r="R184" s="235">
        <f>Q184*H184</f>
        <v>0.0018700000000000001</v>
      </c>
      <c r="S184" s="235">
        <v>0</v>
      </c>
      <c r="T184" s="23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7" t="s">
        <v>273</v>
      </c>
      <c r="AT184" s="237" t="s">
        <v>193</v>
      </c>
      <c r="AU184" s="237" t="s">
        <v>92</v>
      </c>
      <c r="AY184" s="14" t="s">
        <v>190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4" t="s">
        <v>198</v>
      </c>
      <c r="BK184" s="238">
        <f>ROUND(I184*H184,2)</f>
        <v>0</v>
      </c>
      <c r="BL184" s="14" t="s">
        <v>273</v>
      </c>
      <c r="BM184" s="237" t="s">
        <v>2849</v>
      </c>
    </row>
    <row r="185" s="2" customFormat="1">
      <c r="A185" s="35"/>
      <c r="B185" s="36"/>
      <c r="C185" s="37"/>
      <c r="D185" s="239" t="s">
        <v>200</v>
      </c>
      <c r="E185" s="37"/>
      <c r="F185" s="240" t="s">
        <v>1633</v>
      </c>
      <c r="G185" s="37"/>
      <c r="H185" s="37"/>
      <c r="I185" s="241"/>
      <c r="J185" s="37"/>
      <c r="K185" s="37"/>
      <c r="L185" s="41"/>
      <c r="M185" s="242"/>
      <c r="N185" s="243"/>
      <c r="O185" s="89"/>
      <c r="P185" s="89"/>
      <c r="Q185" s="89"/>
      <c r="R185" s="89"/>
      <c r="S185" s="89"/>
      <c r="T185" s="90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200</v>
      </c>
      <c r="AU185" s="14" t="s">
        <v>92</v>
      </c>
    </row>
    <row r="186" s="2" customFormat="1" ht="33" customHeight="1">
      <c r="A186" s="35"/>
      <c r="B186" s="36"/>
      <c r="C186" s="225" t="s">
        <v>308</v>
      </c>
      <c r="D186" s="225" t="s">
        <v>193</v>
      </c>
      <c r="E186" s="226" t="s">
        <v>1634</v>
      </c>
      <c r="F186" s="227" t="s">
        <v>1635</v>
      </c>
      <c r="G186" s="228" t="s">
        <v>265</v>
      </c>
      <c r="H186" s="229">
        <v>40.5</v>
      </c>
      <c r="I186" s="230"/>
      <c r="J186" s="231">
        <f>ROUND(I186*H186,2)</f>
        <v>0</v>
      </c>
      <c r="K186" s="232"/>
      <c r="L186" s="41"/>
      <c r="M186" s="233" t="s">
        <v>1</v>
      </c>
      <c r="N186" s="234" t="s">
        <v>47</v>
      </c>
      <c r="O186" s="89"/>
      <c r="P186" s="235">
        <f>O186*H186</f>
        <v>0</v>
      </c>
      <c r="Q186" s="235">
        <v>1.0000000000000001E-05</v>
      </c>
      <c r="R186" s="235">
        <f>Q186*H186</f>
        <v>0.00040500000000000003</v>
      </c>
      <c r="S186" s="235">
        <v>0</v>
      </c>
      <c r="T186" s="23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7" t="s">
        <v>273</v>
      </c>
      <c r="AT186" s="237" t="s">
        <v>193</v>
      </c>
      <c r="AU186" s="237" t="s">
        <v>92</v>
      </c>
      <c r="AY186" s="14" t="s">
        <v>190</v>
      </c>
      <c r="BE186" s="238">
        <f>IF(N186="základní",J186,0)</f>
        <v>0</v>
      </c>
      <c r="BF186" s="238">
        <f>IF(N186="snížená",J186,0)</f>
        <v>0</v>
      </c>
      <c r="BG186" s="238">
        <f>IF(N186="zákl. přenesená",J186,0)</f>
        <v>0</v>
      </c>
      <c r="BH186" s="238">
        <f>IF(N186="sníž. přenesená",J186,0)</f>
        <v>0</v>
      </c>
      <c r="BI186" s="238">
        <f>IF(N186="nulová",J186,0)</f>
        <v>0</v>
      </c>
      <c r="BJ186" s="14" t="s">
        <v>198</v>
      </c>
      <c r="BK186" s="238">
        <f>ROUND(I186*H186,2)</f>
        <v>0</v>
      </c>
      <c r="BL186" s="14" t="s">
        <v>273</v>
      </c>
      <c r="BM186" s="237" t="s">
        <v>2850</v>
      </c>
    </row>
    <row r="187" s="2" customFormat="1">
      <c r="A187" s="35"/>
      <c r="B187" s="36"/>
      <c r="C187" s="37"/>
      <c r="D187" s="239" t="s">
        <v>200</v>
      </c>
      <c r="E187" s="37"/>
      <c r="F187" s="240" t="s">
        <v>1637</v>
      </c>
      <c r="G187" s="37"/>
      <c r="H187" s="37"/>
      <c r="I187" s="241"/>
      <c r="J187" s="37"/>
      <c r="K187" s="37"/>
      <c r="L187" s="41"/>
      <c r="M187" s="242"/>
      <c r="N187" s="243"/>
      <c r="O187" s="89"/>
      <c r="P187" s="89"/>
      <c r="Q187" s="89"/>
      <c r="R187" s="89"/>
      <c r="S187" s="89"/>
      <c r="T187" s="90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4" t="s">
        <v>200</v>
      </c>
      <c r="AU187" s="14" t="s">
        <v>92</v>
      </c>
    </row>
    <row r="188" s="2" customFormat="1" ht="37.8" customHeight="1">
      <c r="A188" s="35"/>
      <c r="B188" s="36"/>
      <c r="C188" s="225" t="s">
        <v>313</v>
      </c>
      <c r="D188" s="225" t="s">
        <v>193</v>
      </c>
      <c r="E188" s="226" t="s">
        <v>1638</v>
      </c>
      <c r="F188" s="227" t="s">
        <v>1639</v>
      </c>
      <c r="G188" s="228" t="s">
        <v>265</v>
      </c>
      <c r="H188" s="229">
        <v>40.5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2.0000000000000002E-05</v>
      </c>
      <c r="R188" s="235">
        <f>Q188*H188</f>
        <v>0.00081000000000000006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273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273</v>
      </c>
      <c r="BM188" s="237" t="s">
        <v>2851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1641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2" customFormat="1" ht="33" customHeight="1">
      <c r="A190" s="35"/>
      <c r="B190" s="36"/>
      <c r="C190" s="225" t="s">
        <v>318</v>
      </c>
      <c r="D190" s="225" t="s">
        <v>193</v>
      </c>
      <c r="E190" s="226" t="s">
        <v>1642</v>
      </c>
      <c r="F190" s="227" t="s">
        <v>1643</v>
      </c>
      <c r="G190" s="228" t="s">
        <v>213</v>
      </c>
      <c r="H190" s="229">
        <v>0.052999999999999998</v>
      </c>
      <c r="I190" s="230"/>
      <c r="J190" s="231">
        <f>ROUND(I190*H190,2)</f>
        <v>0</v>
      </c>
      <c r="K190" s="232"/>
      <c r="L190" s="41"/>
      <c r="M190" s="233" t="s">
        <v>1</v>
      </c>
      <c r="N190" s="234" t="s">
        <v>47</v>
      </c>
      <c r="O190" s="89"/>
      <c r="P190" s="235">
        <f>O190*H190</f>
        <v>0</v>
      </c>
      <c r="Q190" s="235">
        <v>0</v>
      </c>
      <c r="R190" s="235">
        <f>Q190*H190</f>
        <v>0</v>
      </c>
      <c r="S190" s="235">
        <v>0</v>
      </c>
      <c r="T190" s="23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7" t="s">
        <v>273</v>
      </c>
      <c r="AT190" s="237" t="s">
        <v>193</v>
      </c>
      <c r="AU190" s="237" t="s">
        <v>92</v>
      </c>
      <c r="AY190" s="14" t="s">
        <v>190</v>
      </c>
      <c r="BE190" s="238">
        <f>IF(N190="základní",J190,0)</f>
        <v>0</v>
      </c>
      <c r="BF190" s="238">
        <f>IF(N190="snížená",J190,0)</f>
        <v>0</v>
      </c>
      <c r="BG190" s="238">
        <f>IF(N190="zákl. přenesená",J190,0)</f>
        <v>0</v>
      </c>
      <c r="BH190" s="238">
        <f>IF(N190="sníž. přenesená",J190,0)</f>
        <v>0</v>
      </c>
      <c r="BI190" s="238">
        <f>IF(N190="nulová",J190,0)</f>
        <v>0</v>
      </c>
      <c r="BJ190" s="14" t="s">
        <v>198</v>
      </c>
      <c r="BK190" s="238">
        <f>ROUND(I190*H190,2)</f>
        <v>0</v>
      </c>
      <c r="BL190" s="14" t="s">
        <v>273</v>
      </c>
      <c r="BM190" s="237" t="s">
        <v>2852</v>
      </c>
    </row>
    <row r="191" s="2" customFormat="1">
      <c r="A191" s="35"/>
      <c r="B191" s="36"/>
      <c r="C191" s="37"/>
      <c r="D191" s="239" t="s">
        <v>200</v>
      </c>
      <c r="E191" s="37"/>
      <c r="F191" s="240" t="s">
        <v>1645</v>
      </c>
      <c r="G191" s="37"/>
      <c r="H191" s="37"/>
      <c r="I191" s="241"/>
      <c r="J191" s="37"/>
      <c r="K191" s="37"/>
      <c r="L191" s="41"/>
      <c r="M191" s="242"/>
      <c r="N191" s="243"/>
      <c r="O191" s="89"/>
      <c r="P191" s="89"/>
      <c r="Q191" s="89"/>
      <c r="R191" s="89"/>
      <c r="S191" s="89"/>
      <c r="T191" s="90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4" t="s">
        <v>200</v>
      </c>
      <c r="AU191" s="14" t="s">
        <v>92</v>
      </c>
    </row>
    <row r="192" s="12" customFormat="1" ht="22.8" customHeight="1">
      <c r="A192" s="12"/>
      <c r="B192" s="209"/>
      <c r="C192" s="210"/>
      <c r="D192" s="211" t="s">
        <v>78</v>
      </c>
      <c r="E192" s="223" t="s">
        <v>1651</v>
      </c>
      <c r="F192" s="223" t="s">
        <v>1652</v>
      </c>
      <c r="G192" s="210"/>
      <c r="H192" s="210"/>
      <c r="I192" s="213"/>
      <c r="J192" s="224">
        <f>BK192</f>
        <v>0</v>
      </c>
      <c r="K192" s="210"/>
      <c r="L192" s="215"/>
      <c r="M192" s="216"/>
      <c r="N192" s="217"/>
      <c r="O192" s="217"/>
      <c r="P192" s="218">
        <f>SUM(P193:P223)</f>
        <v>0</v>
      </c>
      <c r="Q192" s="217"/>
      <c r="R192" s="218">
        <f>SUM(R193:R223)</f>
        <v>0.13490000000000002</v>
      </c>
      <c r="S192" s="217"/>
      <c r="T192" s="219">
        <f>SUM(T193:T223)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0" t="s">
        <v>92</v>
      </c>
      <c r="AT192" s="221" t="s">
        <v>78</v>
      </c>
      <c r="AU192" s="221" t="s">
        <v>86</v>
      </c>
      <c r="AY192" s="220" t="s">
        <v>190</v>
      </c>
      <c r="BK192" s="222">
        <f>SUM(BK193:BK223)</f>
        <v>0</v>
      </c>
    </row>
    <row r="193" s="2" customFormat="1" ht="33" customHeight="1">
      <c r="A193" s="35"/>
      <c r="B193" s="36"/>
      <c r="C193" s="225" t="s">
        <v>323</v>
      </c>
      <c r="D193" s="225" t="s">
        <v>193</v>
      </c>
      <c r="E193" s="226" t="s">
        <v>1653</v>
      </c>
      <c r="F193" s="227" t="s">
        <v>1654</v>
      </c>
      <c r="G193" s="228" t="s">
        <v>229</v>
      </c>
      <c r="H193" s="229">
        <v>1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47</v>
      </c>
      <c r="O193" s="89"/>
      <c r="P193" s="235">
        <f>O193*H193</f>
        <v>0</v>
      </c>
      <c r="Q193" s="235">
        <v>0.00042000000000000002</v>
      </c>
      <c r="R193" s="235">
        <f>Q193*H193</f>
        <v>0.00042000000000000002</v>
      </c>
      <c r="S193" s="235">
        <v>0</v>
      </c>
      <c r="T193" s="23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273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198</v>
      </c>
      <c r="BK193" s="238">
        <f>ROUND(I193*H193,2)</f>
        <v>0</v>
      </c>
      <c r="BL193" s="14" t="s">
        <v>273</v>
      </c>
      <c r="BM193" s="237" t="s">
        <v>2853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1656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 ht="24.15" customHeight="1">
      <c r="A195" s="35"/>
      <c r="B195" s="36"/>
      <c r="C195" s="225" t="s">
        <v>328</v>
      </c>
      <c r="D195" s="225" t="s">
        <v>193</v>
      </c>
      <c r="E195" s="226" t="s">
        <v>1657</v>
      </c>
      <c r="F195" s="227" t="s">
        <v>1658</v>
      </c>
      <c r="G195" s="228" t="s">
        <v>229</v>
      </c>
      <c r="H195" s="229">
        <v>1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47</v>
      </c>
      <c r="O195" s="89"/>
      <c r="P195" s="235">
        <f>O195*H195</f>
        <v>0</v>
      </c>
      <c r="Q195" s="235">
        <v>0.0012700000000000001</v>
      </c>
      <c r="R195" s="235">
        <f>Q195*H195</f>
        <v>0.0012700000000000001</v>
      </c>
      <c r="S195" s="235">
        <v>0</v>
      </c>
      <c r="T195" s="23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273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198</v>
      </c>
      <c r="BK195" s="238">
        <f>ROUND(I195*H195,2)</f>
        <v>0</v>
      </c>
      <c r="BL195" s="14" t="s">
        <v>273</v>
      </c>
      <c r="BM195" s="237" t="s">
        <v>2854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1660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2" customFormat="1" ht="24.15" customHeight="1">
      <c r="A197" s="35"/>
      <c r="B197" s="36"/>
      <c r="C197" s="225" t="s">
        <v>333</v>
      </c>
      <c r="D197" s="225" t="s">
        <v>193</v>
      </c>
      <c r="E197" s="226" t="s">
        <v>1661</v>
      </c>
      <c r="F197" s="227" t="s">
        <v>1662</v>
      </c>
      <c r="G197" s="228" t="s">
        <v>229</v>
      </c>
      <c r="H197" s="229">
        <v>1</v>
      </c>
      <c r="I197" s="230"/>
      <c r="J197" s="231">
        <f>ROUND(I197*H197,2)</f>
        <v>0</v>
      </c>
      <c r="K197" s="232"/>
      <c r="L197" s="41"/>
      <c r="M197" s="233" t="s">
        <v>1</v>
      </c>
      <c r="N197" s="234" t="s">
        <v>47</v>
      </c>
      <c r="O197" s="89"/>
      <c r="P197" s="235">
        <f>O197*H197</f>
        <v>0</v>
      </c>
      <c r="Q197" s="235">
        <v>0</v>
      </c>
      <c r="R197" s="235">
        <f>Q197*H197</f>
        <v>0</v>
      </c>
      <c r="S197" s="235">
        <v>0</v>
      </c>
      <c r="T197" s="23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273</v>
      </c>
      <c r="AT197" s="237" t="s">
        <v>193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273</v>
      </c>
      <c r="BM197" s="237" t="s">
        <v>2855</v>
      </c>
    </row>
    <row r="198" s="2" customFormat="1">
      <c r="A198" s="35"/>
      <c r="B198" s="36"/>
      <c r="C198" s="37"/>
      <c r="D198" s="239" t="s">
        <v>200</v>
      </c>
      <c r="E198" s="37"/>
      <c r="F198" s="240" t="s">
        <v>1664</v>
      </c>
      <c r="G198" s="37"/>
      <c r="H198" s="37"/>
      <c r="I198" s="241"/>
      <c r="J198" s="37"/>
      <c r="K198" s="37"/>
      <c r="L198" s="41"/>
      <c r="M198" s="242"/>
      <c r="N198" s="243"/>
      <c r="O198" s="89"/>
      <c r="P198" s="89"/>
      <c r="Q198" s="89"/>
      <c r="R198" s="89"/>
      <c r="S198" s="89"/>
      <c r="T198" s="90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4" t="s">
        <v>200</v>
      </c>
      <c r="AU198" s="14" t="s">
        <v>92</v>
      </c>
    </row>
    <row r="199" s="2" customFormat="1" ht="24.15" customHeight="1">
      <c r="A199" s="35"/>
      <c r="B199" s="36"/>
      <c r="C199" s="244" t="s">
        <v>338</v>
      </c>
      <c r="D199" s="244" t="s">
        <v>402</v>
      </c>
      <c r="E199" s="245" t="s">
        <v>1665</v>
      </c>
      <c r="F199" s="246" t="s">
        <v>1666</v>
      </c>
      <c r="G199" s="247" t="s">
        <v>229</v>
      </c>
      <c r="H199" s="248">
        <v>1</v>
      </c>
      <c r="I199" s="249"/>
      <c r="J199" s="250">
        <f>ROUND(I199*H199,2)</f>
        <v>0</v>
      </c>
      <c r="K199" s="251"/>
      <c r="L199" s="252"/>
      <c r="M199" s="253" t="s">
        <v>1</v>
      </c>
      <c r="N199" s="254" t="s">
        <v>47</v>
      </c>
      <c r="O199" s="89"/>
      <c r="P199" s="235">
        <f>O199*H199</f>
        <v>0</v>
      </c>
      <c r="Q199" s="235">
        <v>0.014999999999999999</v>
      </c>
      <c r="R199" s="235">
        <f>Q199*H199</f>
        <v>0.014999999999999999</v>
      </c>
      <c r="S199" s="235">
        <v>0</v>
      </c>
      <c r="T199" s="23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353</v>
      </c>
      <c r="AT199" s="237" t="s">
        <v>402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273</v>
      </c>
      <c r="BM199" s="237" t="s">
        <v>2856</v>
      </c>
    </row>
    <row r="200" s="2" customFormat="1" ht="16.5" customHeight="1">
      <c r="A200" s="35"/>
      <c r="B200" s="36"/>
      <c r="C200" s="244" t="s">
        <v>343</v>
      </c>
      <c r="D200" s="244" t="s">
        <v>402</v>
      </c>
      <c r="E200" s="245" t="s">
        <v>1668</v>
      </c>
      <c r="F200" s="246" t="s">
        <v>1669</v>
      </c>
      <c r="G200" s="247" t="s">
        <v>229</v>
      </c>
      <c r="H200" s="248">
        <v>1</v>
      </c>
      <c r="I200" s="249"/>
      <c r="J200" s="250">
        <f>ROUND(I200*H200,2)</f>
        <v>0</v>
      </c>
      <c r="K200" s="251"/>
      <c r="L200" s="252"/>
      <c r="M200" s="253" t="s">
        <v>1</v>
      </c>
      <c r="N200" s="254" t="s">
        <v>47</v>
      </c>
      <c r="O200" s="89"/>
      <c r="P200" s="235">
        <f>O200*H200</f>
        <v>0</v>
      </c>
      <c r="Q200" s="235">
        <v>0.0022000000000000001</v>
      </c>
      <c r="R200" s="235">
        <f>Q200*H200</f>
        <v>0.0022000000000000001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353</v>
      </c>
      <c r="AT200" s="237" t="s">
        <v>402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2857</v>
      </c>
    </row>
    <row r="201" s="2" customFormat="1" ht="24.15" customHeight="1">
      <c r="A201" s="35"/>
      <c r="B201" s="36"/>
      <c r="C201" s="244" t="s">
        <v>348</v>
      </c>
      <c r="D201" s="244" t="s">
        <v>402</v>
      </c>
      <c r="E201" s="245" t="s">
        <v>1671</v>
      </c>
      <c r="F201" s="246" t="s">
        <v>1672</v>
      </c>
      <c r="G201" s="247" t="s">
        <v>229</v>
      </c>
      <c r="H201" s="248">
        <v>1</v>
      </c>
      <c r="I201" s="249"/>
      <c r="J201" s="250">
        <f>ROUND(I201*H201,2)</f>
        <v>0</v>
      </c>
      <c r="K201" s="251"/>
      <c r="L201" s="252"/>
      <c r="M201" s="253" t="s">
        <v>1</v>
      </c>
      <c r="N201" s="254" t="s">
        <v>47</v>
      </c>
      <c r="O201" s="89"/>
      <c r="P201" s="235">
        <f>O201*H201</f>
        <v>0</v>
      </c>
      <c r="Q201" s="235">
        <v>0.001</v>
      </c>
      <c r="R201" s="235">
        <f>Q201*H201</f>
        <v>0.001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353</v>
      </c>
      <c r="AT201" s="237" t="s">
        <v>402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273</v>
      </c>
      <c r="BM201" s="237" t="s">
        <v>2858</v>
      </c>
    </row>
    <row r="202" s="2" customFormat="1" ht="21.75" customHeight="1">
      <c r="A202" s="35"/>
      <c r="B202" s="36"/>
      <c r="C202" s="225" t="s">
        <v>353</v>
      </c>
      <c r="D202" s="225" t="s">
        <v>193</v>
      </c>
      <c r="E202" s="226" t="s">
        <v>1674</v>
      </c>
      <c r="F202" s="227" t="s">
        <v>1675</v>
      </c>
      <c r="G202" s="228" t="s">
        <v>1648</v>
      </c>
      <c r="H202" s="229">
        <v>1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47</v>
      </c>
      <c r="O202" s="89"/>
      <c r="P202" s="235">
        <f>O202*H202</f>
        <v>0</v>
      </c>
      <c r="Q202" s="235">
        <v>0.00381</v>
      </c>
      <c r="R202" s="235">
        <f>Q202*H202</f>
        <v>0.00381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2859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1677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16.5" customHeight="1">
      <c r="A204" s="35"/>
      <c r="B204" s="36"/>
      <c r="C204" s="244" t="s">
        <v>358</v>
      </c>
      <c r="D204" s="244" t="s">
        <v>402</v>
      </c>
      <c r="E204" s="245" t="s">
        <v>1678</v>
      </c>
      <c r="F204" s="246" t="s">
        <v>1679</v>
      </c>
      <c r="G204" s="247" t="s">
        <v>229</v>
      </c>
      <c r="H204" s="248">
        <v>1</v>
      </c>
      <c r="I204" s="249"/>
      <c r="J204" s="250">
        <f>ROUND(I204*H204,2)</f>
        <v>0</v>
      </c>
      <c r="K204" s="251"/>
      <c r="L204" s="252"/>
      <c r="M204" s="253" t="s">
        <v>1</v>
      </c>
      <c r="N204" s="254" t="s">
        <v>47</v>
      </c>
      <c r="O204" s="89"/>
      <c r="P204" s="235">
        <f>O204*H204</f>
        <v>0</v>
      </c>
      <c r="Q204" s="235">
        <v>0.014999999999999999</v>
      </c>
      <c r="R204" s="235">
        <f>Q204*H204</f>
        <v>0.014999999999999999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353</v>
      </c>
      <c r="AT204" s="237" t="s">
        <v>402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2860</v>
      </c>
    </row>
    <row r="205" s="2" customFormat="1" ht="16.5" customHeight="1">
      <c r="A205" s="35"/>
      <c r="B205" s="36"/>
      <c r="C205" s="244" t="s">
        <v>365</v>
      </c>
      <c r="D205" s="244" t="s">
        <v>402</v>
      </c>
      <c r="E205" s="245" t="s">
        <v>1681</v>
      </c>
      <c r="F205" s="246" t="s">
        <v>1682</v>
      </c>
      <c r="G205" s="247" t="s">
        <v>229</v>
      </c>
      <c r="H205" s="248">
        <v>1</v>
      </c>
      <c r="I205" s="249"/>
      <c r="J205" s="250">
        <f>ROUND(I205*H205,2)</f>
        <v>0</v>
      </c>
      <c r="K205" s="251"/>
      <c r="L205" s="252"/>
      <c r="M205" s="253" t="s">
        <v>1</v>
      </c>
      <c r="N205" s="254" t="s">
        <v>47</v>
      </c>
      <c r="O205" s="89"/>
      <c r="P205" s="235">
        <f>O205*H205</f>
        <v>0</v>
      </c>
      <c r="Q205" s="235">
        <v>0.0071000000000000004</v>
      </c>
      <c r="R205" s="235">
        <f>Q205*H205</f>
        <v>0.0071000000000000004</v>
      </c>
      <c r="S205" s="235">
        <v>0</v>
      </c>
      <c r="T205" s="23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7" t="s">
        <v>353</v>
      </c>
      <c r="AT205" s="237" t="s">
        <v>402</v>
      </c>
      <c r="AU205" s="237" t="s">
        <v>92</v>
      </c>
      <c r="AY205" s="14" t="s">
        <v>190</v>
      </c>
      <c r="BE205" s="238">
        <f>IF(N205="základní",J205,0)</f>
        <v>0</v>
      </c>
      <c r="BF205" s="238">
        <f>IF(N205="snížená",J205,0)</f>
        <v>0</v>
      </c>
      <c r="BG205" s="238">
        <f>IF(N205="zákl. přenesená",J205,0)</f>
        <v>0</v>
      </c>
      <c r="BH205" s="238">
        <f>IF(N205="sníž. přenesená",J205,0)</f>
        <v>0</v>
      </c>
      <c r="BI205" s="238">
        <f>IF(N205="nulová",J205,0)</f>
        <v>0</v>
      </c>
      <c r="BJ205" s="14" t="s">
        <v>198</v>
      </c>
      <c r="BK205" s="238">
        <f>ROUND(I205*H205,2)</f>
        <v>0</v>
      </c>
      <c r="BL205" s="14" t="s">
        <v>273</v>
      </c>
      <c r="BM205" s="237" t="s">
        <v>2861</v>
      </c>
    </row>
    <row r="206" s="2" customFormat="1" ht="24.15" customHeight="1">
      <c r="A206" s="35"/>
      <c r="B206" s="36"/>
      <c r="C206" s="225" t="s">
        <v>370</v>
      </c>
      <c r="D206" s="225" t="s">
        <v>193</v>
      </c>
      <c r="E206" s="226" t="s">
        <v>1684</v>
      </c>
      <c r="F206" s="227" t="s">
        <v>1685</v>
      </c>
      <c r="G206" s="228" t="s">
        <v>1648</v>
      </c>
      <c r="H206" s="229">
        <v>1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0.0020699999999999998</v>
      </c>
      <c r="R206" s="235">
        <f>Q206*H206</f>
        <v>0.0020699999999999998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2862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1687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2" customFormat="1" ht="16.5" customHeight="1">
      <c r="A208" s="35"/>
      <c r="B208" s="36"/>
      <c r="C208" s="244" t="s">
        <v>375</v>
      </c>
      <c r="D208" s="244" t="s">
        <v>402</v>
      </c>
      <c r="E208" s="245" t="s">
        <v>1688</v>
      </c>
      <c r="F208" s="246" t="s">
        <v>1689</v>
      </c>
      <c r="G208" s="247" t="s">
        <v>229</v>
      </c>
      <c r="H208" s="248">
        <v>1</v>
      </c>
      <c r="I208" s="249"/>
      <c r="J208" s="250">
        <f>ROUND(I208*H208,2)</f>
        <v>0</v>
      </c>
      <c r="K208" s="251"/>
      <c r="L208" s="252"/>
      <c r="M208" s="253" t="s">
        <v>1</v>
      </c>
      <c r="N208" s="254" t="s">
        <v>47</v>
      </c>
      <c r="O208" s="89"/>
      <c r="P208" s="235">
        <f>O208*H208</f>
        <v>0</v>
      </c>
      <c r="Q208" s="235">
        <v>0.023</v>
      </c>
      <c r="R208" s="235">
        <f>Q208*H208</f>
        <v>0.023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353</v>
      </c>
      <c r="AT208" s="237" t="s">
        <v>402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2863</v>
      </c>
    </row>
    <row r="209" s="2" customFormat="1" ht="24.15" customHeight="1">
      <c r="A209" s="35"/>
      <c r="B209" s="36"/>
      <c r="C209" s="244" t="s">
        <v>380</v>
      </c>
      <c r="D209" s="244" t="s">
        <v>402</v>
      </c>
      <c r="E209" s="245" t="s">
        <v>1691</v>
      </c>
      <c r="F209" s="246" t="s">
        <v>1692</v>
      </c>
      <c r="G209" s="247" t="s">
        <v>1232</v>
      </c>
      <c r="H209" s="248">
        <v>1</v>
      </c>
      <c r="I209" s="249"/>
      <c r="J209" s="250">
        <f>ROUND(I209*H209,2)</f>
        <v>0</v>
      </c>
      <c r="K209" s="251"/>
      <c r="L209" s="252"/>
      <c r="M209" s="253" t="s">
        <v>1</v>
      </c>
      <c r="N209" s="254" t="s">
        <v>47</v>
      </c>
      <c r="O209" s="89"/>
      <c r="P209" s="235">
        <f>O209*H209</f>
        <v>0</v>
      </c>
      <c r="Q209" s="235">
        <v>0.056000000000000001</v>
      </c>
      <c r="R209" s="235">
        <f>Q209*H209</f>
        <v>0.056000000000000001</v>
      </c>
      <c r="S209" s="235">
        <v>0</v>
      </c>
      <c r="T209" s="23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353</v>
      </c>
      <c r="AT209" s="237" t="s">
        <v>402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2864</v>
      </c>
    </row>
    <row r="210" s="2" customFormat="1" ht="16.5" customHeight="1">
      <c r="A210" s="35"/>
      <c r="B210" s="36"/>
      <c r="C210" s="225" t="s">
        <v>387</v>
      </c>
      <c r="D210" s="225" t="s">
        <v>193</v>
      </c>
      <c r="E210" s="226" t="s">
        <v>1694</v>
      </c>
      <c r="F210" s="227" t="s">
        <v>1695</v>
      </c>
      <c r="G210" s="228" t="s">
        <v>229</v>
      </c>
      <c r="H210" s="229">
        <v>2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0.00059999999999999995</v>
      </c>
      <c r="R210" s="235">
        <f>Q210*H210</f>
        <v>0.0011999999999999999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273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2865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1697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2" customFormat="1" ht="16.5" customHeight="1">
      <c r="A212" s="35"/>
      <c r="B212" s="36"/>
      <c r="C212" s="225" t="s">
        <v>396</v>
      </c>
      <c r="D212" s="225" t="s">
        <v>193</v>
      </c>
      <c r="E212" s="226" t="s">
        <v>1698</v>
      </c>
      <c r="F212" s="227" t="s">
        <v>1699</v>
      </c>
      <c r="G212" s="228" t="s">
        <v>1648</v>
      </c>
      <c r="H212" s="229">
        <v>1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47</v>
      </c>
      <c r="O212" s="89"/>
      <c r="P212" s="235">
        <f>O212*H212</f>
        <v>0</v>
      </c>
      <c r="Q212" s="235">
        <v>0.0018400000000000001</v>
      </c>
      <c r="R212" s="235">
        <f>Q212*H212</f>
        <v>0.0018400000000000001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273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2866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1701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24.15" customHeight="1">
      <c r="A214" s="35"/>
      <c r="B214" s="36"/>
      <c r="C214" s="225" t="s">
        <v>401</v>
      </c>
      <c r="D214" s="225" t="s">
        <v>193</v>
      </c>
      <c r="E214" s="226" t="s">
        <v>1646</v>
      </c>
      <c r="F214" s="227" t="s">
        <v>1647</v>
      </c>
      <c r="G214" s="228" t="s">
        <v>1648</v>
      </c>
      <c r="H214" s="229">
        <v>1</v>
      </c>
      <c r="I214" s="230"/>
      <c r="J214" s="231">
        <f>ROUND(I214*H214,2)</f>
        <v>0</v>
      </c>
      <c r="K214" s="232"/>
      <c r="L214" s="41"/>
      <c r="M214" s="233" t="s">
        <v>1</v>
      </c>
      <c r="N214" s="234" t="s">
        <v>47</v>
      </c>
      <c r="O214" s="89"/>
      <c r="P214" s="235">
        <f>O214*H214</f>
        <v>0</v>
      </c>
      <c r="Q214" s="235">
        <v>0.0023400000000000001</v>
      </c>
      <c r="R214" s="235">
        <f>Q214*H214</f>
        <v>0.0023400000000000001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273</v>
      </c>
      <c r="AT214" s="237" t="s">
        <v>193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2867</v>
      </c>
    </row>
    <row r="215" s="2" customFormat="1">
      <c r="A215" s="35"/>
      <c r="B215" s="36"/>
      <c r="C215" s="37"/>
      <c r="D215" s="239" t="s">
        <v>200</v>
      </c>
      <c r="E215" s="37"/>
      <c r="F215" s="240" t="s">
        <v>1650</v>
      </c>
      <c r="G215" s="37"/>
      <c r="H215" s="37"/>
      <c r="I215" s="241"/>
      <c r="J215" s="37"/>
      <c r="K215" s="37"/>
      <c r="L215" s="41"/>
      <c r="M215" s="242"/>
      <c r="N215" s="243"/>
      <c r="O215" s="89"/>
      <c r="P215" s="89"/>
      <c r="Q215" s="89"/>
      <c r="R215" s="89"/>
      <c r="S215" s="89"/>
      <c r="T215" s="90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4" t="s">
        <v>200</v>
      </c>
      <c r="AU215" s="14" t="s">
        <v>92</v>
      </c>
    </row>
    <row r="216" s="2" customFormat="1" ht="24.15" customHeight="1">
      <c r="A216" s="35"/>
      <c r="B216" s="36"/>
      <c r="C216" s="225" t="s">
        <v>406</v>
      </c>
      <c r="D216" s="225" t="s">
        <v>193</v>
      </c>
      <c r="E216" s="226" t="s">
        <v>1703</v>
      </c>
      <c r="F216" s="227" t="s">
        <v>1704</v>
      </c>
      <c r="G216" s="228" t="s">
        <v>229</v>
      </c>
      <c r="H216" s="229">
        <v>1</v>
      </c>
      <c r="I216" s="230"/>
      <c r="J216" s="231">
        <f>ROUND(I216*H216,2)</f>
        <v>0</v>
      </c>
      <c r="K216" s="232"/>
      <c r="L216" s="41"/>
      <c r="M216" s="233" t="s">
        <v>1</v>
      </c>
      <c r="N216" s="234" t="s">
        <v>47</v>
      </c>
      <c r="O216" s="89"/>
      <c r="P216" s="235">
        <f>O216*H216</f>
        <v>0</v>
      </c>
      <c r="Q216" s="235">
        <v>0.0010100000000000001</v>
      </c>
      <c r="R216" s="235">
        <f>Q216*H216</f>
        <v>0.0010100000000000001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273</v>
      </c>
      <c r="AT216" s="237" t="s">
        <v>193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198</v>
      </c>
      <c r="BK216" s="238">
        <f>ROUND(I216*H216,2)</f>
        <v>0</v>
      </c>
      <c r="BL216" s="14" t="s">
        <v>273</v>
      </c>
      <c r="BM216" s="237" t="s">
        <v>2868</v>
      </c>
    </row>
    <row r="217" s="2" customFormat="1">
      <c r="A217" s="35"/>
      <c r="B217" s="36"/>
      <c r="C217" s="37"/>
      <c r="D217" s="239" t="s">
        <v>200</v>
      </c>
      <c r="E217" s="37"/>
      <c r="F217" s="240" t="s">
        <v>1706</v>
      </c>
      <c r="G217" s="37"/>
      <c r="H217" s="37"/>
      <c r="I217" s="241"/>
      <c r="J217" s="37"/>
      <c r="K217" s="37"/>
      <c r="L217" s="41"/>
      <c r="M217" s="242"/>
      <c r="N217" s="243"/>
      <c r="O217" s="89"/>
      <c r="P217" s="89"/>
      <c r="Q217" s="89"/>
      <c r="R217" s="89"/>
      <c r="S217" s="89"/>
      <c r="T217" s="90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4" t="s">
        <v>200</v>
      </c>
      <c r="AU217" s="14" t="s">
        <v>92</v>
      </c>
    </row>
    <row r="218" s="2" customFormat="1" ht="24.15" customHeight="1">
      <c r="A218" s="35"/>
      <c r="B218" s="36"/>
      <c r="C218" s="244" t="s">
        <v>411</v>
      </c>
      <c r="D218" s="244" t="s">
        <v>402</v>
      </c>
      <c r="E218" s="245" t="s">
        <v>1707</v>
      </c>
      <c r="F218" s="246" t="s">
        <v>1708</v>
      </c>
      <c r="G218" s="247" t="s">
        <v>229</v>
      </c>
      <c r="H218" s="248">
        <v>1</v>
      </c>
      <c r="I218" s="249"/>
      <c r="J218" s="250">
        <f>ROUND(I218*H218,2)</f>
        <v>0</v>
      </c>
      <c r="K218" s="251"/>
      <c r="L218" s="252"/>
      <c r="M218" s="253" t="s">
        <v>1</v>
      </c>
      <c r="N218" s="254" t="s">
        <v>47</v>
      </c>
      <c r="O218" s="89"/>
      <c r="P218" s="235">
        <f>O218*H218</f>
        <v>0</v>
      </c>
      <c r="Q218" s="235">
        <v>0.00059000000000000003</v>
      </c>
      <c r="R218" s="235">
        <f>Q218*H218</f>
        <v>0.00059000000000000003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353</v>
      </c>
      <c r="AT218" s="237" t="s">
        <v>402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2869</v>
      </c>
    </row>
    <row r="219" s="2" customFormat="1" ht="21.75" customHeight="1">
      <c r="A219" s="35"/>
      <c r="B219" s="36"/>
      <c r="C219" s="225" t="s">
        <v>415</v>
      </c>
      <c r="D219" s="225" t="s">
        <v>193</v>
      </c>
      <c r="E219" s="226" t="s">
        <v>1710</v>
      </c>
      <c r="F219" s="227" t="s">
        <v>1711</v>
      </c>
      <c r="G219" s="228" t="s">
        <v>229</v>
      </c>
      <c r="H219" s="229">
        <v>1</v>
      </c>
      <c r="I219" s="230"/>
      <c r="J219" s="231">
        <f>ROUND(I219*H219,2)</f>
        <v>0</v>
      </c>
      <c r="K219" s="232"/>
      <c r="L219" s="41"/>
      <c r="M219" s="233" t="s">
        <v>1</v>
      </c>
      <c r="N219" s="234" t="s">
        <v>47</v>
      </c>
      <c r="O219" s="89"/>
      <c r="P219" s="235">
        <f>O219*H219</f>
        <v>0</v>
      </c>
      <c r="Q219" s="235">
        <v>0.00014999999999999999</v>
      </c>
      <c r="R219" s="235">
        <f>Q219*H219</f>
        <v>0.00014999999999999999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273</v>
      </c>
      <c r="AT219" s="237" t="s">
        <v>193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2870</v>
      </c>
    </row>
    <row r="220" s="2" customFormat="1">
      <c r="A220" s="35"/>
      <c r="B220" s="36"/>
      <c r="C220" s="37"/>
      <c r="D220" s="239" t="s">
        <v>200</v>
      </c>
      <c r="E220" s="37"/>
      <c r="F220" s="240" t="s">
        <v>1713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200</v>
      </c>
      <c r="AU220" s="14" t="s">
        <v>92</v>
      </c>
    </row>
    <row r="221" s="2" customFormat="1" ht="24.15" customHeight="1">
      <c r="A221" s="35"/>
      <c r="B221" s="36"/>
      <c r="C221" s="244" t="s">
        <v>419</v>
      </c>
      <c r="D221" s="244" t="s">
        <v>402</v>
      </c>
      <c r="E221" s="245" t="s">
        <v>1714</v>
      </c>
      <c r="F221" s="246" t="s">
        <v>1715</v>
      </c>
      <c r="G221" s="247" t="s">
        <v>229</v>
      </c>
      <c r="H221" s="248">
        <v>1</v>
      </c>
      <c r="I221" s="249"/>
      <c r="J221" s="250">
        <f>ROUND(I221*H221,2)</f>
        <v>0</v>
      </c>
      <c r="K221" s="251"/>
      <c r="L221" s="252"/>
      <c r="M221" s="253" t="s">
        <v>1</v>
      </c>
      <c r="N221" s="254" t="s">
        <v>47</v>
      </c>
      <c r="O221" s="89"/>
      <c r="P221" s="235">
        <f>O221*H221</f>
        <v>0</v>
      </c>
      <c r="Q221" s="235">
        <v>0.00089999999999999998</v>
      </c>
      <c r="R221" s="235">
        <f>Q221*H221</f>
        <v>0.00089999999999999998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353</v>
      </c>
      <c r="AT221" s="237" t="s">
        <v>402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2871</v>
      </c>
    </row>
    <row r="222" s="2" customFormat="1" ht="33" customHeight="1">
      <c r="A222" s="35"/>
      <c r="B222" s="36"/>
      <c r="C222" s="225" t="s">
        <v>424</v>
      </c>
      <c r="D222" s="225" t="s">
        <v>193</v>
      </c>
      <c r="E222" s="226" t="s">
        <v>1717</v>
      </c>
      <c r="F222" s="227" t="s">
        <v>1718</v>
      </c>
      <c r="G222" s="228" t="s">
        <v>213</v>
      </c>
      <c r="H222" s="229">
        <v>0.13500000000000001</v>
      </c>
      <c r="I222" s="230"/>
      <c r="J222" s="231">
        <f>ROUND(I222*H222,2)</f>
        <v>0</v>
      </c>
      <c r="K222" s="232"/>
      <c r="L222" s="41"/>
      <c r="M222" s="233" t="s">
        <v>1</v>
      </c>
      <c r="N222" s="234" t="s">
        <v>47</v>
      </c>
      <c r="O222" s="89"/>
      <c r="P222" s="235">
        <f>O222*H222</f>
        <v>0</v>
      </c>
      <c r="Q222" s="235">
        <v>0</v>
      </c>
      <c r="R222" s="235">
        <f>Q222*H222</f>
        <v>0</v>
      </c>
      <c r="S222" s="235">
        <v>0</v>
      </c>
      <c r="T222" s="23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7" t="s">
        <v>273</v>
      </c>
      <c r="AT222" s="237" t="s">
        <v>193</v>
      </c>
      <c r="AU222" s="237" t="s">
        <v>92</v>
      </c>
      <c r="AY222" s="14" t="s">
        <v>190</v>
      </c>
      <c r="BE222" s="238">
        <f>IF(N222="základní",J222,0)</f>
        <v>0</v>
      </c>
      <c r="BF222" s="238">
        <f>IF(N222="snížená",J222,0)</f>
        <v>0</v>
      </c>
      <c r="BG222" s="238">
        <f>IF(N222="zákl. přenesená",J222,0)</f>
        <v>0</v>
      </c>
      <c r="BH222" s="238">
        <f>IF(N222="sníž. přenesená",J222,0)</f>
        <v>0</v>
      </c>
      <c r="BI222" s="238">
        <f>IF(N222="nulová",J222,0)</f>
        <v>0</v>
      </c>
      <c r="BJ222" s="14" t="s">
        <v>198</v>
      </c>
      <c r="BK222" s="238">
        <f>ROUND(I222*H222,2)</f>
        <v>0</v>
      </c>
      <c r="BL222" s="14" t="s">
        <v>273</v>
      </c>
      <c r="BM222" s="237" t="s">
        <v>2872</v>
      </c>
    </row>
    <row r="223" s="2" customFormat="1">
      <c r="A223" s="35"/>
      <c r="B223" s="36"/>
      <c r="C223" s="37"/>
      <c r="D223" s="239" t="s">
        <v>200</v>
      </c>
      <c r="E223" s="37"/>
      <c r="F223" s="240" t="s">
        <v>1720</v>
      </c>
      <c r="G223" s="37"/>
      <c r="H223" s="37"/>
      <c r="I223" s="241"/>
      <c r="J223" s="37"/>
      <c r="K223" s="37"/>
      <c r="L223" s="41"/>
      <c r="M223" s="242"/>
      <c r="N223" s="243"/>
      <c r="O223" s="89"/>
      <c r="P223" s="89"/>
      <c r="Q223" s="89"/>
      <c r="R223" s="89"/>
      <c r="S223" s="89"/>
      <c r="T223" s="90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4" t="s">
        <v>200</v>
      </c>
      <c r="AU223" s="14" t="s">
        <v>92</v>
      </c>
    </row>
    <row r="224" s="12" customFormat="1" ht="22.8" customHeight="1">
      <c r="A224" s="12"/>
      <c r="B224" s="209"/>
      <c r="C224" s="210"/>
      <c r="D224" s="211" t="s">
        <v>78</v>
      </c>
      <c r="E224" s="223" t="s">
        <v>1721</v>
      </c>
      <c r="F224" s="223" t="s">
        <v>1722</v>
      </c>
      <c r="G224" s="210"/>
      <c r="H224" s="210"/>
      <c r="I224" s="213"/>
      <c r="J224" s="224">
        <f>BK224</f>
        <v>0</v>
      </c>
      <c r="K224" s="210"/>
      <c r="L224" s="215"/>
      <c r="M224" s="216"/>
      <c r="N224" s="217"/>
      <c r="O224" s="217"/>
      <c r="P224" s="218">
        <f>SUM(P225:P228)</f>
        <v>0</v>
      </c>
      <c r="Q224" s="217"/>
      <c r="R224" s="218">
        <f>SUM(R225:R228)</f>
        <v>0.019349999999999999</v>
      </c>
      <c r="S224" s="217"/>
      <c r="T224" s="219">
        <f>SUM(T225:T228)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20" t="s">
        <v>92</v>
      </c>
      <c r="AT224" s="221" t="s">
        <v>78</v>
      </c>
      <c r="AU224" s="221" t="s">
        <v>86</v>
      </c>
      <c r="AY224" s="220" t="s">
        <v>190</v>
      </c>
      <c r="BK224" s="222">
        <f>SUM(BK225:BK228)</f>
        <v>0</v>
      </c>
    </row>
    <row r="225" s="2" customFormat="1" ht="24.15" customHeight="1">
      <c r="A225" s="35"/>
      <c r="B225" s="36"/>
      <c r="C225" s="225" t="s">
        <v>428</v>
      </c>
      <c r="D225" s="225" t="s">
        <v>193</v>
      </c>
      <c r="E225" s="226" t="s">
        <v>1723</v>
      </c>
      <c r="F225" s="227" t="s">
        <v>1724</v>
      </c>
      <c r="G225" s="228" t="s">
        <v>1648</v>
      </c>
      <c r="H225" s="229">
        <v>1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0.019349999999999999</v>
      </c>
      <c r="R225" s="235">
        <f>Q225*H225</f>
        <v>0.019349999999999999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2873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1726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 ht="33" customHeight="1">
      <c r="A227" s="35"/>
      <c r="B227" s="36"/>
      <c r="C227" s="225" t="s">
        <v>435</v>
      </c>
      <c r="D227" s="225" t="s">
        <v>193</v>
      </c>
      <c r="E227" s="226" t="s">
        <v>1727</v>
      </c>
      <c r="F227" s="227" t="s">
        <v>1728</v>
      </c>
      <c r="G227" s="228" t="s">
        <v>213</v>
      </c>
      <c r="H227" s="229">
        <v>0.019</v>
      </c>
      <c r="I227" s="230"/>
      <c r="J227" s="231">
        <f>ROUND(I227*H227,2)</f>
        <v>0</v>
      </c>
      <c r="K227" s="232"/>
      <c r="L227" s="41"/>
      <c r="M227" s="233" t="s">
        <v>1</v>
      </c>
      <c r="N227" s="234" t="s">
        <v>47</v>
      </c>
      <c r="O227" s="89"/>
      <c r="P227" s="235">
        <f>O227*H227</f>
        <v>0</v>
      </c>
      <c r="Q227" s="235">
        <v>0</v>
      </c>
      <c r="R227" s="235">
        <f>Q227*H227</f>
        <v>0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273</v>
      </c>
      <c r="AT227" s="237" t="s">
        <v>193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2874</v>
      </c>
    </row>
    <row r="228" s="2" customFormat="1">
      <c r="A228" s="35"/>
      <c r="B228" s="36"/>
      <c r="C228" s="37"/>
      <c r="D228" s="239" t="s">
        <v>200</v>
      </c>
      <c r="E228" s="37"/>
      <c r="F228" s="240" t="s">
        <v>1730</v>
      </c>
      <c r="G228" s="37"/>
      <c r="H228" s="37"/>
      <c r="I228" s="241"/>
      <c r="J228" s="37"/>
      <c r="K228" s="37"/>
      <c r="L228" s="41"/>
      <c r="M228" s="242"/>
      <c r="N228" s="243"/>
      <c r="O228" s="89"/>
      <c r="P228" s="89"/>
      <c r="Q228" s="89"/>
      <c r="R228" s="89"/>
      <c r="S228" s="89"/>
      <c r="T228" s="90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4" t="s">
        <v>200</v>
      </c>
      <c r="AU228" s="14" t="s">
        <v>92</v>
      </c>
    </row>
    <row r="229" s="12" customFormat="1" ht="22.8" customHeight="1">
      <c r="A229" s="12"/>
      <c r="B229" s="209"/>
      <c r="C229" s="210"/>
      <c r="D229" s="211" t="s">
        <v>78</v>
      </c>
      <c r="E229" s="223" t="s">
        <v>1731</v>
      </c>
      <c r="F229" s="223" t="s">
        <v>1732</v>
      </c>
      <c r="G229" s="210"/>
      <c r="H229" s="210"/>
      <c r="I229" s="213"/>
      <c r="J229" s="224">
        <f>BK229</f>
        <v>0</v>
      </c>
      <c r="K229" s="210"/>
      <c r="L229" s="215"/>
      <c r="M229" s="216"/>
      <c r="N229" s="217"/>
      <c r="O229" s="217"/>
      <c r="P229" s="218">
        <f>SUM(P230:P232)</f>
        <v>0</v>
      </c>
      <c r="Q229" s="217"/>
      <c r="R229" s="218">
        <f>SUM(R230:R232)</f>
        <v>0.00012</v>
      </c>
      <c r="S229" s="217"/>
      <c r="T229" s="219">
        <f>SUM(T230:T232)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0" t="s">
        <v>92</v>
      </c>
      <c r="AT229" s="221" t="s">
        <v>78</v>
      </c>
      <c r="AU229" s="221" t="s">
        <v>86</v>
      </c>
      <c r="AY229" s="220" t="s">
        <v>190</v>
      </c>
      <c r="BK229" s="222">
        <f>SUM(BK230:BK232)</f>
        <v>0</v>
      </c>
    </row>
    <row r="230" s="2" customFormat="1" ht="24.15" customHeight="1">
      <c r="A230" s="35"/>
      <c r="B230" s="36"/>
      <c r="C230" s="225" t="s">
        <v>442</v>
      </c>
      <c r="D230" s="225" t="s">
        <v>193</v>
      </c>
      <c r="E230" s="226" t="s">
        <v>1733</v>
      </c>
      <c r="F230" s="227" t="s">
        <v>1734</v>
      </c>
      <c r="G230" s="228" t="s">
        <v>229</v>
      </c>
      <c r="H230" s="229">
        <v>1</v>
      </c>
      <c r="I230" s="230"/>
      <c r="J230" s="231">
        <f>ROUND(I230*H230,2)</f>
        <v>0</v>
      </c>
      <c r="K230" s="232"/>
      <c r="L230" s="41"/>
      <c r="M230" s="233" t="s">
        <v>1</v>
      </c>
      <c r="N230" s="234" t="s">
        <v>47</v>
      </c>
      <c r="O230" s="89"/>
      <c r="P230" s="235">
        <f>O230*H230</f>
        <v>0</v>
      </c>
      <c r="Q230" s="235">
        <v>0</v>
      </c>
      <c r="R230" s="235">
        <f>Q230*H230</f>
        <v>0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273</v>
      </c>
      <c r="AT230" s="237" t="s">
        <v>193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2875</v>
      </c>
    </row>
    <row r="231" s="2" customFormat="1">
      <c r="A231" s="35"/>
      <c r="B231" s="36"/>
      <c r="C231" s="37"/>
      <c r="D231" s="239" t="s">
        <v>200</v>
      </c>
      <c r="E231" s="37"/>
      <c r="F231" s="240" t="s">
        <v>1736</v>
      </c>
      <c r="G231" s="37"/>
      <c r="H231" s="37"/>
      <c r="I231" s="241"/>
      <c r="J231" s="37"/>
      <c r="K231" s="37"/>
      <c r="L231" s="41"/>
      <c r="M231" s="242"/>
      <c r="N231" s="243"/>
      <c r="O231" s="89"/>
      <c r="P231" s="89"/>
      <c r="Q231" s="89"/>
      <c r="R231" s="89"/>
      <c r="S231" s="89"/>
      <c r="T231" s="90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4" t="s">
        <v>200</v>
      </c>
      <c r="AU231" s="14" t="s">
        <v>92</v>
      </c>
    </row>
    <row r="232" s="2" customFormat="1" ht="16.5" customHeight="1">
      <c r="A232" s="35"/>
      <c r="B232" s="36"/>
      <c r="C232" s="244" t="s">
        <v>447</v>
      </c>
      <c r="D232" s="244" t="s">
        <v>402</v>
      </c>
      <c r="E232" s="245" t="s">
        <v>1737</v>
      </c>
      <c r="F232" s="246" t="s">
        <v>1738</v>
      </c>
      <c r="G232" s="247" t="s">
        <v>229</v>
      </c>
      <c r="H232" s="248">
        <v>1</v>
      </c>
      <c r="I232" s="249"/>
      <c r="J232" s="250">
        <f>ROUND(I232*H232,2)</f>
        <v>0</v>
      </c>
      <c r="K232" s="251"/>
      <c r="L232" s="252"/>
      <c r="M232" s="253" t="s">
        <v>1</v>
      </c>
      <c r="N232" s="254" t="s">
        <v>47</v>
      </c>
      <c r="O232" s="89"/>
      <c r="P232" s="235">
        <f>O232*H232</f>
        <v>0</v>
      </c>
      <c r="Q232" s="235">
        <v>0.00012</v>
      </c>
      <c r="R232" s="235">
        <f>Q232*H232</f>
        <v>0.00012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353</v>
      </c>
      <c r="AT232" s="237" t="s">
        <v>402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2876</v>
      </c>
    </row>
    <row r="233" s="12" customFormat="1" ht="22.8" customHeight="1">
      <c r="A233" s="12"/>
      <c r="B233" s="209"/>
      <c r="C233" s="210"/>
      <c r="D233" s="211" t="s">
        <v>78</v>
      </c>
      <c r="E233" s="223" t="s">
        <v>1740</v>
      </c>
      <c r="F233" s="223" t="s">
        <v>107</v>
      </c>
      <c r="G233" s="210"/>
      <c r="H233" s="210"/>
      <c r="I233" s="213"/>
      <c r="J233" s="224">
        <f>BK233</f>
        <v>0</v>
      </c>
      <c r="K233" s="210"/>
      <c r="L233" s="215"/>
      <c r="M233" s="216"/>
      <c r="N233" s="217"/>
      <c r="O233" s="217"/>
      <c r="P233" s="218">
        <f>SUM(P234:P236)</f>
        <v>0</v>
      </c>
      <c r="Q233" s="217"/>
      <c r="R233" s="218">
        <f>SUM(R234:R236)</f>
        <v>0.00012</v>
      </c>
      <c r="S233" s="217"/>
      <c r="T233" s="219">
        <f>SUM(T234:T236)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0" t="s">
        <v>92</v>
      </c>
      <c r="AT233" s="221" t="s">
        <v>78</v>
      </c>
      <c r="AU233" s="221" t="s">
        <v>86</v>
      </c>
      <c r="AY233" s="220" t="s">
        <v>190</v>
      </c>
      <c r="BK233" s="222">
        <f>SUM(BK234:BK236)</f>
        <v>0</v>
      </c>
    </row>
    <row r="234" s="2" customFormat="1" ht="24.15" customHeight="1">
      <c r="A234" s="35"/>
      <c r="B234" s="36"/>
      <c r="C234" s="225" t="s">
        <v>452</v>
      </c>
      <c r="D234" s="225" t="s">
        <v>193</v>
      </c>
      <c r="E234" s="226" t="s">
        <v>1741</v>
      </c>
      <c r="F234" s="227" t="s">
        <v>1742</v>
      </c>
      <c r="G234" s="228" t="s">
        <v>229</v>
      </c>
      <c r="H234" s="229">
        <v>1</v>
      </c>
      <c r="I234" s="230"/>
      <c r="J234" s="231">
        <f>ROUND(I234*H234,2)</f>
        <v>0</v>
      </c>
      <c r="K234" s="232"/>
      <c r="L234" s="41"/>
      <c r="M234" s="233" t="s">
        <v>1</v>
      </c>
      <c r="N234" s="234" t="s">
        <v>47</v>
      </c>
      <c r="O234" s="89"/>
      <c r="P234" s="235">
        <f>O234*H234</f>
        <v>0</v>
      </c>
      <c r="Q234" s="235">
        <v>0</v>
      </c>
      <c r="R234" s="235">
        <f>Q234*H234</f>
        <v>0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273</v>
      </c>
      <c r="AT234" s="237" t="s">
        <v>193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2877</v>
      </c>
    </row>
    <row r="235" s="2" customFormat="1">
      <c r="A235" s="35"/>
      <c r="B235" s="36"/>
      <c r="C235" s="37"/>
      <c r="D235" s="239" t="s">
        <v>200</v>
      </c>
      <c r="E235" s="37"/>
      <c r="F235" s="240" t="s">
        <v>1744</v>
      </c>
      <c r="G235" s="37"/>
      <c r="H235" s="37"/>
      <c r="I235" s="241"/>
      <c r="J235" s="37"/>
      <c r="K235" s="37"/>
      <c r="L235" s="41"/>
      <c r="M235" s="242"/>
      <c r="N235" s="243"/>
      <c r="O235" s="89"/>
      <c r="P235" s="89"/>
      <c r="Q235" s="89"/>
      <c r="R235" s="89"/>
      <c r="S235" s="89"/>
      <c r="T235" s="90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4" t="s">
        <v>200</v>
      </c>
      <c r="AU235" s="14" t="s">
        <v>92</v>
      </c>
    </row>
    <row r="236" s="2" customFormat="1" ht="16.5" customHeight="1">
      <c r="A236" s="35"/>
      <c r="B236" s="36"/>
      <c r="C236" s="244" t="s">
        <v>457</v>
      </c>
      <c r="D236" s="244" t="s">
        <v>402</v>
      </c>
      <c r="E236" s="245" t="s">
        <v>1745</v>
      </c>
      <c r="F236" s="246" t="s">
        <v>1746</v>
      </c>
      <c r="G236" s="247" t="s">
        <v>229</v>
      </c>
      <c r="H236" s="248">
        <v>1</v>
      </c>
      <c r="I236" s="249"/>
      <c r="J236" s="250">
        <f>ROUND(I236*H236,2)</f>
        <v>0</v>
      </c>
      <c r="K236" s="251"/>
      <c r="L236" s="252"/>
      <c r="M236" s="253" t="s">
        <v>1</v>
      </c>
      <c r="N236" s="254" t="s">
        <v>47</v>
      </c>
      <c r="O236" s="89"/>
      <c r="P236" s="235">
        <f>O236*H236</f>
        <v>0</v>
      </c>
      <c r="Q236" s="235">
        <v>0.00012</v>
      </c>
      <c r="R236" s="235">
        <f>Q236*H236</f>
        <v>0.00012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353</v>
      </c>
      <c r="AT236" s="237" t="s">
        <v>402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2878</v>
      </c>
    </row>
    <row r="237" s="12" customFormat="1" ht="25.92" customHeight="1">
      <c r="A237" s="12"/>
      <c r="B237" s="209"/>
      <c r="C237" s="210"/>
      <c r="D237" s="211" t="s">
        <v>78</v>
      </c>
      <c r="E237" s="212" t="s">
        <v>1748</v>
      </c>
      <c r="F237" s="212" t="s">
        <v>1749</v>
      </c>
      <c r="G237" s="210"/>
      <c r="H237" s="210"/>
      <c r="I237" s="213"/>
      <c r="J237" s="214">
        <f>BK237</f>
        <v>0</v>
      </c>
      <c r="K237" s="210"/>
      <c r="L237" s="215"/>
      <c r="M237" s="216"/>
      <c r="N237" s="217"/>
      <c r="O237" s="217"/>
      <c r="P237" s="218">
        <f>SUM(P238:P239)</f>
        <v>0</v>
      </c>
      <c r="Q237" s="217"/>
      <c r="R237" s="218">
        <f>SUM(R238:R239)</f>
        <v>0</v>
      </c>
      <c r="S237" s="217"/>
      <c r="T237" s="219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20" t="s">
        <v>197</v>
      </c>
      <c r="AT237" s="221" t="s">
        <v>78</v>
      </c>
      <c r="AU237" s="221" t="s">
        <v>79</v>
      </c>
      <c r="AY237" s="220" t="s">
        <v>190</v>
      </c>
      <c r="BK237" s="222">
        <f>SUM(BK238:BK239)</f>
        <v>0</v>
      </c>
    </row>
    <row r="238" s="2" customFormat="1" ht="24.15" customHeight="1">
      <c r="A238" s="35"/>
      <c r="B238" s="36"/>
      <c r="C238" s="225" t="s">
        <v>462</v>
      </c>
      <c r="D238" s="225" t="s">
        <v>193</v>
      </c>
      <c r="E238" s="226" t="s">
        <v>1750</v>
      </c>
      <c r="F238" s="227" t="s">
        <v>1751</v>
      </c>
      <c r="G238" s="228" t="s">
        <v>1260</v>
      </c>
      <c r="H238" s="229">
        <v>10</v>
      </c>
      <c r="I238" s="230"/>
      <c r="J238" s="231">
        <f>ROUND(I238*H238,2)</f>
        <v>0</v>
      </c>
      <c r="K238" s="232"/>
      <c r="L238" s="41"/>
      <c r="M238" s="233" t="s">
        <v>1</v>
      </c>
      <c r="N238" s="234" t="s">
        <v>47</v>
      </c>
      <c r="O238" s="89"/>
      <c r="P238" s="235">
        <f>O238*H238</f>
        <v>0</v>
      </c>
      <c r="Q238" s="235">
        <v>0</v>
      </c>
      <c r="R238" s="235">
        <f>Q238*H238</f>
        <v>0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1752</v>
      </c>
      <c r="AT238" s="237" t="s">
        <v>193</v>
      </c>
      <c r="AU238" s="237" t="s">
        <v>86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1752</v>
      </c>
      <c r="BM238" s="237" t="s">
        <v>2879</v>
      </c>
    </row>
    <row r="239" s="2" customFormat="1">
      <c r="A239" s="35"/>
      <c r="B239" s="36"/>
      <c r="C239" s="37"/>
      <c r="D239" s="239" t="s">
        <v>200</v>
      </c>
      <c r="E239" s="37"/>
      <c r="F239" s="240" t="s">
        <v>1754</v>
      </c>
      <c r="G239" s="37"/>
      <c r="H239" s="37"/>
      <c r="I239" s="241"/>
      <c r="J239" s="37"/>
      <c r="K239" s="37"/>
      <c r="L239" s="41"/>
      <c r="M239" s="257"/>
      <c r="N239" s="258"/>
      <c r="O239" s="259"/>
      <c r="P239" s="259"/>
      <c r="Q239" s="259"/>
      <c r="R239" s="259"/>
      <c r="S239" s="259"/>
      <c r="T239" s="260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4" t="s">
        <v>200</v>
      </c>
      <c r="AU239" s="14" t="s">
        <v>86</v>
      </c>
    </row>
    <row r="240" s="2" customFormat="1" ht="6.96" customHeight="1">
      <c r="A240" s="35"/>
      <c r="B240" s="64"/>
      <c r="C240" s="65"/>
      <c r="D240" s="65"/>
      <c r="E240" s="65"/>
      <c r="F240" s="65"/>
      <c r="G240" s="65"/>
      <c r="H240" s="65"/>
      <c r="I240" s="65"/>
      <c r="J240" s="65"/>
      <c r="K240" s="65"/>
      <c r="L240" s="41"/>
      <c r="M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</sheetData>
  <sheetProtection sheet="1" autoFilter="0" formatColumns="0" formatRows="0" objects="1" scenarios="1" spinCount="100000" saltValue="UslgPsTySN2jtZai2lJBg9wJom48wG+Qc/s7CPvX8xlUrpxx/2ARBHTTfNvVFOWhRr0S4oPuYSURMzdo2eKWHA==" hashValue="4ug3s+GPGUCs/6Kul+JoW/YZKJTthwswPXR2L+SxC6+x7V+4RRwkK0LCxqn1HOcXzRTtrCB9dn8UU1c+GloNVQ==" algorithmName="SHA-512" password="CC35"/>
  <autoFilter ref="C132:K23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hyperlinks>
    <hyperlink ref="F137" r:id="rId1" display="https://podminky.urs.cz/item/CS_URS_2026_01/612135101"/>
    <hyperlink ref="F140" r:id="rId2" display="https://podminky.urs.cz/item/CS_URS_2026_01/949101111"/>
    <hyperlink ref="F142" r:id="rId3" display="https://podminky.urs.cz/item/CS_URS_2026_01/974031153"/>
    <hyperlink ref="F144" r:id="rId4" display="https://podminky.urs.cz/item/CS_URS_2026_01/977151124"/>
    <hyperlink ref="F147" r:id="rId5" display="https://podminky.urs.cz/item/CS_URS_2026_01/997013501"/>
    <hyperlink ref="F149" r:id="rId6" display="https://podminky.urs.cz/item/CS_URS_2026_01/997013509"/>
    <hyperlink ref="F151" r:id="rId7" display="https://podminky.urs.cz/item/CS_URS_2026_01/997013511"/>
    <hyperlink ref="F153" r:id="rId8" display="https://podminky.urs.cz/item/CS_URS_2026_01/997013603"/>
    <hyperlink ref="F155" r:id="rId9" display="https://podminky.urs.cz/item/CS_URS_2026_01/997013631"/>
    <hyperlink ref="F158" r:id="rId10" display="https://podminky.urs.cz/item/CS_URS_2026_01/998011009"/>
    <hyperlink ref="F162" r:id="rId11" display="https://podminky.urs.cz/item/CS_URS_2026_01/721174041"/>
    <hyperlink ref="F164" r:id="rId12" display="https://podminky.urs.cz/item/CS_URS_2026_01/721174043"/>
    <hyperlink ref="F166" r:id="rId13" display="https://podminky.urs.cz/item/CS_URS_2026_01/721174044"/>
    <hyperlink ref="F168" r:id="rId14" display="https://podminky.urs.cz/item/CS_URS_2026_01/721174045"/>
    <hyperlink ref="F170" r:id="rId15" display="https://podminky.urs.cz/item/CS_URS_2026_01/721290111"/>
    <hyperlink ref="F172" r:id="rId16" display="https://podminky.urs.cz/item/CS_URS_2026_01/998721112"/>
    <hyperlink ref="F175" r:id="rId17" display="https://podminky.urs.cz/item/CS_URS_2026_01/722174002"/>
    <hyperlink ref="F177" r:id="rId18" display="https://podminky.urs.cz/item/CS_URS_2026_01/722174003"/>
    <hyperlink ref="F179" r:id="rId19" display="https://podminky.urs.cz/item/CS_URS_2026_01/722174022"/>
    <hyperlink ref="F181" r:id="rId20" display="https://podminky.urs.cz/item/CS_URS_2026_01/722174023"/>
    <hyperlink ref="F183" r:id="rId21" display="https://podminky.urs.cz/item/CS_URS_2026_01/722181231"/>
    <hyperlink ref="F185" r:id="rId22" display="https://podminky.urs.cz/item/CS_URS_2026_01/722181241"/>
    <hyperlink ref="F187" r:id="rId23" display="https://podminky.urs.cz/item/CS_URS_2026_01/722290234"/>
    <hyperlink ref="F189" r:id="rId24" display="https://podminky.urs.cz/item/CS_URS_2026_01/722290246"/>
    <hyperlink ref="F191" r:id="rId25" display="https://podminky.urs.cz/item/CS_URS_2026_01/998722112"/>
    <hyperlink ref="F194" r:id="rId26" display="https://podminky.urs.cz/item/CS_URS_2026_01/725119112"/>
    <hyperlink ref="F196" r:id="rId27" display="https://podminky.urs.cz/item/CS_URS_2026_01/725119125"/>
    <hyperlink ref="F198" r:id="rId28" display="https://podminky.urs.cz/item/CS_URS_2026_01/725119131"/>
    <hyperlink ref="F203" r:id="rId29" display="https://podminky.urs.cz/item/CS_URS_2026_01/725219101"/>
    <hyperlink ref="F207" r:id="rId30" display="https://podminky.urs.cz/item/CS_URS_2026_01/725229103"/>
    <hyperlink ref="F211" r:id="rId31" display="https://podminky.urs.cz/item/CS_URS_2026_01/725813112"/>
    <hyperlink ref="F213" r:id="rId32" display="https://podminky.urs.cz/item/CS_URS_2026_01/725822613"/>
    <hyperlink ref="F215" r:id="rId33" display="https://podminky.urs.cz/item/CS_URS_2026_01/725831315"/>
    <hyperlink ref="F217" r:id="rId34" display="https://podminky.urs.cz/item/CS_URS_2026_01/725864311"/>
    <hyperlink ref="F220" r:id="rId35" display="https://podminky.urs.cz/item/CS_URS_2026_01/725869101"/>
    <hyperlink ref="F223" r:id="rId36" display="https://podminky.urs.cz/item/CS_URS_2026_01/998725112"/>
    <hyperlink ref="F226" r:id="rId37" display="https://podminky.urs.cz/item/CS_URS_2026_01/726121001"/>
    <hyperlink ref="F228" r:id="rId38" display="https://podminky.urs.cz/item/CS_URS_2026_01/998726122"/>
    <hyperlink ref="F231" r:id="rId39" display="https://podminky.urs.cz/item/CS_URS_2026_01/732490102"/>
    <hyperlink ref="F235" r:id="rId40" display="https://podminky.urs.cz/item/CS_URS_2026_01/751792007"/>
    <hyperlink ref="F239" r:id="rId41" display="https://podminky.urs.cz/item/CS_URS_2026_01/HZS22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2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126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2486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1755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ROUND(J132,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ROUND((SUM(BE132:BE235)),  2)</f>
        <v>0</v>
      </c>
      <c r="G35" s="35"/>
      <c r="H35" s="35"/>
      <c r="I35" s="162">
        <v>0.20999999999999999</v>
      </c>
      <c r="J35" s="161">
        <f>ROUND(((SUM(BE132:BE235))*I35),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ROUND((SUM(BF132:BF235)),  2)</f>
        <v>0</v>
      </c>
      <c r="G36" s="35"/>
      <c r="H36" s="35"/>
      <c r="I36" s="162">
        <v>0.12</v>
      </c>
      <c r="J36" s="161">
        <f>ROUND(((SUM(BF132:BF235))*I36),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ROUND((SUM(BG132:BG235)),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ROUND((SUM(BH132:BH235)),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ROUND((SUM(BI132:BI235)),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2486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05 - Ústřední topení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J132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J133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162</v>
      </c>
      <c r="E100" s="194"/>
      <c r="F100" s="194"/>
      <c r="G100" s="194"/>
      <c r="H100" s="194"/>
      <c r="I100" s="194"/>
      <c r="J100" s="195">
        <f>J134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163</v>
      </c>
      <c r="E101" s="194"/>
      <c r="F101" s="194"/>
      <c r="G101" s="194"/>
      <c r="H101" s="194"/>
      <c r="I101" s="194"/>
      <c r="J101" s="195">
        <f>J137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165</v>
      </c>
      <c r="E102" s="189"/>
      <c r="F102" s="189"/>
      <c r="G102" s="189"/>
      <c r="H102" s="189"/>
      <c r="I102" s="189"/>
      <c r="J102" s="190">
        <f>J146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166</v>
      </c>
      <c r="E103" s="194"/>
      <c r="F103" s="194"/>
      <c r="G103" s="194"/>
      <c r="H103" s="194"/>
      <c r="I103" s="194"/>
      <c r="J103" s="195">
        <f>J147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1756</v>
      </c>
      <c r="E104" s="194"/>
      <c r="F104" s="194"/>
      <c r="G104" s="194"/>
      <c r="H104" s="194"/>
      <c r="I104" s="194"/>
      <c r="J104" s="195">
        <f>J155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31"/>
      <c r="D105" s="193" t="s">
        <v>1552</v>
      </c>
      <c r="E105" s="194"/>
      <c r="F105" s="194"/>
      <c r="G105" s="194"/>
      <c r="H105" s="194"/>
      <c r="I105" s="194"/>
      <c r="J105" s="195">
        <f>J173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31"/>
      <c r="D106" s="193" t="s">
        <v>1757</v>
      </c>
      <c r="E106" s="194"/>
      <c r="F106" s="194"/>
      <c r="G106" s="194"/>
      <c r="H106" s="194"/>
      <c r="I106" s="194"/>
      <c r="J106" s="195">
        <f>J178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1758</v>
      </c>
      <c r="E107" s="194"/>
      <c r="F107" s="194"/>
      <c r="G107" s="194"/>
      <c r="H107" s="194"/>
      <c r="I107" s="194"/>
      <c r="J107" s="195">
        <f>J191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1759</v>
      </c>
      <c r="E108" s="194"/>
      <c r="F108" s="194"/>
      <c r="G108" s="194"/>
      <c r="H108" s="194"/>
      <c r="I108" s="194"/>
      <c r="J108" s="195">
        <f>J208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869</v>
      </c>
      <c r="E109" s="194"/>
      <c r="F109" s="194"/>
      <c r="G109" s="194"/>
      <c r="H109" s="194"/>
      <c r="I109" s="194"/>
      <c r="J109" s="195">
        <f>J226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1760</v>
      </c>
      <c r="E110" s="194"/>
      <c r="F110" s="194"/>
      <c r="G110" s="194"/>
      <c r="H110" s="194"/>
      <c r="I110" s="194"/>
      <c r="J110" s="195">
        <f>J230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="2" customFormat="1" ht="6.96" customHeight="1">
      <c r="A116" s="35"/>
      <c r="B116" s="66"/>
      <c r="C116" s="67"/>
      <c r="D116" s="67"/>
      <c r="E116" s="67"/>
      <c r="F116" s="67"/>
      <c r="G116" s="67"/>
      <c r="H116" s="67"/>
      <c r="I116" s="67"/>
      <c r="J116" s="67"/>
      <c r="K116" s="6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175</v>
      </c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181" t="str">
        <f>E7</f>
        <v>Plzeň zastávka ON - oprava bytové části</v>
      </c>
      <c r="F120" s="29"/>
      <c r="G120" s="29"/>
      <c r="H120" s="29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" customFormat="1" ht="12" customHeight="1">
      <c r="B121" s="18"/>
      <c r="C121" s="29" t="s">
        <v>149</v>
      </c>
      <c r="D121" s="19"/>
      <c r="E121" s="19"/>
      <c r="F121" s="19"/>
      <c r="G121" s="19"/>
      <c r="H121" s="19"/>
      <c r="I121" s="19"/>
      <c r="J121" s="19"/>
      <c r="K121" s="19"/>
      <c r="L121" s="17"/>
    </row>
    <row r="122" s="2" customFormat="1" ht="16.5" customHeight="1">
      <c r="A122" s="35"/>
      <c r="B122" s="36"/>
      <c r="C122" s="37"/>
      <c r="D122" s="37"/>
      <c r="E122" s="181" t="s">
        <v>2486</v>
      </c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151</v>
      </c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74" t="str">
        <f>E11</f>
        <v>PS 05 - Ústřední topení</v>
      </c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20</v>
      </c>
      <c r="D126" s="37"/>
      <c r="E126" s="37"/>
      <c r="F126" s="24" t="str">
        <f>F14</f>
        <v>parc. č. 6594, k.ú. Plzeň</v>
      </c>
      <c r="G126" s="37"/>
      <c r="H126" s="37"/>
      <c r="I126" s="29" t="s">
        <v>22</v>
      </c>
      <c r="J126" s="77" t="str">
        <f>IF(J14="","",J14)</f>
        <v>18. 5. 2026</v>
      </c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6.96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40.05" customHeight="1">
      <c r="A128" s="35"/>
      <c r="B128" s="36"/>
      <c r="C128" s="29" t="s">
        <v>24</v>
      </c>
      <c r="D128" s="37"/>
      <c r="E128" s="37"/>
      <c r="F128" s="24" t="str">
        <f>E17</f>
        <v>Správa železnic, s.o., Dlážděná 1003/7, Praha 1</v>
      </c>
      <c r="G128" s="37"/>
      <c r="H128" s="37"/>
      <c r="I128" s="29" t="s">
        <v>32</v>
      </c>
      <c r="J128" s="33" t="str">
        <f>E23</f>
        <v>SILETI CZ, s.r.o., Seifertova 2919/12, Praha 2</v>
      </c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30</v>
      </c>
      <c r="D129" s="37"/>
      <c r="E129" s="37"/>
      <c r="F129" s="24" t="str">
        <f>IF(E20="","",E20)</f>
        <v>Vyplň údaj</v>
      </c>
      <c r="G129" s="37"/>
      <c r="H129" s="37"/>
      <c r="I129" s="29" t="s">
        <v>37</v>
      </c>
      <c r="J129" s="33" t="str">
        <f>E26</f>
        <v>SILETI CZ, s.r.o., Seifertova 2919/12, Praha 2</v>
      </c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0.32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11" customFormat="1" ht="29.28" customHeight="1">
      <c r="A131" s="197"/>
      <c r="B131" s="198"/>
      <c r="C131" s="199" t="s">
        <v>176</v>
      </c>
      <c r="D131" s="200" t="s">
        <v>64</v>
      </c>
      <c r="E131" s="200" t="s">
        <v>60</v>
      </c>
      <c r="F131" s="200" t="s">
        <v>61</v>
      </c>
      <c r="G131" s="200" t="s">
        <v>177</v>
      </c>
      <c r="H131" s="200" t="s">
        <v>178</v>
      </c>
      <c r="I131" s="200" t="s">
        <v>179</v>
      </c>
      <c r="J131" s="201" t="s">
        <v>155</v>
      </c>
      <c r="K131" s="202" t="s">
        <v>180</v>
      </c>
      <c r="L131" s="203"/>
      <c r="M131" s="98" t="s">
        <v>1</v>
      </c>
      <c r="N131" s="99" t="s">
        <v>43</v>
      </c>
      <c r="O131" s="99" t="s">
        <v>181</v>
      </c>
      <c r="P131" s="99" t="s">
        <v>182</v>
      </c>
      <c r="Q131" s="99" t="s">
        <v>183</v>
      </c>
      <c r="R131" s="99" t="s">
        <v>184</v>
      </c>
      <c r="S131" s="99" t="s">
        <v>185</v>
      </c>
      <c r="T131" s="100" t="s">
        <v>186</v>
      </c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</row>
    <row r="132" s="2" customFormat="1" ht="22.8" customHeight="1">
      <c r="A132" s="35"/>
      <c r="B132" s="36"/>
      <c r="C132" s="105" t="s">
        <v>187</v>
      </c>
      <c r="D132" s="37"/>
      <c r="E132" s="37"/>
      <c r="F132" s="37"/>
      <c r="G132" s="37"/>
      <c r="H132" s="37"/>
      <c r="I132" s="37"/>
      <c r="J132" s="204">
        <f>BK132</f>
        <v>0</v>
      </c>
      <c r="K132" s="37"/>
      <c r="L132" s="41"/>
      <c r="M132" s="101"/>
      <c r="N132" s="205"/>
      <c r="O132" s="102"/>
      <c r="P132" s="206">
        <f>P133+P146</f>
        <v>0</v>
      </c>
      <c r="Q132" s="102"/>
      <c r="R132" s="206">
        <f>R133+R146</f>
        <v>0.37900400000000001</v>
      </c>
      <c r="S132" s="102"/>
      <c r="T132" s="207">
        <f>T133+T146</f>
        <v>0.59921000000000002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78</v>
      </c>
      <c r="AU132" s="14" t="s">
        <v>157</v>
      </c>
      <c r="BK132" s="208">
        <f>BK133+BK146</f>
        <v>0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188</v>
      </c>
      <c r="F133" s="212" t="s">
        <v>189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P134+P137</f>
        <v>0</v>
      </c>
      <c r="Q133" s="217"/>
      <c r="R133" s="218">
        <f>R134+R137</f>
        <v>0</v>
      </c>
      <c r="S133" s="217"/>
      <c r="T133" s="219">
        <f>T134+T137</f>
        <v>0.016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86</v>
      </c>
      <c r="AT133" s="221" t="s">
        <v>78</v>
      </c>
      <c r="AU133" s="221" t="s">
        <v>79</v>
      </c>
      <c r="AY133" s="220" t="s">
        <v>190</v>
      </c>
      <c r="BK133" s="222">
        <f>BK134+BK137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238</v>
      </c>
      <c r="F134" s="223" t="s">
        <v>278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SUM(P135:P136)</f>
        <v>0</v>
      </c>
      <c r="Q134" s="217"/>
      <c r="R134" s="218">
        <f>SUM(R135:R136)</f>
        <v>0</v>
      </c>
      <c r="S134" s="217"/>
      <c r="T134" s="219">
        <f>SUM(T135:T136)</f>
        <v>0.016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86</v>
      </c>
      <c r="AT134" s="221" t="s">
        <v>78</v>
      </c>
      <c r="AU134" s="221" t="s">
        <v>86</v>
      </c>
      <c r="AY134" s="220" t="s">
        <v>190</v>
      </c>
      <c r="BK134" s="222">
        <f>SUM(BK135:BK136)</f>
        <v>0</v>
      </c>
    </row>
    <row r="135" s="2" customFormat="1" ht="24.15" customHeight="1">
      <c r="A135" s="35"/>
      <c r="B135" s="36"/>
      <c r="C135" s="225" t="s">
        <v>86</v>
      </c>
      <c r="D135" s="225" t="s">
        <v>193</v>
      </c>
      <c r="E135" s="226" t="s">
        <v>1761</v>
      </c>
      <c r="F135" s="227" t="s">
        <v>1762</v>
      </c>
      <c r="G135" s="228" t="s">
        <v>229</v>
      </c>
      <c r="H135" s="229">
        <v>16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47</v>
      </c>
      <c r="O135" s="89"/>
      <c r="P135" s="235">
        <f>O135*H135</f>
        <v>0</v>
      </c>
      <c r="Q135" s="235">
        <v>0</v>
      </c>
      <c r="R135" s="235">
        <f>Q135*H135</f>
        <v>0</v>
      </c>
      <c r="S135" s="235">
        <v>0.001</v>
      </c>
      <c r="T135" s="236">
        <f>S135*H135</f>
        <v>0.016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197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197</v>
      </c>
      <c r="BM135" s="237" t="s">
        <v>2880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1764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12" customFormat="1" ht="22.8" customHeight="1">
      <c r="A137" s="12"/>
      <c r="B137" s="209"/>
      <c r="C137" s="210"/>
      <c r="D137" s="211" t="s">
        <v>78</v>
      </c>
      <c r="E137" s="223" t="s">
        <v>363</v>
      </c>
      <c r="F137" s="223" t="s">
        <v>364</v>
      </c>
      <c r="G137" s="210"/>
      <c r="H137" s="210"/>
      <c r="I137" s="213"/>
      <c r="J137" s="224">
        <f>BK137</f>
        <v>0</v>
      </c>
      <c r="K137" s="210"/>
      <c r="L137" s="215"/>
      <c r="M137" s="216"/>
      <c r="N137" s="217"/>
      <c r="O137" s="217"/>
      <c r="P137" s="218">
        <f>SUM(P138:P145)</f>
        <v>0</v>
      </c>
      <c r="Q137" s="217"/>
      <c r="R137" s="218">
        <f>SUM(R138:R145)</f>
        <v>0</v>
      </c>
      <c r="S137" s="217"/>
      <c r="T137" s="219">
        <f>SUM(T138:T145)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0" t="s">
        <v>86</v>
      </c>
      <c r="AT137" s="221" t="s">
        <v>78</v>
      </c>
      <c r="AU137" s="221" t="s">
        <v>86</v>
      </c>
      <c r="AY137" s="220" t="s">
        <v>190</v>
      </c>
      <c r="BK137" s="222">
        <f>SUM(BK138:BK145)</f>
        <v>0</v>
      </c>
    </row>
    <row r="138" s="2" customFormat="1" ht="24.15" customHeight="1">
      <c r="A138" s="35"/>
      <c r="B138" s="36"/>
      <c r="C138" s="225" t="s">
        <v>92</v>
      </c>
      <c r="D138" s="225" t="s">
        <v>193</v>
      </c>
      <c r="E138" s="226" t="s">
        <v>366</v>
      </c>
      <c r="F138" s="227" t="s">
        <v>367</v>
      </c>
      <c r="G138" s="228" t="s">
        <v>213</v>
      </c>
      <c r="H138" s="229">
        <v>0.59899999999999998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47</v>
      </c>
      <c r="O138" s="89"/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197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198</v>
      </c>
      <c r="BK138" s="238">
        <f>ROUND(I138*H138,2)</f>
        <v>0</v>
      </c>
      <c r="BL138" s="14" t="s">
        <v>197</v>
      </c>
      <c r="BM138" s="237" t="s">
        <v>2881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369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24.15" customHeight="1">
      <c r="A140" s="35"/>
      <c r="B140" s="36"/>
      <c r="C140" s="225" t="s">
        <v>191</v>
      </c>
      <c r="D140" s="225" t="s">
        <v>193</v>
      </c>
      <c r="E140" s="226" t="s">
        <v>371</v>
      </c>
      <c r="F140" s="227" t="s">
        <v>372</v>
      </c>
      <c r="G140" s="228" t="s">
        <v>213</v>
      </c>
      <c r="H140" s="229">
        <v>0.59899999999999998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197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197</v>
      </c>
      <c r="BM140" s="237" t="s">
        <v>2882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374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24.15" customHeight="1">
      <c r="A142" s="35"/>
      <c r="B142" s="36"/>
      <c r="C142" s="225" t="s">
        <v>197</v>
      </c>
      <c r="D142" s="225" t="s">
        <v>193</v>
      </c>
      <c r="E142" s="226" t="s">
        <v>376</v>
      </c>
      <c r="F142" s="227" t="s">
        <v>377</v>
      </c>
      <c r="G142" s="228" t="s">
        <v>213</v>
      </c>
      <c r="H142" s="229">
        <v>8.9849999999999994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2883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379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33" customHeight="1">
      <c r="A144" s="35"/>
      <c r="B144" s="36"/>
      <c r="C144" s="225" t="s">
        <v>198</v>
      </c>
      <c r="D144" s="225" t="s">
        <v>193</v>
      </c>
      <c r="E144" s="226" t="s">
        <v>381</v>
      </c>
      <c r="F144" s="227" t="s">
        <v>382</v>
      </c>
      <c r="G144" s="228" t="s">
        <v>213</v>
      </c>
      <c r="H144" s="229">
        <v>0.59899999999999998</v>
      </c>
      <c r="I144" s="230"/>
      <c r="J144" s="231">
        <f>ROUND(I144*H144,2)</f>
        <v>0</v>
      </c>
      <c r="K144" s="232"/>
      <c r="L144" s="41"/>
      <c r="M144" s="233" t="s">
        <v>1</v>
      </c>
      <c r="N144" s="23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197</v>
      </c>
      <c r="AT144" s="237" t="s">
        <v>193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197</v>
      </c>
      <c r="BM144" s="237" t="s">
        <v>2884</v>
      </c>
    </row>
    <row r="145" s="2" customFormat="1">
      <c r="A145" s="35"/>
      <c r="B145" s="36"/>
      <c r="C145" s="37"/>
      <c r="D145" s="239" t="s">
        <v>200</v>
      </c>
      <c r="E145" s="37"/>
      <c r="F145" s="240" t="s">
        <v>384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200</v>
      </c>
      <c r="AU145" s="14" t="s">
        <v>92</v>
      </c>
    </row>
    <row r="146" s="12" customFormat="1" ht="25.92" customHeight="1">
      <c r="A146" s="12"/>
      <c r="B146" s="209"/>
      <c r="C146" s="210"/>
      <c r="D146" s="211" t="s">
        <v>78</v>
      </c>
      <c r="E146" s="212" t="s">
        <v>392</v>
      </c>
      <c r="F146" s="212" t="s">
        <v>393</v>
      </c>
      <c r="G146" s="210"/>
      <c r="H146" s="210"/>
      <c r="I146" s="213"/>
      <c r="J146" s="214">
        <f>BK146</f>
        <v>0</v>
      </c>
      <c r="K146" s="210"/>
      <c r="L146" s="215"/>
      <c r="M146" s="216"/>
      <c r="N146" s="217"/>
      <c r="O146" s="217"/>
      <c r="P146" s="218">
        <f>P147+P155+P173+P178+P191+P208+P226+P230</f>
        <v>0</v>
      </c>
      <c r="Q146" s="217"/>
      <c r="R146" s="218">
        <f>R147+R155+R173+R178+R191+R208+R226+R230</f>
        <v>0.37900400000000001</v>
      </c>
      <c r="S146" s="217"/>
      <c r="T146" s="219">
        <f>T147+T155+T173+T178+T191+T208+T226+T230</f>
        <v>0.58321000000000001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0" t="s">
        <v>92</v>
      </c>
      <c r="AT146" s="221" t="s">
        <v>78</v>
      </c>
      <c r="AU146" s="221" t="s">
        <v>79</v>
      </c>
      <c r="AY146" s="220" t="s">
        <v>190</v>
      </c>
      <c r="BK146" s="222">
        <f>BK147+BK155+BK173+BK178+BK191+BK208+BK226+BK230</f>
        <v>0</v>
      </c>
    </row>
    <row r="147" s="12" customFormat="1" ht="22.8" customHeight="1">
      <c r="A147" s="12"/>
      <c r="B147" s="209"/>
      <c r="C147" s="210"/>
      <c r="D147" s="211" t="s">
        <v>78</v>
      </c>
      <c r="E147" s="223" t="s">
        <v>394</v>
      </c>
      <c r="F147" s="223" t="s">
        <v>395</v>
      </c>
      <c r="G147" s="210"/>
      <c r="H147" s="210"/>
      <c r="I147" s="213"/>
      <c r="J147" s="224">
        <f>BK147</f>
        <v>0</v>
      </c>
      <c r="K147" s="210"/>
      <c r="L147" s="215"/>
      <c r="M147" s="216"/>
      <c r="N147" s="217"/>
      <c r="O147" s="217"/>
      <c r="P147" s="218">
        <f>SUM(P148:P154)</f>
        <v>0</v>
      </c>
      <c r="Q147" s="217"/>
      <c r="R147" s="218">
        <f>SUM(R148:R154)</f>
        <v>0.018414</v>
      </c>
      <c r="S147" s="217"/>
      <c r="T147" s="219">
        <f>SUM(T148:T154)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0" t="s">
        <v>92</v>
      </c>
      <c r="AT147" s="221" t="s">
        <v>78</v>
      </c>
      <c r="AU147" s="221" t="s">
        <v>86</v>
      </c>
      <c r="AY147" s="220" t="s">
        <v>190</v>
      </c>
      <c r="BK147" s="222">
        <f>SUM(BK148:BK154)</f>
        <v>0</v>
      </c>
    </row>
    <row r="148" s="2" customFormat="1" ht="24.15" customHeight="1">
      <c r="A148" s="35"/>
      <c r="B148" s="36"/>
      <c r="C148" s="225" t="s">
        <v>220</v>
      </c>
      <c r="D148" s="225" t="s">
        <v>193</v>
      </c>
      <c r="E148" s="226" t="s">
        <v>1769</v>
      </c>
      <c r="F148" s="227" t="s">
        <v>1770</v>
      </c>
      <c r="G148" s="228" t="s">
        <v>265</v>
      </c>
      <c r="H148" s="229">
        <v>72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273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273</v>
      </c>
      <c r="BM148" s="237" t="s">
        <v>2885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1772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4.15" customHeight="1">
      <c r="A150" s="35"/>
      <c r="B150" s="36"/>
      <c r="C150" s="244" t="s">
        <v>226</v>
      </c>
      <c r="D150" s="244" t="s">
        <v>402</v>
      </c>
      <c r="E150" s="245" t="s">
        <v>1773</v>
      </c>
      <c r="F150" s="246" t="s">
        <v>1774</v>
      </c>
      <c r="G150" s="247" t="s">
        <v>265</v>
      </c>
      <c r="H150" s="248">
        <v>70.400000000000006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0.00023000000000000001</v>
      </c>
      <c r="R150" s="235">
        <f>Q150*H150</f>
        <v>0.016192000000000002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2886</v>
      </c>
    </row>
    <row r="151" s="2" customFormat="1" ht="24.15" customHeight="1">
      <c r="A151" s="35"/>
      <c r="B151" s="36"/>
      <c r="C151" s="244" t="s">
        <v>233</v>
      </c>
      <c r="D151" s="244" t="s">
        <v>402</v>
      </c>
      <c r="E151" s="245" t="s">
        <v>1776</v>
      </c>
      <c r="F151" s="246" t="s">
        <v>1777</v>
      </c>
      <c r="G151" s="247" t="s">
        <v>265</v>
      </c>
      <c r="H151" s="248">
        <v>7.7000000000000002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0.00025000000000000001</v>
      </c>
      <c r="R151" s="235">
        <f>Q151*H151</f>
        <v>0.0019250000000000001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2887</v>
      </c>
    </row>
    <row r="152" s="2" customFormat="1" ht="24.15" customHeight="1">
      <c r="A152" s="35"/>
      <c r="B152" s="36"/>
      <c r="C152" s="244" t="s">
        <v>238</v>
      </c>
      <c r="D152" s="244" t="s">
        <v>402</v>
      </c>
      <c r="E152" s="245" t="s">
        <v>1779</v>
      </c>
      <c r="F152" s="246" t="s">
        <v>1780</v>
      </c>
      <c r="G152" s="247" t="s">
        <v>265</v>
      </c>
      <c r="H152" s="248">
        <v>1.1000000000000001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0.00027</v>
      </c>
      <c r="R152" s="235">
        <f>Q152*H152</f>
        <v>0.00029700000000000001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2888</v>
      </c>
    </row>
    <row r="153" s="2" customFormat="1" ht="24.15" customHeight="1">
      <c r="A153" s="35"/>
      <c r="B153" s="36"/>
      <c r="C153" s="225" t="s">
        <v>243</v>
      </c>
      <c r="D153" s="225" t="s">
        <v>193</v>
      </c>
      <c r="E153" s="226" t="s">
        <v>429</v>
      </c>
      <c r="F153" s="227" t="s">
        <v>430</v>
      </c>
      <c r="G153" s="228" t="s">
        <v>213</v>
      </c>
      <c r="H153" s="229">
        <v>0.017999999999999999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273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273</v>
      </c>
      <c r="BM153" s="237" t="s">
        <v>2889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432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12" customFormat="1" ht="22.8" customHeight="1">
      <c r="A155" s="12"/>
      <c r="B155" s="209"/>
      <c r="C155" s="210"/>
      <c r="D155" s="211" t="s">
        <v>78</v>
      </c>
      <c r="E155" s="223" t="s">
        <v>1783</v>
      </c>
      <c r="F155" s="223" t="s">
        <v>1784</v>
      </c>
      <c r="G155" s="210"/>
      <c r="H155" s="210"/>
      <c r="I155" s="213"/>
      <c r="J155" s="224">
        <f>BK155</f>
        <v>0</v>
      </c>
      <c r="K155" s="210"/>
      <c r="L155" s="215"/>
      <c r="M155" s="216"/>
      <c r="N155" s="217"/>
      <c r="O155" s="217"/>
      <c r="P155" s="218">
        <f>SUM(P156:P172)</f>
        <v>0</v>
      </c>
      <c r="Q155" s="217"/>
      <c r="R155" s="218">
        <f>SUM(R156:R172)</f>
        <v>0.046649999999999997</v>
      </c>
      <c r="S155" s="217"/>
      <c r="T155" s="219">
        <f>SUM(T156:T172)</f>
        <v>0.30625000000000002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0" t="s">
        <v>92</v>
      </c>
      <c r="AT155" s="221" t="s">
        <v>78</v>
      </c>
      <c r="AU155" s="221" t="s">
        <v>86</v>
      </c>
      <c r="AY155" s="220" t="s">
        <v>190</v>
      </c>
      <c r="BK155" s="222">
        <f>SUM(BK156:BK172)</f>
        <v>0</v>
      </c>
    </row>
    <row r="156" s="2" customFormat="1" ht="24.15" customHeight="1">
      <c r="A156" s="35"/>
      <c r="B156" s="36"/>
      <c r="C156" s="225" t="s">
        <v>248</v>
      </c>
      <c r="D156" s="225" t="s">
        <v>193</v>
      </c>
      <c r="E156" s="226" t="s">
        <v>1785</v>
      </c>
      <c r="F156" s="227" t="s">
        <v>1786</v>
      </c>
      <c r="G156" s="228" t="s">
        <v>229</v>
      </c>
      <c r="H156" s="229">
        <v>1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0.00017000000000000001</v>
      </c>
      <c r="R156" s="235">
        <f>Q156*H156</f>
        <v>0.00017000000000000001</v>
      </c>
      <c r="S156" s="235">
        <v>0.30625000000000002</v>
      </c>
      <c r="T156" s="236">
        <f>S156*H156</f>
        <v>0.30625000000000002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273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273</v>
      </c>
      <c r="BM156" s="237" t="s">
        <v>2890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1788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2" customFormat="1" ht="33" customHeight="1">
      <c r="A158" s="35"/>
      <c r="B158" s="36"/>
      <c r="C158" s="225" t="s">
        <v>8</v>
      </c>
      <c r="D158" s="225" t="s">
        <v>193</v>
      </c>
      <c r="E158" s="226" t="s">
        <v>1789</v>
      </c>
      <c r="F158" s="227" t="s">
        <v>1790</v>
      </c>
      <c r="G158" s="228" t="s">
        <v>1648</v>
      </c>
      <c r="H158" s="229">
        <v>1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0.038519999999999999</v>
      </c>
      <c r="R158" s="235">
        <f>Q158*H158</f>
        <v>0.038519999999999999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273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273</v>
      </c>
      <c r="BM158" s="237" t="s">
        <v>2891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1792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2" customFormat="1">
      <c r="A160" s="35"/>
      <c r="B160" s="36"/>
      <c r="C160" s="37"/>
      <c r="D160" s="255" t="s">
        <v>568</v>
      </c>
      <c r="E160" s="37"/>
      <c r="F160" s="256" t="s">
        <v>1793</v>
      </c>
      <c r="G160" s="37"/>
      <c r="H160" s="37"/>
      <c r="I160" s="241"/>
      <c r="J160" s="37"/>
      <c r="K160" s="37"/>
      <c r="L160" s="41"/>
      <c r="M160" s="242"/>
      <c r="N160" s="243"/>
      <c r="O160" s="89"/>
      <c r="P160" s="89"/>
      <c r="Q160" s="89"/>
      <c r="R160" s="89"/>
      <c r="S160" s="89"/>
      <c r="T160" s="90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568</v>
      </c>
      <c r="AU160" s="14" t="s">
        <v>92</v>
      </c>
    </row>
    <row r="161" s="2" customFormat="1" ht="37.8" customHeight="1">
      <c r="A161" s="35"/>
      <c r="B161" s="36"/>
      <c r="C161" s="225" t="s">
        <v>257</v>
      </c>
      <c r="D161" s="225" t="s">
        <v>193</v>
      </c>
      <c r="E161" s="226" t="s">
        <v>1794</v>
      </c>
      <c r="F161" s="227" t="s">
        <v>1795</v>
      </c>
      <c r="G161" s="228" t="s">
        <v>1648</v>
      </c>
      <c r="H161" s="229">
        <v>1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0.00088000000000000003</v>
      </c>
      <c r="R161" s="235">
        <f>Q161*H161</f>
        <v>0.00088000000000000003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2892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1797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37.8" customHeight="1">
      <c r="A163" s="35"/>
      <c r="B163" s="36"/>
      <c r="C163" s="225" t="s">
        <v>262</v>
      </c>
      <c r="D163" s="225" t="s">
        <v>193</v>
      </c>
      <c r="E163" s="226" t="s">
        <v>1798</v>
      </c>
      <c r="F163" s="227" t="s">
        <v>1799</v>
      </c>
      <c r="G163" s="228" t="s">
        <v>1648</v>
      </c>
      <c r="H163" s="229">
        <v>1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0.00149</v>
      </c>
      <c r="R163" s="235">
        <f>Q163*H163</f>
        <v>0.00149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2893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1801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25" t="s">
        <v>268</v>
      </c>
      <c r="D165" s="225" t="s">
        <v>193</v>
      </c>
      <c r="E165" s="226" t="s">
        <v>1802</v>
      </c>
      <c r="F165" s="227" t="s">
        <v>1803</v>
      </c>
      <c r="G165" s="228" t="s">
        <v>265</v>
      </c>
      <c r="H165" s="229">
        <v>9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0.00044999999999999999</v>
      </c>
      <c r="R165" s="235">
        <f>Q165*H165</f>
        <v>0.0040499999999999998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273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2894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1805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273</v>
      </c>
      <c r="D167" s="225" t="s">
        <v>193</v>
      </c>
      <c r="E167" s="226" t="s">
        <v>1806</v>
      </c>
      <c r="F167" s="227" t="s">
        <v>1807</v>
      </c>
      <c r="G167" s="228" t="s">
        <v>229</v>
      </c>
      <c r="H167" s="229">
        <v>1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0.00038999999999999999</v>
      </c>
      <c r="R167" s="235">
        <f>Q167*H167</f>
        <v>0.00038999999999999999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2895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1809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279</v>
      </c>
      <c r="D169" s="244" t="s">
        <v>402</v>
      </c>
      <c r="E169" s="245" t="s">
        <v>1810</v>
      </c>
      <c r="F169" s="246" t="s">
        <v>1811</v>
      </c>
      <c r="G169" s="247" t="s">
        <v>229</v>
      </c>
      <c r="H169" s="248">
        <v>2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0.00032000000000000003</v>
      </c>
      <c r="R169" s="235">
        <f>Q169*H169</f>
        <v>0.00064000000000000005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353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2896</v>
      </c>
    </row>
    <row r="170" s="2" customFormat="1" ht="24.15" customHeight="1">
      <c r="A170" s="35"/>
      <c r="B170" s="36"/>
      <c r="C170" s="244" t="s">
        <v>284</v>
      </c>
      <c r="D170" s="244" t="s">
        <v>402</v>
      </c>
      <c r="E170" s="245" t="s">
        <v>1813</v>
      </c>
      <c r="F170" s="246" t="s">
        <v>1814</v>
      </c>
      <c r="G170" s="247" t="s">
        <v>229</v>
      </c>
      <c r="H170" s="248">
        <v>1</v>
      </c>
      <c r="I170" s="249"/>
      <c r="J170" s="250">
        <f>ROUND(I170*H170,2)</f>
        <v>0</v>
      </c>
      <c r="K170" s="251"/>
      <c r="L170" s="252"/>
      <c r="M170" s="253" t="s">
        <v>1</v>
      </c>
      <c r="N170" s="254" t="s">
        <v>47</v>
      </c>
      <c r="O170" s="89"/>
      <c r="P170" s="235">
        <f>O170*H170</f>
        <v>0</v>
      </c>
      <c r="Q170" s="235">
        <v>0.00051000000000000004</v>
      </c>
      <c r="R170" s="235">
        <f>Q170*H170</f>
        <v>0.00051000000000000004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353</v>
      </c>
      <c r="AT170" s="237" t="s">
        <v>402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273</v>
      </c>
      <c r="BM170" s="237" t="s">
        <v>2897</v>
      </c>
    </row>
    <row r="171" s="2" customFormat="1" ht="24.15" customHeight="1">
      <c r="A171" s="35"/>
      <c r="B171" s="36"/>
      <c r="C171" s="225" t="s">
        <v>289</v>
      </c>
      <c r="D171" s="225" t="s">
        <v>193</v>
      </c>
      <c r="E171" s="226" t="s">
        <v>1816</v>
      </c>
      <c r="F171" s="227" t="s">
        <v>1817</v>
      </c>
      <c r="G171" s="228" t="s">
        <v>213</v>
      </c>
      <c r="H171" s="229">
        <v>0.047</v>
      </c>
      <c r="I171" s="230"/>
      <c r="J171" s="231">
        <f>ROUND(I171*H171,2)</f>
        <v>0</v>
      </c>
      <c r="K171" s="232"/>
      <c r="L171" s="41"/>
      <c r="M171" s="233" t="s">
        <v>1</v>
      </c>
      <c r="N171" s="234" t="s">
        <v>47</v>
      </c>
      <c r="O171" s="89"/>
      <c r="P171" s="235">
        <f>O171*H171</f>
        <v>0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273</v>
      </c>
      <c r="AT171" s="237" t="s">
        <v>193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198</v>
      </c>
      <c r="BK171" s="238">
        <f>ROUND(I171*H171,2)</f>
        <v>0</v>
      </c>
      <c r="BL171" s="14" t="s">
        <v>273</v>
      </c>
      <c r="BM171" s="237" t="s">
        <v>2898</v>
      </c>
    </row>
    <row r="172" s="2" customFormat="1">
      <c r="A172" s="35"/>
      <c r="B172" s="36"/>
      <c r="C172" s="37"/>
      <c r="D172" s="239" t="s">
        <v>200</v>
      </c>
      <c r="E172" s="37"/>
      <c r="F172" s="240" t="s">
        <v>1819</v>
      </c>
      <c r="G172" s="37"/>
      <c r="H172" s="37"/>
      <c r="I172" s="241"/>
      <c r="J172" s="37"/>
      <c r="K172" s="37"/>
      <c r="L172" s="41"/>
      <c r="M172" s="242"/>
      <c r="N172" s="243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200</v>
      </c>
      <c r="AU172" s="14" t="s">
        <v>92</v>
      </c>
    </row>
    <row r="173" s="12" customFormat="1" ht="22.8" customHeight="1">
      <c r="A173" s="12"/>
      <c r="B173" s="209"/>
      <c r="C173" s="210"/>
      <c r="D173" s="211" t="s">
        <v>78</v>
      </c>
      <c r="E173" s="223" t="s">
        <v>1731</v>
      </c>
      <c r="F173" s="223" t="s">
        <v>1732</v>
      </c>
      <c r="G173" s="210"/>
      <c r="H173" s="210"/>
      <c r="I173" s="213"/>
      <c r="J173" s="224">
        <f>BK173</f>
        <v>0</v>
      </c>
      <c r="K173" s="210"/>
      <c r="L173" s="215"/>
      <c r="M173" s="216"/>
      <c r="N173" s="217"/>
      <c r="O173" s="217"/>
      <c r="P173" s="218">
        <f>SUM(P174:P177)</f>
        <v>0</v>
      </c>
      <c r="Q173" s="217"/>
      <c r="R173" s="218">
        <f>SUM(R174:R177)</f>
        <v>0.084870000000000001</v>
      </c>
      <c r="S173" s="217"/>
      <c r="T173" s="219">
        <f>SUM(T174:T177)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0" t="s">
        <v>92</v>
      </c>
      <c r="AT173" s="221" t="s">
        <v>78</v>
      </c>
      <c r="AU173" s="221" t="s">
        <v>86</v>
      </c>
      <c r="AY173" s="220" t="s">
        <v>190</v>
      </c>
      <c r="BK173" s="222">
        <f>SUM(BK174:BK177)</f>
        <v>0</v>
      </c>
    </row>
    <row r="174" s="2" customFormat="1" ht="33" customHeight="1">
      <c r="A174" s="35"/>
      <c r="B174" s="36"/>
      <c r="C174" s="225" t="s">
        <v>294</v>
      </c>
      <c r="D174" s="225" t="s">
        <v>193</v>
      </c>
      <c r="E174" s="226" t="s">
        <v>1820</v>
      </c>
      <c r="F174" s="227" t="s">
        <v>1821</v>
      </c>
      <c r="G174" s="228" t="s">
        <v>1648</v>
      </c>
      <c r="H174" s="229">
        <v>1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0.084870000000000001</v>
      </c>
      <c r="R174" s="235">
        <f>Q174*H174</f>
        <v>0.084870000000000001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2899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1823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25" t="s">
        <v>7</v>
      </c>
      <c r="D176" s="225" t="s">
        <v>193</v>
      </c>
      <c r="E176" s="226" t="s">
        <v>1824</v>
      </c>
      <c r="F176" s="227" t="s">
        <v>1825</v>
      </c>
      <c r="G176" s="228" t="s">
        <v>213</v>
      </c>
      <c r="H176" s="229">
        <v>0.085000000000000006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2900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1827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12" customFormat="1" ht="22.8" customHeight="1">
      <c r="A178" s="12"/>
      <c r="B178" s="209"/>
      <c r="C178" s="210"/>
      <c r="D178" s="211" t="s">
        <v>78</v>
      </c>
      <c r="E178" s="223" t="s">
        <v>1828</v>
      </c>
      <c r="F178" s="223" t="s">
        <v>1829</v>
      </c>
      <c r="G178" s="210"/>
      <c r="H178" s="210"/>
      <c r="I178" s="213"/>
      <c r="J178" s="224">
        <f>BK178</f>
        <v>0</v>
      </c>
      <c r="K178" s="210"/>
      <c r="L178" s="215"/>
      <c r="M178" s="216"/>
      <c r="N178" s="217"/>
      <c r="O178" s="217"/>
      <c r="P178" s="218">
        <f>SUM(P179:P190)</f>
        <v>0</v>
      </c>
      <c r="Q178" s="217"/>
      <c r="R178" s="218">
        <f>SUM(R179:R190)</f>
        <v>0.035990000000000001</v>
      </c>
      <c r="S178" s="217"/>
      <c r="T178" s="219">
        <f>SUM(T179:T190)</f>
        <v>0.127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0" t="s">
        <v>92</v>
      </c>
      <c r="AT178" s="221" t="s">
        <v>78</v>
      </c>
      <c r="AU178" s="221" t="s">
        <v>86</v>
      </c>
      <c r="AY178" s="220" t="s">
        <v>190</v>
      </c>
      <c r="BK178" s="222">
        <f>SUM(BK179:BK190)</f>
        <v>0</v>
      </c>
    </row>
    <row r="179" s="2" customFormat="1" ht="16.5" customHeight="1">
      <c r="A179" s="35"/>
      <c r="B179" s="36"/>
      <c r="C179" s="225" t="s">
        <v>303</v>
      </c>
      <c r="D179" s="225" t="s">
        <v>193</v>
      </c>
      <c r="E179" s="226" t="s">
        <v>1830</v>
      </c>
      <c r="F179" s="227" t="s">
        <v>1831</v>
      </c>
      <c r="G179" s="228" t="s">
        <v>265</v>
      </c>
      <c r="H179" s="229">
        <v>50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4.0000000000000003E-05</v>
      </c>
      <c r="R179" s="235">
        <f>Q179*H179</f>
        <v>0.002</v>
      </c>
      <c r="S179" s="235">
        <v>0.0025400000000000002</v>
      </c>
      <c r="T179" s="236">
        <f>S179*H179</f>
        <v>0.127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273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2901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1833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4.15" customHeight="1">
      <c r="A181" s="35"/>
      <c r="B181" s="36"/>
      <c r="C181" s="225" t="s">
        <v>308</v>
      </c>
      <c r="D181" s="225" t="s">
        <v>193</v>
      </c>
      <c r="E181" s="226" t="s">
        <v>1834</v>
      </c>
      <c r="F181" s="227" t="s">
        <v>1835</v>
      </c>
      <c r="G181" s="228" t="s">
        <v>265</v>
      </c>
      <c r="H181" s="229">
        <v>64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47</v>
      </c>
      <c r="O181" s="89"/>
      <c r="P181" s="235">
        <f>O181*H181</f>
        <v>0</v>
      </c>
      <c r="Q181" s="235">
        <v>0.00046000000000000001</v>
      </c>
      <c r="R181" s="235">
        <f>Q181*H181</f>
        <v>0.029440000000000001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273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2902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1837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24.15" customHeight="1">
      <c r="A183" s="35"/>
      <c r="B183" s="36"/>
      <c r="C183" s="225" t="s">
        <v>313</v>
      </c>
      <c r="D183" s="225" t="s">
        <v>193</v>
      </c>
      <c r="E183" s="226" t="s">
        <v>1838</v>
      </c>
      <c r="F183" s="227" t="s">
        <v>1839</v>
      </c>
      <c r="G183" s="228" t="s">
        <v>265</v>
      </c>
      <c r="H183" s="229">
        <v>7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0.00055000000000000003</v>
      </c>
      <c r="R183" s="235">
        <f>Q183*H183</f>
        <v>0.0038500000000000001</v>
      </c>
      <c r="S183" s="235">
        <v>0</v>
      </c>
      <c r="T183" s="23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273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273</v>
      </c>
      <c r="BM183" s="237" t="s">
        <v>2903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1841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24.15" customHeight="1">
      <c r="A185" s="35"/>
      <c r="B185" s="36"/>
      <c r="C185" s="225" t="s">
        <v>318</v>
      </c>
      <c r="D185" s="225" t="s">
        <v>193</v>
      </c>
      <c r="E185" s="226" t="s">
        <v>1842</v>
      </c>
      <c r="F185" s="227" t="s">
        <v>1843</v>
      </c>
      <c r="G185" s="228" t="s">
        <v>265</v>
      </c>
      <c r="H185" s="229">
        <v>1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0.00069999999999999999</v>
      </c>
      <c r="R185" s="235">
        <f>Q185*H185</f>
        <v>0.00069999999999999999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273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273</v>
      </c>
      <c r="BM185" s="237" t="s">
        <v>2904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1845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16.5" customHeight="1">
      <c r="A187" s="35"/>
      <c r="B187" s="36"/>
      <c r="C187" s="225" t="s">
        <v>323</v>
      </c>
      <c r="D187" s="225" t="s">
        <v>193</v>
      </c>
      <c r="E187" s="226" t="s">
        <v>1846</v>
      </c>
      <c r="F187" s="227" t="s">
        <v>1847</v>
      </c>
      <c r="G187" s="228" t="s">
        <v>265</v>
      </c>
      <c r="H187" s="229">
        <v>72</v>
      </c>
      <c r="I187" s="230"/>
      <c r="J187" s="231">
        <f>ROUND(I187*H187,2)</f>
        <v>0</v>
      </c>
      <c r="K187" s="232"/>
      <c r="L187" s="41"/>
      <c r="M187" s="233" t="s">
        <v>1</v>
      </c>
      <c r="N187" s="234" t="s">
        <v>47</v>
      </c>
      <c r="O187" s="89"/>
      <c r="P187" s="235">
        <f>O187*H187</f>
        <v>0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273</v>
      </c>
      <c r="AT187" s="237" t="s">
        <v>193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273</v>
      </c>
      <c r="BM187" s="237" t="s">
        <v>2905</v>
      </c>
    </row>
    <row r="188" s="2" customFormat="1">
      <c r="A188" s="35"/>
      <c r="B188" s="36"/>
      <c r="C188" s="37"/>
      <c r="D188" s="239" t="s">
        <v>200</v>
      </c>
      <c r="E188" s="37"/>
      <c r="F188" s="240" t="s">
        <v>1849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200</v>
      </c>
      <c r="AU188" s="14" t="s">
        <v>92</v>
      </c>
    </row>
    <row r="189" s="2" customFormat="1" ht="24.15" customHeight="1">
      <c r="A189" s="35"/>
      <c r="B189" s="36"/>
      <c r="C189" s="225" t="s">
        <v>328</v>
      </c>
      <c r="D189" s="225" t="s">
        <v>193</v>
      </c>
      <c r="E189" s="226" t="s">
        <v>1850</v>
      </c>
      <c r="F189" s="227" t="s">
        <v>1851</v>
      </c>
      <c r="G189" s="228" t="s">
        <v>213</v>
      </c>
      <c r="H189" s="229">
        <v>0.035999999999999997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47</v>
      </c>
      <c r="O189" s="89"/>
      <c r="P189" s="235">
        <f>O189*H189</f>
        <v>0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273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198</v>
      </c>
      <c r="BK189" s="238">
        <f>ROUND(I189*H189,2)</f>
        <v>0</v>
      </c>
      <c r="BL189" s="14" t="s">
        <v>273</v>
      </c>
      <c r="BM189" s="237" t="s">
        <v>2906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1853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12" customFormat="1" ht="22.8" customHeight="1">
      <c r="A191" s="12"/>
      <c r="B191" s="209"/>
      <c r="C191" s="210"/>
      <c r="D191" s="211" t="s">
        <v>78</v>
      </c>
      <c r="E191" s="223" t="s">
        <v>1854</v>
      </c>
      <c r="F191" s="223" t="s">
        <v>1855</v>
      </c>
      <c r="G191" s="210"/>
      <c r="H191" s="210"/>
      <c r="I191" s="213"/>
      <c r="J191" s="224">
        <f>BK191</f>
        <v>0</v>
      </c>
      <c r="K191" s="210"/>
      <c r="L191" s="215"/>
      <c r="M191" s="216"/>
      <c r="N191" s="217"/>
      <c r="O191" s="217"/>
      <c r="P191" s="218">
        <f>SUM(P192:P207)</f>
        <v>0</v>
      </c>
      <c r="Q191" s="217"/>
      <c r="R191" s="218">
        <f>SUM(R192:R207)</f>
        <v>0.0090399999999999994</v>
      </c>
      <c r="S191" s="217"/>
      <c r="T191" s="219">
        <f>SUM(T192:T207)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0" t="s">
        <v>92</v>
      </c>
      <c r="AT191" s="221" t="s">
        <v>78</v>
      </c>
      <c r="AU191" s="221" t="s">
        <v>86</v>
      </c>
      <c r="AY191" s="220" t="s">
        <v>190</v>
      </c>
      <c r="BK191" s="222">
        <f>SUM(BK192:BK207)</f>
        <v>0</v>
      </c>
    </row>
    <row r="192" s="2" customFormat="1" ht="24.15" customHeight="1">
      <c r="A192" s="35"/>
      <c r="B192" s="36"/>
      <c r="C192" s="225" t="s">
        <v>333</v>
      </c>
      <c r="D192" s="225" t="s">
        <v>193</v>
      </c>
      <c r="E192" s="226" t="s">
        <v>1856</v>
      </c>
      <c r="F192" s="227" t="s">
        <v>1857</v>
      </c>
      <c r="G192" s="228" t="s">
        <v>229</v>
      </c>
      <c r="H192" s="229">
        <v>4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0.00024000000000000001</v>
      </c>
      <c r="R192" s="235">
        <f>Q192*H192</f>
        <v>0.00096000000000000002</v>
      </c>
      <c r="S192" s="235">
        <v>0</v>
      </c>
      <c r="T192" s="23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273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273</v>
      </c>
      <c r="BM192" s="237" t="s">
        <v>2907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1859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2" customFormat="1" ht="24.15" customHeight="1">
      <c r="A194" s="35"/>
      <c r="B194" s="36"/>
      <c r="C194" s="225" t="s">
        <v>338</v>
      </c>
      <c r="D194" s="225" t="s">
        <v>193</v>
      </c>
      <c r="E194" s="226" t="s">
        <v>1860</v>
      </c>
      <c r="F194" s="227" t="s">
        <v>1861</v>
      </c>
      <c r="G194" s="228" t="s">
        <v>229</v>
      </c>
      <c r="H194" s="229">
        <v>3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0.00027</v>
      </c>
      <c r="R194" s="235">
        <f>Q194*H194</f>
        <v>0.00080999999999999996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273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273</v>
      </c>
      <c r="BM194" s="237" t="s">
        <v>2908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1863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2" customFormat="1" ht="24.15" customHeight="1">
      <c r="A196" s="35"/>
      <c r="B196" s="36"/>
      <c r="C196" s="225" t="s">
        <v>343</v>
      </c>
      <c r="D196" s="225" t="s">
        <v>193</v>
      </c>
      <c r="E196" s="226" t="s">
        <v>1864</v>
      </c>
      <c r="F196" s="227" t="s">
        <v>1865</v>
      </c>
      <c r="G196" s="228" t="s">
        <v>229</v>
      </c>
      <c r="H196" s="229">
        <v>1</v>
      </c>
      <c r="I196" s="230"/>
      <c r="J196" s="231">
        <f>ROUND(I196*H196,2)</f>
        <v>0</v>
      </c>
      <c r="K196" s="232"/>
      <c r="L196" s="41"/>
      <c r="M196" s="233" t="s">
        <v>1</v>
      </c>
      <c r="N196" s="234" t="s">
        <v>47</v>
      </c>
      <c r="O196" s="89"/>
      <c r="P196" s="235">
        <f>O196*H196</f>
        <v>0</v>
      </c>
      <c r="Q196" s="235">
        <v>0.00013999999999999999</v>
      </c>
      <c r="R196" s="235">
        <f>Q196*H196</f>
        <v>0.00013999999999999999</v>
      </c>
      <c r="S196" s="235">
        <v>0</v>
      </c>
      <c r="T196" s="23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7" t="s">
        <v>273</v>
      </c>
      <c r="AT196" s="237" t="s">
        <v>193</v>
      </c>
      <c r="AU196" s="237" t="s">
        <v>92</v>
      </c>
      <c r="AY196" s="14" t="s">
        <v>190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4" t="s">
        <v>198</v>
      </c>
      <c r="BK196" s="238">
        <f>ROUND(I196*H196,2)</f>
        <v>0</v>
      </c>
      <c r="BL196" s="14" t="s">
        <v>273</v>
      </c>
      <c r="BM196" s="237" t="s">
        <v>2909</v>
      </c>
    </row>
    <row r="197" s="2" customFormat="1">
      <c r="A197" s="35"/>
      <c r="B197" s="36"/>
      <c r="C197" s="37"/>
      <c r="D197" s="239" t="s">
        <v>200</v>
      </c>
      <c r="E197" s="37"/>
      <c r="F197" s="240" t="s">
        <v>1867</v>
      </c>
      <c r="G197" s="37"/>
      <c r="H197" s="37"/>
      <c r="I197" s="241"/>
      <c r="J197" s="37"/>
      <c r="K197" s="37"/>
      <c r="L197" s="41"/>
      <c r="M197" s="242"/>
      <c r="N197" s="243"/>
      <c r="O197" s="89"/>
      <c r="P197" s="89"/>
      <c r="Q197" s="89"/>
      <c r="R197" s="89"/>
      <c r="S197" s="89"/>
      <c r="T197" s="90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200</v>
      </c>
      <c r="AU197" s="14" t="s">
        <v>92</v>
      </c>
    </row>
    <row r="198" s="2" customFormat="1" ht="24.15" customHeight="1">
      <c r="A198" s="35"/>
      <c r="B198" s="36"/>
      <c r="C198" s="225" t="s">
        <v>348</v>
      </c>
      <c r="D198" s="225" t="s">
        <v>193</v>
      </c>
      <c r="E198" s="226" t="s">
        <v>1868</v>
      </c>
      <c r="F198" s="227" t="s">
        <v>1869</v>
      </c>
      <c r="G198" s="228" t="s">
        <v>229</v>
      </c>
      <c r="H198" s="229">
        <v>4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47</v>
      </c>
      <c r="O198" s="89"/>
      <c r="P198" s="235">
        <f>O198*H198</f>
        <v>0</v>
      </c>
      <c r="Q198" s="235">
        <v>0.00085999999999999998</v>
      </c>
      <c r="R198" s="235">
        <f>Q198*H198</f>
        <v>0.0034399999999999999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273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2910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1871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2" customFormat="1" ht="24.15" customHeight="1">
      <c r="A200" s="35"/>
      <c r="B200" s="36"/>
      <c r="C200" s="225" t="s">
        <v>353</v>
      </c>
      <c r="D200" s="225" t="s">
        <v>193</v>
      </c>
      <c r="E200" s="226" t="s">
        <v>1872</v>
      </c>
      <c r="F200" s="227" t="s">
        <v>1873</v>
      </c>
      <c r="G200" s="228" t="s">
        <v>229</v>
      </c>
      <c r="H200" s="229">
        <v>6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47</v>
      </c>
      <c r="O200" s="89"/>
      <c r="P200" s="235">
        <f>O200*H200</f>
        <v>0</v>
      </c>
      <c r="Q200" s="235">
        <v>0.00038999999999999999</v>
      </c>
      <c r="R200" s="235">
        <f>Q200*H200</f>
        <v>0.0023400000000000001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2911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1875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24.15" customHeight="1">
      <c r="A202" s="35"/>
      <c r="B202" s="36"/>
      <c r="C202" s="225" t="s">
        <v>358</v>
      </c>
      <c r="D202" s="225" t="s">
        <v>193</v>
      </c>
      <c r="E202" s="226" t="s">
        <v>1876</v>
      </c>
      <c r="F202" s="227" t="s">
        <v>1877</v>
      </c>
      <c r="G202" s="228" t="s">
        <v>229</v>
      </c>
      <c r="H202" s="229">
        <v>1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47</v>
      </c>
      <c r="O202" s="89"/>
      <c r="P202" s="235">
        <f>O202*H202</f>
        <v>0</v>
      </c>
      <c r="Q202" s="235">
        <v>0.00033</v>
      </c>
      <c r="R202" s="235">
        <f>Q202*H202</f>
        <v>0.00033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2912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1879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21.75" customHeight="1">
      <c r="A204" s="35"/>
      <c r="B204" s="36"/>
      <c r="C204" s="225" t="s">
        <v>365</v>
      </c>
      <c r="D204" s="225" t="s">
        <v>193</v>
      </c>
      <c r="E204" s="226" t="s">
        <v>1880</v>
      </c>
      <c r="F204" s="227" t="s">
        <v>1881</v>
      </c>
      <c r="G204" s="228" t="s">
        <v>229</v>
      </c>
      <c r="H204" s="229">
        <v>3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0.00034000000000000002</v>
      </c>
      <c r="R204" s="235">
        <f>Q204*H204</f>
        <v>0.0010200000000000001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2913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1883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24.15" customHeight="1">
      <c r="A206" s="35"/>
      <c r="B206" s="36"/>
      <c r="C206" s="225" t="s">
        <v>370</v>
      </c>
      <c r="D206" s="225" t="s">
        <v>193</v>
      </c>
      <c r="E206" s="226" t="s">
        <v>1884</v>
      </c>
      <c r="F206" s="227" t="s">
        <v>1885</v>
      </c>
      <c r="G206" s="228" t="s">
        <v>213</v>
      </c>
      <c r="H206" s="229">
        <v>0.0089999999999999993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</v>
      </c>
      <c r="R206" s="235">
        <f>Q206*H206</f>
        <v>0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2914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1887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12" customFormat="1" ht="22.8" customHeight="1">
      <c r="A208" s="12"/>
      <c r="B208" s="209"/>
      <c r="C208" s="210"/>
      <c r="D208" s="211" t="s">
        <v>78</v>
      </c>
      <c r="E208" s="223" t="s">
        <v>1888</v>
      </c>
      <c r="F208" s="223" t="s">
        <v>1889</v>
      </c>
      <c r="G208" s="210"/>
      <c r="H208" s="210"/>
      <c r="I208" s="213"/>
      <c r="J208" s="224">
        <f>BK208</f>
        <v>0</v>
      </c>
      <c r="K208" s="210"/>
      <c r="L208" s="215"/>
      <c r="M208" s="216"/>
      <c r="N208" s="217"/>
      <c r="O208" s="217"/>
      <c r="P208" s="218">
        <f>SUM(P209:P225)</f>
        <v>0</v>
      </c>
      <c r="Q208" s="217"/>
      <c r="R208" s="218">
        <f>SUM(R209:R225)</f>
        <v>0.15459000000000001</v>
      </c>
      <c r="S208" s="217"/>
      <c r="T208" s="219">
        <f>SUM(T209:T225)</f>
        <v>0.14996000000000001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20" t="s">
        <v>92</v>
      </c>
      <c r="AT208" s="221" t="s">
        <v>78</v>
      </c>
      <c r="AU208" s="221" t="s">
        <v>86</v>
      </c>
      <c r="AY208" s="220" t="s">
        <v>190</v>
      </c>
      <c r="BK208" s="222">
        <f>SUM(BK209:BK225)</f>
        <v>0</v>
      </c>
    </row>
    <row r="209" s="2" customFormat="1" ht="24.15" customHeight="1">
      <c r="A209" s="35"/>
      <c r="B209" s="36"/>
      <c r="C209" s="225" t="s">
        <v>375</v>
      </c>
      <c r="D209" s="225" t="s">
        <v>193</v>
      </c>
      <c r="E209" s="226" t="s">
        <v>1890</v>
      </c>
      <c r="F209" s="227" t="s">
        <v>1891</v>
      </c>
      <c r="G209" s="228" t="s">
        <v>229</v>
      </c>
      <c r="H209" s="229">
        <v>4</v>
      </c>
      <c r="I209" s="230"/>
      <c r="J209" s="231">
        <f>ROUND(I209*H209,2)</f>
        <v>0</v>
      </c>
      <c r="K209" s="232"/>
      <c r="L209" s="41"/>
      <c r="M209" s="233" t="s">
        <v>1</v>
      </c>
      <c r="N209" s="234" t="s">
        <v>47</v>
      </c>
      <c r="O209" s="89"/>
      <c r="P209" s="235">
        <f>O209*H209</f>
        <v>0</v>
      </c>
      <c r="Q209" s="235">
        <v>0.00010000000000000001</v>
      </c>
      <c r="R209" s="235">
        <f>Q209*H209</f>
        <v>0.00040000000000000002</v>
      </c>
      <c r="S209" s="235">
        <v>0.037490000000000002</v>
      </c>
      <c r="T209" s="236">
        <f>S209*H209</f>
        <v>0.14996000000000001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273</v>
      </c>
      <c r="AT209" s="237" t="s">
        <v>193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2915</v>
      </c>
    </row>
    <row r="210" s="2" customFormat="1">
      <c r="A210" s="35"/>
      <c r="B210" s="36"/>
      <c r="C210" s="37"/>
      <c r="D210" s="239" t="s">
        <v>200</v>
      </c>
      <c r="E210" s="37"/>
      <c r="F210" s="240" t="s">
        <v>1893</v>
      </c>
      <c r="G210" s="37"/>
      <c r="H210" s="37"/>
      <c r="I210" s="241"/>
      <c r="J210" s="37"/>
      <c r="K210" s="37"/>
      <c r="L210" s="41"/>
      <c r="M210" s="242"/>
      <c r="N210" s="243"/>
      <c r="O210" s="89"/>
      <c r="P210" s="89"/>
      <c r="Q210" s="89"/>
      <c r="R210" s="89"/>
      <c r="S210" s="89"/>
      <c r="T210" s="90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4" t="s">
        <v>200</v>
      </c>
      <c r="AU210" s="14" t="s">
        <v>92</v>
      </c>
    </row>
    <row r="211" s="2" customFormat="1" ht="37.8" customHeight="1">
      <c r="A211" s="35"/>
      <c r="B211" s="36"/>
      <c r="C211" s="225" t="s">
        <v>380</v>
      </c>
      <c r="D211" s="225" t="s">
        <v>193</v>
      </c>
      <c r="E211" s="226" t="s">
        <v>2450</v>
      </c>
      <c r="F211" s="227" t="s">
        <v>2451</v>
      </c>
      <c r="G211" s="228" t="s">
        <v>229</v>
      </c>
      <c r="H211" s="229">
        <v>1</v>
      </c>
      <c r="I211" s="230"/>
      <c r="J211" s="231">
        <f>ROUND(I211*H211,2)</f>
        <v>0</v>
      </c>
      <c r="K211" s="232"/>
      <c r="L211" s="41"/>
      <c r="M211" s="233" t="s">
        <v>1</v>
      </c>
      <c r="N211" s="234" t="s">
        <v>47</v>
      </c>
      <c r="O211" s="89"/>
      <c r="P211" s="235">
        <f>O211*H211</f>
        <v>0</v>
      </c>
      <c r="Q211" s="235">
        <v>0.01035</v>
      </c>
      <c r="R211" s="235">
        <f>Q211*H211</f>
        <v>0.01035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273</v>
      </c>
      <c r="AT211" s="237" t="s">
        <v>193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2916</v>
      </c>
    </row>
    <row r="212" s="2" customFormat="1">
      <c r="A212" s="35"/>
      <c r="B212" s="36"/>
      <c r="C212" s="37"/>
      <c r="D212" s="239" t="s">
        <v>200</v>
      </c>
      <c r="E212" s="37"/>
      <c r="F212" s="240" t="s">
        <v>2453</v>
      </c>
      <c r="G212" s="37"/>
      <c r="H212" s="37"/>
      <c r="I212" s="241"/>
      <c r="J212" s="37"/>
      <c r="K212" s="37"/>
      <c r="L212" s="41"/>
      <c r="M212" s="242"/>
      <c r="N212" s="243"/>
      <c r="O212" s="89"/>
      <c r="P212" s="89"/>
      <c r="Q212" s="89"/>
      <c r="R212" s="89"/>
      <c r="S212" s="89"/>
      <c r="T212" s="90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200</v>
      </c>
      <c r="AU212" s="14" t="s">
        <v>92</v>
      </c>
    </row>
    <row r="213" s="2" customFormat="1" ht="37.8" customHeight="1">
      <c r="A213" s="35"/>
      <c r="B213" s="36"/>
      <c r="C213" s="225" t="s">
        <v>387</v>
      </c>
      <c r="D213" s="225" t="s">
        <v>193</v>
      </c>
      <c r="E213" s="226" t="s">
        <v>2917</v>
      </c>
      <c r="F213" s="227" t="s">
        <v>2918</v>
      </c>
      <c r="G213" s="228" t="s">
        <v>229</v>
      </c>
      <c r="H213" s="229">
        <v>1</v>
      </c>
      <c r="I213" s="230"/>
      <c r="J213" s="231">
        <f>ROUND(I213*H213,2)</f>
        <v>0</v>
      </c>
      <c r="K213" s="232"/>
      <c r="L213" s="41"/>
      <c r="M213" s="233" t="s">
        <v>1</v>
      </c>
      <c r="N213" s="234" t="s">
        <v>47</v>
      </c>
      <c r="O213" s="89"/>
      <c r="P213" s="235">
        <f>O213*H213</f>
        <v>0</v>
      </c>
      <c r="Q213" s="235">
        <v>0.0402</v>
      </c>
      <c r="R213" s="235">
        <f>Q213*H213</f>
        <v>0.0402</v>
      </c>
      <c r="S213" s="235">
        <v>0</v>
      </c>
      <c r="T213" s="23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273</v>
      </c>
      <c r="AT213" s="237" t="s">
        <v>193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2919</v>
      </c>
    </row>
    <row r="214" s="2" customFormat="1">
      <c r="A214" s="35"/>
      <c r="B214" s="36"/>
      <c r="C214" s="37"/>
      <c r="D214" s="239" t="s">
        <v>200</v>
      </c>
      <c r="E214" s="37"/>
      <c r="F214" s="240" t="s">
        <v>2920</v>
      </c>
      <c r="G214" s="37"/>
      <c r="H214" s="37"/>
      <c r="I214" s="241"/>
      <c r="J214" s="37"/>
      <c r="K214" s="37"/>
      <c r="L214" s="41"/>
      <c r="M214" s="242"/>
      <c r="N214" s="243"/>
      <c r="O214" s="89"/>
      <c r="P214" s="89"/>
      <c r="Q214" s="89"/>
      <c r="R214" s="89"/>
      <c r="S214" s="89"/>
      <c r="T214" s="90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200</v>
      </c>
      <c r="AU214" s="14" t="s">
        <v>92</v>
      </c>
    </row>
    <row r="215" s="2" customFormat="1" ht="37.8" customHeight="1">
      <c r="A215" s="35"/>
      <c r="B215" s="36"/>
      <c r="C215" s="225" t="s">
        <v>396</v>
      </c>
      <c r="D215" s="225" t="s">
        <v>193</v>
      </c>
      <c r="E215" s="226" t="s">
        <v>1902</v>
      </c>
      <c r="F215" s="227" t="s">
        <v>1903</v>
      </c>
      <c r="G215" s="228" t="s">
        <v>229</v>
      </c>
      <c r="H215" s="229">
        <v>1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0.042380000000000001</v>
      </c>
      <c r="R215" s="235">
        <f>Q215*H215</f>
        <v>0.042380000000000001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2921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1905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2" customFormat="1" ht="37.8" customHeight="1">
      <c r="A217" s="35"/>
      <c r="B217" s="36"/>
      <c r="C217" s="225" t="s">
        <v>401</v>
      </c>
      <c r="D217" s="225" t="s">
        <v>193</v>
      </c>
      <c r="E217" s="226" t="s">
        <v>2922</v>
      </c>
      <c r="F217" s="227" t="s">
        <v>2923</v>
      </c>
      <c r="G217" s="228" t="s">
        <v>229</v>
      </c>
      <c r="H217" s="229">
        <v>1</v>
      </c>
      <c r="I217" s="230"/>
      <c r="J217" s="231">
        <f>ROUND(I217*H217,2)</f>
        <v>0</v>
      </c>
      <c r="K217" s="232"/>
      <c r="L217" s="41"/>
      <c r="M217" s="233" t="s">
        <v>1</v>
      </c>
      <c r="N217" s="234" t="s">
        <v>47</v>
      </c>
      <c r="O217" s="89"/>
      <c r="P217" s="235">
        <f>O217*H217</f>
        <v>0</v>
      </c>
      <c r="Q217" s="235">
        <v>0.021760000000000002</v>
      </c>
      <c r="R217" s="235">
        <f>Q217*H217</f>
        <v>0.021760000000000002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273</v>
      </c>
      <c r="AT217" s="237" t="s">
        <v>193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2924</v>
      </c>
    </row>
    <row r="218" s="2" customFormat="1">
      <c r="A218" s="35"/>
      <c r="B218" s="36"/>
      <c r="C218" s="37"/>
      <c r="D218" s="239" t="s">
        <v>200</v>
      </c>
      <c r="E218" s="37"/>
      <c r="F218" s="240" t="s">
        <v>2925</v>
      </c>
      <c r="G218" s="37"/>
      <c r="H218" s="37"/>
      <c r="I218" s="241"/>
      <c r="J218" s="37"/>
      <c r="K218" s="37"/>
      <c r="L218" s="41"/>
      <c r="M218" s="242"/>
      <c r="N218" s="243"/>
      <c r="O218" s="89"/>
      <c r="P218" s="89"/>
      <c r="Q218" s="89"/>
      <c r="R218" s="89"/>
      <c r="S218" s="89"/>
      <c r="T218" s="90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200</v>
      </c>
      <c r="AU218" s="14" t="s">
        <v>92</v>
      </c>
    </row>
    <row r="219" s="2" customFormat="1" ht="24.15" customHeight="1">
      <c r="A219" s="35"/>
      <c r="B219" s="36"/>
      <c r="C219" s="225" t="s">
        <v>406</v>
      </c>
      <c r="D219" s="225" t="s">
        <v>193</v>
      </c>
      <c r="E219" s="226" t="s">
        <v>1916</v>
      </c>
      <c r="F219" s="227" t="s">
        <v>1917</v>
      </c>
      <c r="G219" s="228" t="s">
        <v>229</v>
      </c>
      <c r="H219" s="229">
        <v>1</v>
      </c>
      <c r="I219" s="230"/>
      <c r="J219" s="231">
        <f>ROUND(I219*H219,2)</f>
        <v>0</v>
      </c>
      <c r="K219" s="232"/>
      <c r="L219" s="41"/>
      <c r="M219" s="233" t="s">
        <v>1</v>
      </c>
      <c r="N219" s="234" t="s">
        <v>47</v>
      </c>
      <c r="O219" s="89"/>
      <c r="P219" s="235">
        <f>O219*H219</f>
        <v>0</v>
      </c>
      <c r="Q219" s="235">
        <v>0.0395</v>
      </c>
      <c r="R219" s="235">
        <f>Q219*H219</f>
        <v>0.0395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273</v>
      </c>
      <c r="AT219" s="237" t="s">
        <v>193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2926</v>
      </c>
    </row>
    <row r="220" s="2" customFormat="1">
      <c r="A220" s="35"/>
      <c r="B220" s="36"/>
      <c r="C220" s="37"/>
      <c r="D220" s="239" t="s">
        <v>200</v>
      </c>
      <c r="E220" s="37"/>
      <c r="F220" s="240" t="s">
        <v>1919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200</v>
      </c>
      <c r="AU220" s="14" t="s">
        <v>92</v>
      </c>
    </row>
    <row r="221" s="2" customFormat="1" ht="24.15" customHeight="1">
      <c r="A221" s="35"/>
      <c r="B221" s="36"/>
      <c r="C221" s="225" t="s">
        <v>411</v>
      </c>
      <c r="D221" s="225" t="s">
        <v>193</v>
      </c>
      <c r="E221" s="226" t="s">
        <v>1925</v>
      </c>
      <c r="F221" s="227" t="s">
        <v>1926</v>
      </c>
      <c r="G221" s="228" t="s">
        <v>213</v>
      </c>
      <c r="H221" s="229">
        <v>0.155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</v>
      </c>
      <c r="R221" s="235">
        <f>Q221*H221</f>
        <v>0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2927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1928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2" customFormat="1" ht="16.5" customHeight="1">
      <c r="A223" s="35"/>
      <c r="B223" s="36"/>
      <c r="C223" s="225" t="s">
        <v>415</v>
      </c>
      <c r="D223" s="225" t="s">
        <v>193</v>
      </c>
      <c r="E223" s="226" t="s">
        <v>1920</v>
      </c>
      <c r="F223" s="227" t="s">
        <v>1921</v>
      </c>
      <c r="G223" s="228" t="s">
        <v>1260</v>
      </c>
      <c r="H223" s="229">
        <v>24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0</v>
      </c>
      <c r="R223" s="235">
        <f>Q223*H223</f>
        <v>0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2928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1923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>
      <c r="A225" s="35"/>
      <c r="B225" s="36"/>
      <c r="C225" s="37"/>
      <c r="D225" s="255" t="s">
        <v>568</v>
      </c>
      <c r="E225" s="37"/>
      <c r="F225" s="256" t="s">
        <v>1924</v>
      </c>
      <c r="G225" s="37"/>
      <c r="H225" s="37"/>
      <c r="I225" s="241"/>
      <c r="J225" s="37"/>
      <c r="K225" s="37"/>
      <c r="L225" s="41"/>
      <c r="M225" s="242"/>
      <c r="N225" s="243"/>
      <c r="O225" s="89"/>
      <c r="P225" s="89"/>
      <c r="Q225" s="89"/>
      <c r="R225" s="89"/>
      <c r="S225" s="89"/>
      <c r="T225" s="90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4" t="s">
        <v>568</v>
      </c>
      <c r="AU225" s="14" t="s">
        <v>92</v>
      </c>
    </row>
    <row r="226" s="12" customFormat="1" ht="22.8" customHeight="1">
      <c r="A226" s="12"/>
      <c r="B226" s="209"/>
      <c r="C226" s="210"/>
      <c r="D226" s="211" t="s">
        <v>78</v>
      </c>
      <c r="E226" s="223" t="s">
        <v>873</v>
      </c>
      <c r="F226" s="223" t="s">
        <v>874</v>
      </c>
      <c r="G226" s="210"/>
      <c r="H226" s="210"/>
      <c r="I226" s="213"/>
      <c r="J226" s="224">
        <f>BK226</f>
        <v>0</v>
      </c>
      <c r="K226" s="210"/>
      <c r="L226" s="215"/>
      <c r="M226" s="216"/>
      <c r="N226" s="217"/>
      <c r="O226" s="217"/>
      <c r="P226" s="218">
        <f>SUM(P227:P229)</f>
        <v>0</v>
      </c>
      <c r="Q226" s="217"/>
      <c r="R226" s="218">
        <f>SUM(R227:R229)</f>
        <v>0.00020000000000000001</v>
      </c>
      <c r="S226" s="217"/>
      <c r="T226" s="219">
        <f>SUM(T227:T229)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20" t="s">
        <v>92</v>
      </c>
      <c r="AT226" s="221" t="s">
        <v>78</v>
      </c>
      <c r="AU226" s="221" t="s">
        <v>86</v>
      </c>
      <c r="AY226" s="220" t="s">
        <v>190</v>
      </c>
      <c r="BK226" s="222">
        <f>SUM(BK227:BK229)</f>
        <v>0</v>
      </c>
    </row>
    <row r="227" s="2" customFormat="1" ht="24.15" customHeight="1">
      <c r="A227" s="35"/>
      <c r="B227" s="36"/>
      <c r="C227" s="225" t="s">
        <v>419</v>
      </c>
      <c r="D227" s="225" t="s">
        <v>193</v>
      </c>
      <c r="E227" s="226" t="s">
        <v>1929</v>
      </c>
      <c r="F227" s="227" t="s">
        <v>1930</v>
      </c>
      <c r="G227" s="228" t="s">
        <v>229</v>
      </c>
      <c r="H227" s="229">
        <v>1</v>
      </c>
      <c r="I227" s="230"/>
      <c r="J227" s="231">
        <f>ROUND(I227*H227,2)</f>
        <v>0</v>
      </c>
      <c r="K227" s="232"/>
      <c r="L227" s="41"/>
      <c r="M227" s="233" t="s">
        <v>1</v>
      </c>
      <c r="N227" s="234" t="s">
        <v>47</v>
      </c>
      <c r="O227" s="89"/>
      <c r="P227" s="235">
        <f>O227*H227</f>
        <v>0</v>
      </c>
      <c r="Q227" s="235">
        <v>0</v>
      </c>
      <c r="R227" s="235">
        <f>Q227*H227</f>
        <v>0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273</v>
      </c>
      <c r="AT227" s="237" t="s">
        <v>193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2929</v>
      </c>
    </row>
    <row r="228" s="2" customFormat="1">
      <c r="A228" s="35"/>
      <c r="B228" s="36"/>
      <c r="C228" s="37"/>
      <c r="D228" s="239" t="s">
        <v>200</v>
      </c>
      <c r="E228" s="37"/>
      <c r="F228" s="240" t="s">
        <v>1932</v>
      </c>
      <c r="G228" s="37"/>
      <c r="H228" s="37"/>
      <c r="I228" s="241"/>
      <c r="J228" s="37"/>
      <c r="K228" s="37"/>
      <c r="L228" s="41"/>
      <c r="M228" s="242"/>
      <c r="N228" s="243"/>
      <c r="O228" s="89"/>
      <c r="P228" s="89"/>
      <c r="Q228" s="89"/>
      <c r="R228" s="89"/>
      <c r="S228" s="89"/>
      <c r="T228" s="90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4" t="s">
        <v>200</v>
      </c>
      <c r="AU228" s="14" t="s">
        <v>92</v>
      </c>
    </row>
    <row r="229" s="2" customFormat="1" ht="24.15" customHeight="1">
      <c r="A229" s="35"/>
      <c r="B229" s="36"/>
      <c r="C229" s="244" t="s">
        <v>424</v>
      </c>
      <c r="D229" s="244" t="s">
        <v>402</v>
      </c>
      <c r="E229" s="245" t="s">
        <v>1933</v>
      </c>
      <c r="F229" s="246" t="s">
        <v>1934</v>
      </c>
      <c r="G229" s="247" t="s">
        <v>229</v>
      </c>
      <c r="H229" s="248">
        <v>1</v>
      </c>
      <c r="I229" s="249"/>
      <c r="J229" s="250">
        <f>ROUND(I229*H229,2)</f>
        <v>0</v>
      </c>
      <c r="K229" s="251"/>
      <c r="L229" s="252"/>
      <c r="M229" s="253" t="s">
        <v>1</v>
      </c>
      <c r="N229" s="254" t="s">
        <v>47</v>
      </c>
      <c r="O229" s="89"/>
      <c r="P229" s="235">
        <f>O229*H229</f>
        <v>0</v>
      </c>
      <c r="Q229" s="235">
        <v>0.00020000000000000001</v>
      </c>
      <c r="R229" s="235">
        <f>Q229*H229</f>
        <v>0.00020000000000000001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353</v>
      </c>
      <c r="AT229" s="237" t="s">
        <v>402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2930</v>
      </c>
    </row>
    <row r="230" s="12" customFormat="1" ht="22.8" customHeight="1">
      <c r="A230" s="12"/>
      <c r="B230" s="209"/>
      <c r="C230" s="210"/>
      <c r="D230" s="211" t="s">
        <v>78</v>
      </c>
      <c r="E230" s="223" t="s">
        <v>1936</v>
      </c>
      <c r="F230" s="223" t="s">
        <v>1937</v>
      </c>
      <c r="G230" s="210"/>
      <c r="H230" s="210"/>
      <c r="I230" s="213"/>
      <c r="J230" s="224">
        <f>BK230</f>
        <v>0</v>
      </c>
      <c r="K230" s="210"/>
      <c r="L230" s="215"/>
      <c r="M230" s="216"/>
      <c r="N230" s="217"/>
      <c r="O230" s="217"/>
      <c r="P230" s="218">
        <f>SUM(P231:P235)</f>
        <v>0</v>
      </c>
      <c r="Q230" s="217"/>
      <c r="R230" s="218">
        <f>SUM(R231:R235)</f>
        <v>0.029249999999999998</v>
      </c>
      <c r="S230" s="217"/>
      <c r="T230" s="219">
        <f>SUM(T231:T235)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20" t="s">
        <v>92</v>
      </c>
      <c r="AT230" s="221" t="s">
        <v>78</v>
      </c>
      <c r="AU230" s="221" t="s">
        <v>86</v>
      </c>
      <c r="AY230" s="220" t="s">
        <v>190</v>
      </c>
      <c r="BK230" s="222">
        <f>SUM(BK231:BK235)</f>
        <v>0</v>
      </c>
    </row>
    <row r="231" s="2" customFormat="1" ht="24.15" customHeight="1">
      <c r="A231" s="35"/>
      <c r="B231" s="36"/>
      <c r="C231" s="225" t="s">
        <v>428</v>
      </c>
      <c r="D231" s="225" t="s">
        <v>193</v>
      </c>
      <c r="E231" s="226" t="s">
        <v>1938</v>
      </c>
      <c r="F231" s="227" t="s">
        <v>1939</v>
      </c>
      <c r="G231" s="228" t="s">
        <v>1493</v>
      </c>
      <c r="H231" s="229">
        <v>25</v>
      </c>
      <c r="I231" s="230"/>
      <c r="J231" s="231">
        <f>ROUND(I231*H231,2)</f>
        <v>0</v>
      </c>
      <c r="K231" s="232"/>
      <c r="L231" s="41"/>
      <c r="M231" s="233" t="s">
        <v>1</v>
      </c>
      <c r="N231" s="234" t="s">
        <v>47</v>
      </c>
      <c r="O231" s="89"/>
      <c r="P231" s="235">
        <f>O231*H231</f>
        <v>0</v>
      </c>
      <c r="Q231" s="235">
        <v>6.9999999999999994E-05</v>
      </c>
      <c r="R231" s="235">
        <f>Q231*H231</f>
        <v>0.0017499999999999998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273</v>
      </c>
      <c r="AT231" s="237" t="s">
        <v>193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2931</v>
      </c>
    </row>
    <row r="232" s="2" customFormat="1">
      <c r="A232" s="35"/>
      <c r="B232" s="36"/>
      <c r="C232" s="37"/>
      <c r="D232" s="239" t="s">
        <v>200</v>
      </c>
      <c r="E232" s="37"/>
      <c r="F232" s="240" t="s">
        <v>1941</v>
      </c>
      <c r="G232" s="37"/>
      <c r="H232" s="37"/>
      <c r="I232" s="241"/>
      <c r="J232" s="37"/>
      <c r="K232" s="37"/>
      <c r="L232" s="41"/>
      <c r="M232" s="242"/>
      <c r="N232" s="243"/>
      <c r="O232" s="89"/>
      <c r="P232" s="89"/>
      <c r="Q232" s="89"/>
      <c r="R232" s="89"/>
      <c r="S232" s="89"/>
      <c r="T232" s="90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4" t="s">
        <v>200</v>
      </c>
      <c r="AU232" s="14" t="s">
        <v>92</v>
      </c>
    </row>
    <row r="233" s="2" customFormat="1" ht="16.5" customHeight="1">
      <c r="A233" s="35"/>
      <c r="B233" s="36"/>
      <c r="C233" s="244" t="s">
        <v>435</v>
      </c>
      <c r="D233" s="244" t="s">
        <v>402</v>
      </c>
      <c r="E233" s="245" t="s">
        <v>1942</v>
      </c>
      <c r="F233" s="246" t="s">
        <v>1943</v>
      </c>
      <c r="G233" s="247" t="s">
        <v>1493</v>
      </c>
      <c r="H233" s="248">
        <v>25</v>
      </c>
      <c r="I233" s="249"/>
      <c r="J233" s="250">
        <f>ROUND(I233*H233,2)</f>
        <v>0</v>
      </c>
      <c r="K233" s="251"/>
      <c r="L233" s="252"/>
      <c r="M233" s="253" t="s">
        <v>1</v>
      </c>
      <c r="N233" s="254" t="s">
        <v>47</v>
      </c>
      <c r="O233" s="89"/>
      <c r="P233" s="235">
        <f>O233*H233</f>
        <v>0</v>
      </c>
      <c r="Q233" s="235">
        <v>0.0011000000000000001</v>
      </c>
      <c r="R233" s="235">
        <f>Q233*H233</f>
        <v>0.0275</v>
      </c>
      <c r="S233" s="235">
        <v>0</v>
      </c>
      <c r="T233" s="23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353</v>
      </c>
      <c r="AT233" s="237" t="s">
        <v>402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2932</v>
      </c>
    </row>
    <row r="234" s="2" customFormat="1" ht="24.15" customHeight="1">
      <c r="A234" s="35"/>
      <c r="B234" s="36"/>
      <c r="C234" s="225" t="s">
        <v>442</v>
      </c>
      <c r="D234" s="225" t="s">
        <v>193</v>
      </c>
      <c r="E234" s="226" t="s">
        <v>1945</v>
      </c>
      <c r="F234" s="227" t="s">
        <v>1946</v>
      </c>
      <c r="G234" s="228" t="s">
        <v>213</v>
      </c>
      <c r="H234" s="229">
        <v>0.029000000000000001</v>
      </c>
      <c r="I234" s="230"/>
      <c r="J234" s="231">
        <f>ROUND(I234*H234,2)</f>
        <v>0</v>
      </c>
      <c r="K234" s="232"/>
      <c r="L234" s="41"/>
      <c r="M234" s="233" t="s">
        <v>1</v>
      </c>
      <c r="N234" s="234" t="s">
        <v>47</v>
      </c>
      <c r="O234" s="89"/>
      <c r="P234" s="235">
        <f>O234*H234</f>
        <v>0</v>
      </c>
      <c r="Q234" s="235">
        <v>0</v>
      </c>
      <c r="R234" s="235">
        <f>Q234*H234</f>
        <v>0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273</v>
      </c>
      <c r="AT234" s="237" t="s">
        <v>193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2933</v>
      </c>
    </row>
    <row r="235" s="2" customFormat="1">
      <c r="A235" s="35"/>
      <c r="B235" s="36"/>
      <c r="C235" s="37"/>
      <c r="D235" s="239" t="s">
        <v>200</v>
      </c>
      <c r="E235" s="37"/>
      <c r="F235" s="240" t="s">
        <v>1948</v>
      </c>
      <c r="G235" s="37"/>
      <c r="H235" s="37"/>
      <c r="I235" s="241"/>
      <c r="J235" s="37"/>
      <c r="K235" s="37"/>
      <c r="L235" s="41"/>
      <c r="M235" s="257"/>
      <c r="N235" s="258"/>
      <c r="O235" s="259"/>
      <c r="P235" s="259"/>
      <c r="Q235" s="259"/>
      <c r="R235" s="259"/>
      <c r="S235" s="259"/>
      <c r="T235" s="260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4" t="s">
        <v>200</v>
      </c>
      <c r="AU235" s="14" t="s">
        <v>92</v>
      </c>
    </row>
    <row r="236" s="2" customFormat="1" ht="6.96" customHeight="1">
      <c r="A236" s="35"/>
      <c r="B236" s="64"/>
      <c r="C236" s="65"/>
      <c r="D236" s="65"/>
      <c r="E236" s="65"/>
      <c r="F236" s="65"/>
      <c r="G236" s="65"/>
      <c r="H236" s="65"/>
      <c r="I236" s="65"/>
      <c r="J236" s="65"/>
      <c r="K236" s="65"/>
      <c r="L236" s="41"/>
      <c r="M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</sheetData>
  <sheetProtection sheet="1" autoFilter="0" formatColumns="0" formatRows="0" objects="1" scenarios="1" spinCount="100000" saltValue="fRwygy36eMUo9mcUv3YjRNbtrjatNmp5/eVaj3CBxvsJN23FOP9mSBeuwimxYyNLbOO5nywHwki3f9ia4DC2hQ==" hashValue="l0HxIDqOxrTiC7TeeV1F9fTF5CKObNvMwLXMiJ087fu/k3CfvW3/TmD/gf6c1a6cT7WTsYJwHvEuoVqieAnczA==" algorithmName="SHA-512" password="CC35"/>
  <autoFilter ref="C131:K23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hyperlinks>
    <hyperlink ref="F136" r:id="rId1" display="https://podminky.urs.cz/item/CS_URS_2026_01/976082131"/>
    <hyperlink ref="F139" r:id="rId2" display="https://podminky.urs.cz/item/CS_URS_2026_01/997013213"/>
    <hyperlink ref="F141" r:id="rId3" display="https://podminky.urs.cz/item/CS_URS_2026_01/997013501"/>
    <hyperlink ref="F143" r:id="rId4" display="https://podminky.urs.cz/item/CS_URS_2026_01/997013509"/>
    <hyperlink ref="F145" r:id="rId5" display="https://podminky.urs.cz/item/CS_URS_2026_01/997013631"/>
    <hyperlink ref="F149" r:id="rId6" display="https://podminky.urs.cz/item/CS_URS_2026_01/713463411"/>
    <hyperlink ref="F154" r:id="rId7" display="https://podminky.urs.cz/item/CS_URS_2026_01/998713122"/>
    <hyperlink ref="F157" r:id="rId8" display="https://podminky.urs.cz/item/CS_URS_2026_01/731200825"/>
    <hyperlink ref="F159" r:id="rId9" display="https://podminky.urs.cz/item/CS_URS_2026_01/731244124"/>
    <hyperlink ref="F162" r:id="rId10" display="https://podminky.urs.cz/item/CS_URS_2026_01/731810301"/>
    <hyperlink ref="F164" r:id="rId11" display="https://podminky.urs.cz/item/CS_URS_2026_01/731810331"/>
    <hyperlink ref="F166" r:id="rId12" display="https://podminky.urs.cz/item/CS_URS_2026_01/731810341"/>
    <hyperlink ref="F168" r:id="rId13" display="https://podminky.urs.cz/item/CS_URS_2026_01/731810461"/>
    <hyperlink ref="F172" r:id="rId14" display="https://podminky.urs.cz/item/CS_URS_2026_01/998731122"/>
    <hyperlink ref="F175" r:id="rId15" display="https://podminky.urs.cz/item/CS_URS_2026_01/732211112"/>
    <hyperlink ref="F177" r:id="rId16" display="https://podminky.urs.cz/item/CS_URS_2026_01/998732122"/>
    <hyperlink ref="F180" r:id="rId17" display="https://podminky.urs.cz/item/CS_URS_2026_01/733120815"/>
    <hyperlink ref="F182" r:id="rId18" display="https://podminky.urs.cz/item/CS_URS_2026_01/733222302"/>
    <hyperlink ref="F184" r:id="rId19" display="https://podminky.urs.cz/item/CS_URS_2026_01/733222303"/>
    <hyperlink ref="F186" r:id="rId20" display="https://podminky.urs.cz/item/CS_URS_2026_01/733222304"/>
    <hyperlink ref="F188" r:id="rId21" display="https://podminky.urs.cz/item/CS_URS_2026_01/733291101"/>
    <hyperlink ref="F190" r:id="rId22" display="https://podminky.urs.cz/item/CS_URS_2026_01/998733122"/>
    <hyperlink ref="F193" r:id="rId23" display="https://podminky.urs.cz/item/CS_URS_2026_01/734221555"/>
    <hyperlink ref="F195" r:id="rId24" display="https://podminky.urs.cz/item/CS_URS_2026_01/734221680"/>
    <hyperlink ref="F197" r:id="rId25" display="https://podminky.urs.cz/item/CS_URS_2026_01/734221682"/>
    <hyperlink ref="F199" r:id="rId26" display="https://podminky.urs.cz/item/CS_URS_2026_01/734261406"/>
    <hyperlink ref="F201" r:id="rId27" display="https://podminky.urs.cz/item/CS_URS_2026_01/734261734"/>
    <hyperlink ref="F203" r:id="rId28" display="https://podminky.urs.cz/item/CS_URS_2026_01/734291254"/>
    <hyperlink ref="F205" r:id="rId29" display="https://podminky.urs.cz/item/CS_URS_2026_01/734292714"/>
    <hyperlink ref="F207" r:id="rId30" display="https://podminky.urs.cz/item/CS_URS_2026_01/998734122"/>
    <hyperlink ref="F210" r:id="rId31" display="https://podminky.urs.cz/item/CS_URS_2026_01/735151831"/>
    <hyperlink ref="F212" r:id="rId32" display="https://podminky.urs.cz/item/CS_URS_2026_01/735152271"/>
    <hyperlink ref="F214" r:id="rId33" display="https://podminky.urs.cz/item/CS_URS_2026_01/735152282"/>
    <hyperlink ref="F216" r:id="rId34" display="https://podminky.urs.cz/item/CS_URS_2026_01/735152480"/>
    <hyperlink ref="F218" r:id="rId35" display="https://podminky.urs.cz/item/CS_URS_2026_01/735152573"/>
    <hyperlink ref="F220" r:id="rId36" display="https://podminky.urs.cz/item/CS_URS_2026_01/735164272"/>
    <hyperlink ref="F222" r:id="rId37" display="https://podminky.urs.cz/item/CS_URS_2026_01/998735122"/>
    <hyperlink ref="F224" r:id="rId38" display="https://podminky.urs.cz/item/CS_URS_2026_01/HZS2222"/>
    <hyperlink ref="F228" r:id="rId39" display="https://podminky.urs.cz/item/CS_URS_2026_01/741331075"/>
    <hyperlink ref="F232" r:id="rId40" display="https://podminky.urs.cz/item/CS_URS_2026_01/767995101"/>
    <hyperlink ref="F235" r:id="rId41" display="https://podminky.urs.cz/item/CS_URS_2026_01/9987671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2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2486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1949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ROUND((SUM(BE124:BE153)),  2)</f>
        <v>0</v>
      </c>
      <c r="G35" s="35"/>
      <c r="H35" s="35"/>
      <c r="I35" s="162">
        <v>0.20999999999999999</v>
      </c>
      <c r="J35" s="161">
        <f>ROUND(((SUM(BE124:BE153))*I35),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ROUND((SUM(BF124:BF153)),  2)</f>
        <v>0</v>
      </c>
      <c r="G36" s="35"/>
      <c r="H36" s="35"/>
      <c r="I36" s="162">
        <v>0.12</v>
      </c>
      <c r="J36" s="161">
        <f>ROUND(((SUM(BF124:BF153))*I36),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ROUND((SUM(BG124:BG153)),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ROUND((SUM(BH124:BH153)),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ROUND((SUM(BI124:BI153)),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2486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06 - Vzduchotechnika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1553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2"/>
      <c r="C101" s="131"/>
      <c r="D101" s="193" t="s">
        <v>2934</v>
      </c>
      <c r="E101" s="194"/>
      <c r="F101" s="194"/>
      <c r="G101" s="194"/>
      <c r="H101" s="194"/>
      <c r="I101" s="194"/>
      <c r="J101" s="195">
        <f>J127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92"/>
      <c r="C102" s="131"/>
      <c r="D102" s="193" t="s">
        <v>1951</v>
      </c>
      <c r="E102" s="194"/>
      <c r="F102" s="194"/>
      <c r="G102" s="194"/>
      <c r="H102" s="194"/>
      <c r="I102" s="194"/>
      <c r="J102" s="195">
        <f>J148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2486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06 - Vzduchotechnika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</f>
        <v>0</v>
      </c>
      <c r="Q124" s="102"/>
      <c r="R124" s="206">
        <f>R125</f>
        <v>0</v>
      </c>
      <c r="S124" s="102"/>
      <c r="T124" s="207">
        <f>T125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1740</v>
      </c>
      <c r="F126" s="223" t="s">
        <v>107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P127+P148</f>
        <v>0</v>
      </c>
      <c r="Q126" s="217"/>
      <c r="R126" s="218">
        <f>R127+R148</f>
        <v>0</v>
      </c>
      <c r="S126" s="217"/>
      <c r="T126" s="219">
        <f>T127+T148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BK127+BK148</f>
        <v>0</v>
      </c>
    </row>
    <row r="127" s="12" customFormat="1" ht="20.88" customHeight="1">
      <c r="A127" s="12"/>
      <c r="B127" s="209"/>
      <c r="C127" s="210"/>
      <c r="D127" s="211" t="s">
        <v>78</v>
      </c>
      <c r="E127" s="223" t="s">
        <v>2935</v>
      </c>
      <c r="F127" s="223" t="s">
        <v>2936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SUM(P128:P147)</f>
        <v>0</v>
      </c>
      <c r="Q127" s="217"/>
      <c r="R127" s="218">
        <f>SUM(R128:R147)</f>
        <v>0</v>
      </c>
      <c r="S127" s="217"/>
      <c r="T127" s="219">
        <f>SUM(T128:T147)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86</v>
      </c>
      <c r="AT127" s="221" t="s">
        <v>78</v>
      </c>
      <c r="AU127" s="221" t="s">
        <v>92</v>
      </c>
      <c r="AY127" s="220" t="s">
        <v>190</v>
      </c>
      <c r="BK127" s="222">
        <f>SUM(BK128:BK147)</f>
        <v>0</v>
      </c>
    </row>
    <row r="128" s="2" customFormat="1" ht="24.15" customHeight="1">
      <c r="A128" s="35"/>
      <c r="B128" s="36"/>
      <c r="C128" s="244" t="s">
        <v>86</v>
      </c>
      <c r="D128" s="244" t="s">
        <v>402</v>
      </c>
      <c r="E128" s="245" t="s">
        <v>1954</v>
      </c>
      <c r="F128" s="246" t="s">
        <v>1955</v>
      </c>
      <c r="G128" s="247" t="s">
        <v>229</v>
      </c>
      <c r="H128" s="248">
        <v>1</v>
      </c>
      <c r="I128" s="249"/>
      <c r="J128" s="250">
        <f>ROUND(I128*H128,2)</f>
        <v>0</v>
      </c>
      <c r="K128" s="251"/>
      <c r="L128" s="252"/>
      <c r="M128" s="253" t="s">
        <v>1</v>
      </c>
      <c r="N128" s="254" t="s">
        <v>47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353</v>
      </c>
      <c r="AT128" s="237" t="s">
        <v>402</v>
      </c>
      <c r="AU128" s="237" t="s">
        <v>191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198</v>
      </c>
      <c r="BK128" s="238">
        <f>ROUND(I128*H128,2)</f>
        <v>0</v>
      </c>
      <c r="BL128" s="14" t="s">
        <v>273</v>
      </c>
      <c r="BM128" s="237" t="s">
        <v>2937</v>
      </c>
    </row>
    <row r="129" s="2" customFormat="1">
      <c r="A129" s="35"/>
      <c r="B129" s="36"/>
      <c r="C129" s="37"/>
      <c r="D129" s="255" t="s">
        <v>568</v>
      </c>
      <c r="E129" s="37"/>
      <c r="F129" s="256" t="s">
        <v>1957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568</v>
      </c>
      <c r="AU129" s="14" t="s">
        <v>191</v>
      </c>
    </row>
    <row r="130" s="2" customFormat="1" ht="24.15" customHeight="1">
      <c r="A130" s="35"/>
      <c r="B130" s="36"/>
      <c r="C130" s="244" t="s">
        <v>92</v>
      </c>
      <c r="D130" s="244" t="s">
        <v>402</v>
      </c>
      <c r="E130" s="245" t="s">
        <v>1958</v>
      </c>
      <c r="F130" s="246" t="s">
        <v>1959</v>
      </c>
      <c r="G130" s="247" t="s">
        <v>229</v>
      </c>
      <c r="H130" s="248">
        <v>1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47</v>
      </c>
      <c r="O130" s="89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191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273</v>
      </c>
      <c r="BM130" s="237" t="s">
        <v>2938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1957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191</v>
      </c>
    </row>
    <row r="132" s="2" customFormat="1" ht="21.75" customHeight="1">
      <c r="A132" s="35"/>
      <c r="B132" s="36"/>
      <c r="C132" s="244" t="s">
        <v>191</v>
      </c>
      <c r="D132" s="244" t="s">
        <v>402</v>
      </c>
      <c r="E132" s="245" t="s">
        <v>1961</v>
      </c>
      <c r="F132" s="246" t="s">
        <v>1962</v>
      </c>
      <c r="G132" s="247" t="s">
        <v>229</v>
      </c>
      <c r="H132" s="248">
        <v>2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47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191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2939</v>
      </c>
    </row>
    <row r="133" s="2" customFormat="1" ht="16.5" customHeight="1">
      <c r="A133" s="35"/>
      <c r="B133" s="36"/>
      <c r="C133" s="244" t="s">
        <v>197</v>
      </c>
      <c r="D133" s="244" t="s">
        <v>402</v>
      </c>
      <c r="E133" s="245" t="s">
        <v>1964</v>
      </c>
      <c r="F133" s="246" t="s">
        <v>1965</v>
      </c>
      <c r="G133" s="247" t="s">
        <v>229</v>
      </c>
      <c r="H133" s="248">
        <v>1</v>
      </c>
      <c r="I133" s="249"/>
      <c r="J133" s="250">
        <f>ROUND(I133*H133,2)</f>
        <v>0</v>
      </c>
      <c r="K133" s="251"/>
      <c r="L133" s="252"/>
      <c r="M133" s="253" t="s">
        <v>1</v>
      </c>
      <c r="N133" s="254" t="s">
        <v>47</v>
      </c>
      <c r="O133" s="89"/>
      <c r="P133" s="235">
        <f>O133*H133</f>
        <v>0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7" t="s">
        <v>353</v>
      </c>
      <c r="AT133" s="237" t="s">
        <v>402</v>
      </c>
      <c r="AU133" s="237" t="s">
        <v>191</v>
      </c>
      <c r="AY133" s="14" t="s">
        <v>190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4" t="s">
        <v>198</v>
      </c>
      <c r="BK133" s="238">
        <f>ROUND(I133*H133,2)</f>
        <v>0</v>
      </c>
      <c r="BL133" s="14" t="s">
        <v>273</v>
      </c>
      <c r="BM133" s="237" t="s">
        <v>2940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1967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191</v>
      </c>
    </row>
    <row r="135" s="2" customFormat="1" ht="16.5" customHeight="1">
      <c r="A135" s="35"/>
      <c r="B135" s="36"/>
      <c r="C135" s="244" t="s">
        <v>198</v>
      </c>
      <c r="D135" s="244" t="s">
        <v>402</v>
      </c>
      <c r="E135" s="245" t="s">
        <v>1968</v>
      </c>
      <c r="F135" s="246" t="s">
        <v>1969</v>
      </c>
      <c r="G135" s="247" t="s">
        <v>2474</v>
      </c>
      <c r="H135" s="248">
        <v>5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47</v>
      </c>
      <c r="O135" s="89"/>
      <c r="P135" s="235">
        <f>O135*H135</f>
        <v>0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191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273</v>
      </c>
      <c r="BM135" s="237" t="s">
        <v>2941</v>
      </c>
    </row>
    <row r="136" s="2" customFormat="1">
      <c r="A136" s="35"/>
      <c r="B136" s="36"/>
      <c r="C136" s="37"/>
      <c r="D136" s="255" t="s">
        <v>568</v>
      </c>
      <c r="E136" s="37"/>
      <c r="F136" s="256" t="s">
        <v>1967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568</v>
      </c>
      <c r="AU136" s="14" t="s">
        <v>191</v>
      </c>
    </row>
    <row r="137" s="2" customFormat="1" ht="16.5" customHeight="1">
      <c r="A137" s="35"/>
      <c r="B137" s="36"/>
      <c r="C137" s="244" t="s">
        <v>220</v>
      </c>
      <c r="D137" s="244" t="s">
        <v>402</v>
      </c>
      <c r="E137" s="245" t="s">
        <v>1971</v>
      </c>
      <c r="F137" s="246" t="s">
        <v>1972</v>
      </c>
      <c r="G137" s="247" t="s">
        <v>2474</v>
      </c>
      <c r="H137" s="248">
        <v>3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191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273</v>
      </c>
      <c r="BM137" s="237" t="s">
        <v>2942</v>
      </c>
    </row>
    <row r="138" s="2" customFormat="1">
      <c r="A138" s="35"/>
      <c r="B138" s="36"/>
      <c r="C138" s="37"/>
      <c r="D138" s="255" t="s">
        <v>568</v>
      </c>
      <c r="E138" s="37"/>
      <c r="F138" s="256" t="s">
        <v>1967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568</v>
      </c>
      <c r="AU138" s="14" t="s">
        <v>191</v>
      </c>
    </row>
    <row r="139" s="2" customFormat="1" ht="21.75" customHeight="1">
      <c r="A139" s="35"/>
      <c r="B139" s="36"/>
      <c r="C139" s="244" t="s">
        <v>226</v>
      </c>
      <c r="D139" s="244" t="s">
        <v>402</v>
      </c>
      <c r="E139" s="245" t="s">
        <v>1974</v>
      </c>
      <c r="F139" s="246" t="s">
        <v>1975</v>
      </c>
      <c r="G139" s="247" t="s">
        <v>2474</v>
      </c>
      <c r="H139" s="248">
        <v>2</v>
      </c>
      <c r="I139" s="249"/>
      <c r="J139" s="250">
        <f>ROUND(I139*H139,2)</f>
        <v>0</v>
      </c>
      <c r="K139" s="251"/>
      <c r="L139" s="252"/>
      <c r="M139" s="253" t="s">
        <v>1</v>
      </c>
      <c r="N139" s="25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353</v>
      </c>
      <c r="AT139" s="237" t="s">
        <v>402</v>
      </c>
      <c r="AU139" s="237" t="s">
        <v>191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2943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1977</v>
      </c>
      <c r="F140" s="246" t="s">
        <v>1978</v>
      </c>
      <c r="G140" s="247" t="s">
        <v>229</v>
      </c>
      <c r="H140" s="248">
        <v>2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353</v>
      </c>
      <c r="AT140" s="237" t="s">
        <v>402</v>
      </c>
      <c r="AU140" s="237" t="s">
        <v>191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273</v>
      </c>
      <c r="BM140" s="237" t="s">
        <v>2944</v>
      </c>
    </row>
    <row r="141" s="2" customFormat="1">
      <c r="A141" s="35"/>
      <c r="B141" s="36"/>
      <c r="C141" s="37"/>
      <c r="D141" s="255" t="s">
        <v>568</v>
      </c>
      <c r="E141" s="37"/>
      <c r="F141" s="256" t="s">
        <v>1967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568</v>
      </c>
      <c r="AU141" s="14" t="s">
        <v>191</v>
      </c>
    </row>
    <row r="142" s="2" customFormat="1" ht="24.15" customHeight="1">
      <c r="A142" s="35"/>
      <c r="B142" s="36"/>
      <c r="C142" s="244" t="s">
        <v>238</v>
      </c>
      <c r="D142" s="244" t="s">
        <v>402</v>
      </c>
      <c r="E142" s="245" t="s">
        <v>1980</v>
      </c>
      <c r="F142" s="246" t="s">
        <v>1981</v>
      </c>
      <c r="G142" s="247" t="s">
        <v>229</v>
      </c>
      <c r="H142" s="248">
        <v>1</v>
      </c>
      <c r="I142" s="249"/>
      <c r="J142" s="250">
        <f>ROUND(I142*H142,2)</f>
        <v>0</v>
      </c>
      <c r="K142" s="251"/>
      <c r="L142" s="252"/>
      <c r="M142" s="253" t="s">
        <v>1</v>
      </c>
      <c r="N142" s="25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353</v>
      </c>
      <c r="AT142" s="237" t="s">
        <v>402</v>
      </c>
      <c r="AU142" s="237" t="s">
        <v>191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273</v>
      </c>
      <c r="BM142" s="237" t="s">
        <v>2945</v>
      </c>
    </row>
    <row r="143" s="2" customFormat="1">
      <c r="A143" s="35"/>
      <c r="B143" s="36"/>
      <c r="C143" s="37"/>
      <c r="D143" s="255" t="s">
        <v>568</v>
      </c>
      <c r="E143" s="37"/>
      <c r="F143" s="256" t="s">
        <v>1967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568</v>
      </c>
      <c r="AU143" s="14" t="s">
        <v>191</v>
      </c>
    </row>
    <row r="144" s="2" customFormat="1" ht="16.5" customHeight="1">
      <c r="A144" s="35"/>
      <c r="B144" s="36"/>
      <c r="C144" s="244" t="s">
        <v>243</v>
      </c>
      <c r="D144" s="244" t="s">
        <v>402</v>
      </c>
      <c r="E144" s="245" t="s">
        <v>1983</v>
      </c>
      <c r="F144" s="246" t="s">
        <v>1984</v>
      </c>
      <c r="G144" s="247" t="s">
        <v>229</v>
      </c>
      <c r="H144" s="248">
        <v>2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353</v>
      </c>
      <c r="AT144" s="237" t="s">
        <v>402</v>
      </c>
      <c r="AU144" s="237" t="s">
        <v>191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273</v>
      </c>
      <c r="BM144" s="237" t="s">
        <v>2946</v>
      </c>
    </row>
    <row r="145" s="2" customFormat="1">
      <c r="A145" s="35"/>
      <c r="B145" s="36"/>
      <c r="C145" s="37"/>
      <c r="D145" s="255" t="s">
        <v>568</v>
      </c>
      <c r="E145" s="37"/>
      <c r="F145" s="256" t="s">
        <v>1967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568</v>
      </c>
      <c r="AU145" s="14" t="s">
        <v>191</v>
      </c>
    </row>
    <row r="146" s="2" customFormat="1" ht="33" customHeight="1">
      <c r="A146" s="35"/>
      <c r="B146" s="36"/>
      <c r="C146" s="244" t="s">
        <v>248</v>
      </c>
      <c r="D146" s="244" t="s">
        <v>402</v>
      </c>
      <c r="E146" s="245" t="s">
        <v>1986</v>
      </c>
      <c r="F146" s="246" t="s">
        <v>1987</v>
      </c>
      <c r="G146" s="247" t="s">
        <v>196</v>
      </c>
      <c r="H146" s="248">
        <v>4</v>
      </c>
      <c r="I146" s="249"/>
      <c r="J146" s="250">
        <f>ROUND(I146*H146,2)</f>
        <v>0</v>
      </c>
      <c r="K146" s="251"/>
      <c r="L146" s="252"/>
      <c r="M146" s="253" t="s">
        <v>1</v>
      </c>
      <c r="N146" s="25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353</v>
      </c>
      <c r="AT146" s="237" t="s">
        <v>402</v>
      </c>
      <c r="AU146" s="237" t="s">
        <v>191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273</v>
      </c>
      <c r="BM146" s="237" t="s">
        <v>2947</v>
      </c>
    </row>
    <row r="147" s="2" customFormat="1">
      <c r="A147" s="35"/>
      <c r="B147" s="36"/>
      <c r="C147" s="37"/>
      <c r="D147" s="255" t="s">
        <v>568</v>
      </c>
      <c r="E147" s="37"/>
      <c r="F147" s="256" t="s">
        <v>1989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568</v>
      </c>
      <c r="AU147" s="14" t="s">
        <v>191</v>
      </c>
    </row>
    <row r="148" s="12" customFormat="1" ht="20.88" customHeight="1">
      <c r="A148" s="12"/>
      <c r="B148" s="209"/>
      <c r="C148" s="210"/>
      <c r="D148" s="211" t="s">
        <v>78</v>
      </c>
      <c r="E148" s="223" t="s">
        <v>1990</v>
      </c>
      <c r="F148" s="223" t="s">
        <v>1991</v>
      </c>
      <c r="G148" s="210"/>
      <c r="H148" s="210"/>
      <c r="I148" s="213"/>
      <c r="J148" s="224">
        <f>BK148</f>
        <v>0</v>
      </c>
      <c r="K148" s="210"/>
      <c r="L148" s="215"/>
      <c r="M148" s="216"/>
      <c r="N148" s="217"/>
      <c r="O148" s="217"/>
      <c r="P148" s="218">
        <f>SUM(P149:P153)</f>
        <v>0</v>
      </c>
      <c r="Q148" s="217"/>
      <c r="R148" s="218">
        <f>SUM(R149:R153)</f>
        <v>0</v>
      </c>
      <c r="S148" s="217"/>
      <c r="T148" s="219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0" t="s">
        <v>86</v>
      </c>
      <c r="AT148" s="221" t="s">
        <v>78</v>
      </c>
      <c r="AU148" s="221" t="s">
        <v>92</v>
      </c>
      <c r="AY148" s="220" t="s">
        <v>190</v>
      </c>
      <c r="BK148" s="222">
        <f>SUM(BK149:BK153)</f>
        <v>0</v>
      </c>
    </row>
    <row r="149" s="2" customFormat="1" ht="24.15" customHeight="1">
      <c r="A149" s="35"/>
      <c r="B149" s="36"/>
      <c r="C149" s="244" t="s">
        <v>8</v>
      </c>
      <c r="D149" s="244" t="s">
        <v>402</v>
      </c>
      <c r="E149" s="245" t="s">
        <v>1992</v>
      </c>
      <c r="F149" s="246" t="s">
        <v>1993</v>
      </c>
      <c r="G149" s="247" t="s">
        <v>1493</v>
      </c>
      <c r="H149" s="248">
        <v>15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47</v>
      </c>
      <c r="O149" s="89"/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353</v>
      </c>
      <c r="AT149" s="237" t="s">
        <v>402</v>
      </c>
      <c r="AU149" s="237" t="s">
        <v>191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273</v>
      </c>
      <c r="BM149" s="237" t="s">
        <v>2948</v>
      </c>
    </row>
    <row r="150" s="2" customFormat="1" ht="16.5" customHeight="1">
      <c r="A150" s="35"/>
      <c r="B150" s="36"/>
      <c r="C150" s="244" t="s">
        <v>257</v>
      </c>
      <c r="D150" s="244" t="s">
        <v>402</v>
      </c>
      <c r="E150" s="245" t="s">
        <v>1995</v>
      </c>
      <c r="F150" s="246" t="s">
        <v>1996</v>
      </c>
      <c r="G150" s="247" t="s">
        <v>1997</v>
      </c>
      <c r="H150" s="248">
        <v>1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191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2949</v>
      </c>
    </row>
    <row r="151" s="2" customFormat="1" ht="44.25" customHeight="1">
      <c r="A151" s="35"/>
      <c r="B151" s="36"/>
      <c r="C151" s="244" t="s">
        <v>262</v>
      </c>
      <c r="D151" s="244" t="s">
        <v>402</v>
      </c>
      <c r="E151" s="245" t="s">
        <v>1999</v>
      </c>
      <c r="F151" s="246" t="s">
        <v>2000</v>
      </c>
      <c r="G151" s="247" t="s">
        <v>2001</v>
      </c>
      <c r="H151" s="248">
        <v>1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191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2950</v>
      </c>
    </row>
    <row r="152" s="2" customFormat="1" ht="37.8" customHeight="1">
      <c r="A152" s="35"/>
      <c r="B152" s="36"/>
      <c r="C152" s="244" t="s">
        <v>268</v>
      </c>
      <c r="D152" s="244" t="s">
        <v>402</v>
      </c>
      <c r="E152" s="245" t="s">
        <v>2003</v>
      </c>
      <c r="F152" s="246" t="s">
        <v>2004</v>
      </c>
      <c r="G152" s="247" t="s">
        <v>1997</v>
      </c>
      <c r="H152" s="248">
        <v>1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191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2951</v>
      </c>
    </row>
    <row r="153" s="2" customFormat="1">
      <c r="A153" s="35"/>
      <c r="B153" s="36"/>
      <c r="C153" s="37"/>
      <c r="D153" s="255" t="s">
        <v>568</v>
      </c>
      <c r="E153" s="37"/>
      <c r="F153" s="256" t="s">
        <v>2006</v>
      </c>
      <c r="G153" s="37"/>
      <c r="H153" s="37"/>
      <c r="I153" s="241"/>
      <c r="J153" s="37"/>
      <c r="K153" s="37"/>
      <c r="L153" s="41"/>
      <c r="M153" s="257"/>
      <c r="N153" s="258"/>
      <c r="O153" s="259"/>
      <c r="P153" s="259"/>
      <c r="Q153" s="259"/>
      <c r="R153" s="259"/>
      <c r="S153" s="259"/>
      <c r="T153" s="26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568</v>
      </c>
      <c r="AU153" s="14" t="s">
        <v>191</v>
      </c>
    </row>
    <row r="154" s="2" customFormat="1" ht="6.96" customHeight="1">
      <c r="A154" s="35"/>
      <c r="B154" s="64"/>
      <c r="C154" s="65"/>
      <c r="D154" s="65"/>
      <c r="E154" s="65"/>
      <c r="F154" s="65"/>
      <c r="G154" s="65"/>
      <c r="H154" s="65"/>
      <c r="I154" s="65"/>
      <c r="J154" s="65"/>
      <c r="K154" s="65"/>
      <c r="L154" s="41"/>
      <c r="M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</sheetData>
  <sheetProtection sheet="1" autoFilter="0" formatColumns="0" formatRows="0" objects="1" scenarios="1" spinCount="100000" saltValue="iHgXfurglPxr0XBJ371N6AfhxUY3R1lFXrAw0bjmpBy5k5uxns3PNO4V30qZFmHIkjcySzdf0BT37Ue+5fFDHQ==" hashValue="kKTj+NDFHsKek/cMWMSWuyq1hKr6+zUjPQwXJKm1oyql3WqDsKDRWYbD5eZxtZbhXBvFu+iw2uNZlVR7kMMCjg==" algorithmName="SHA-512" password="CC35"/>
  <autoFilter ref="C123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2952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152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ROUND(J136,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ROUND((SUM(BE136:BE376)),  2)</f>
        <v>0</v>
      </c>
      <c r="G35" s="35"/>
      <c r="H35" s="35"/>
      <c r="I35" s="162">
        <v>0.20999999999999999</v>
      </c>
      <c r="J35" s="161">
        <f>ROUND(((SUM(BE136:BE376))*I35),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ROUND((SUM(BF136:BF376)),  2)</f>
        <v>0</v>
      </c>
      <c r="G36" s="35"/>
      <c r="H36" s="35"/>
      <c r="I36" s="162">
        <v>0.12</v>
      </c>
      <c r="J36" s="161">
        <f>ROUND(((SUM(BF136:BF376))*I36),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ROUND((SUM(BG136:BG376)),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ROUND((SUM(BH136:BH376)),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ROUND((SUM(BI136:BI376)),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2952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01 - Stavební část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J136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J137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159</v>
      </c>
      <c r="E100" s="194"/>
      <c r="F100" s="194"/>
      <c r="G100" s="194"/>
      <c r="H100" s="194"/>
      <c r="I100" s="194"/>
      <c r="J100" s="195">
        <f>J138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161</v>
      </c>
      <c r="E101" s="194"/>
      <c r="F101" s="194"/>
      <c r="G101" s="194"/>
      <c r="H101" s="194"/>
      <c r="I101" s="194"/>
      <c r="J101" s="195">
        <f>J143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162</v>
      </c>
      <c r="E102" s="194"/>
      <c r="F102" s="194"/>
      <c r="G102" s="194"/>
      <c r="H102" s="194"/>
      <c r="I102" s="194"/>
      <c r="J102" s="195">
        <f>J160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163</v>
      </c>
      <c r="E103" s="194"/>
      <c r="F103" s="194"/>
      <c r="G103" s="194"/>
      <c r="H103" s="194"/>
      <c r="I103" s="194"/>
      <c r="J103" s="195">
        <f>J187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164</v>
      </c>
      <c r="E104" s="194"/>
      <c r="F104" s="194"/>
      <c r="G104" s="194"/>
      <c r="H104" s="194"/>
      <c r="I104" s="194"/>
      <c r="J104" s="195">
        <f>J196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6"/>
      <c r="C105" s="187"/>
      <c r="D105" s="188" t="s">
        <v>165</v>
      </c>
      <c r="E105" s="189"/>
      <c r="F105" s="189"/>
      <c r="G105" s="189"/>
      <c r="H105" s="189"/>
      <c r="I105" s="189"/>
      <c r="J105" s="190">
        <f>J199</f>
        <v>0</v>
      </c>
      <c r="K105" s="187"/>
      <c r="L105" s="19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2"/>
      <c r="C106" s="131"/>
      <c r="D106" s="193" t="s">
        <v>166</v>
      </c>
      <c r="E106" s="194"/>
      <c r="F106" s="194"/>
      <c r="G106" s="194"/>
      <c r="H106" s="194"/>
      <c r="I106" s="194"/>
      <c r="J106" s="195">
        <f>J200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167</v>
      </c>
      <c r="E107" s="194"/>
      <c r="F107" s="194"/>
      <c r="G107" s="194"/>
      <c r="H107" s="194"/>
      <c r="I107" s="194"/>
      <c r="J107" s="195">
        <f>J213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168</v>
      </c>
      <c r="E108" s="194"/>
      <c r="F108" s="194"/>
      <c r="G108" s="194"/>
      <c r="H108" s="194"/>
      <c r="I108" s="194"/>
      <c r="J108" s="195">
        <f>J216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169</v>
      </c>
      <c r="E109" s="194"/>
      <c r="F109" s="194"/>
      <c r="G109" s="194"/>
      <c r="H109" s="194"/>
      <c r="I109" s="194"/>
      <c r="J109" s="195">
        <f>J252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170</v>
      </c>
      <c r="E110" s="194"/>
      <c r="F110" s="194"/>
      <c r="G110" s="194"/>
      <c r="H110" s="194"/>
      <c r="I110" s="194"/>
      <c r="J110" s="195">
        <f>J259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2"/>
      <c r="C111" s="131"/>
      <c r="D111" s="193" t="s">
        <v>171</v>
      </c>
      <c r="E111" s="194"/>
      <c r="F111" s="194"/>
      <c r="G111" s="194"/>
      <c r="H111" s="194"/>
      <c r="I111" s="194"/>
      <c r="J111" s="195">
        <f>J303</f>
        <v>0</v>
      </c>
      <c r="K111" s="131"/>
      <c r="L111" s="19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2"/>
      <c r="C112" s="131"/>
      <c r="D112" s="193" t="s">
        <v>172</v>
      </c>
      <c r="E112" s="194"/>
      <c r="F112" s="194"/>
      <c r="G112" s="194"/>
      <c r="H112" s="194"/>
      <c r="I112" s="194"/>
      <c r="J112" s="195">
        <f>J327</f>
        <v>0</v>
      </c>
      <c r="K112" s="131"/>
      <c r="L112" s="19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2"/>
      <c r="C113" s="131"/>
      <c r="D113" s="193" t="s">
        <v>173</v>
      </c>
      <c r="E113" s="194"/>
      <c r="F113" s="194"/>
      <c r="G113" s="194"/>
      <c r="H113" s="194"/>
      <c r="I113" s="194"/>
      <c r="J113" s="195">
        <f>J346</f>
        <v>0</v>
      </c>
      <c r="K113" s="131"/>
      <c r="L113" s="19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2"/>
      <c r="C114" s="131"/>
      <c r="D114" s="193" t="s">
        <v>174</v>
      </c>
      <c r="E114" s="194"/>
      <c r="F114" s="194"/>
      <c r="G114" s="194"/>
      <c r="H114" s="194"/>
      <c r="I114" s="194"/>
      <c r="J114" s="195">
        <f>J372</f>
        <v>0</v>
      </c>
      <c r="K114" s="131"/>
      <c r="L114" s="19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2" customFormat="1" ht="21.84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64"/>
      <c r="C116" s="65"/>
      <c r="D116" s="65"/>
      <c r="E116" s="65"/>
      <c r="F116" s="65"/>
      <c r="G116" s="65"/>
      <c r="H116" s="65"/>
      <c r="I116" s="65"/>
      <c r="J116" s="65"/>
      <c r="K116" s="65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="2" customFormat="1" ht="6.96" customHeight="1">
      <c r="A120" s="35"/>
      <c r="B120" s="66"/>
      <c r="C120" s="67"/>
      <c r="D120" s="67"/>
      <c r="E120" s="67"/>
      <c r="F120" s="67"/>
      <c r="G120" s="67"/>
      <c r="H120" s="67"/>
      <c r="I120" s="67"/>
      <c r="J120" s="67"/>
      <c r="K120" s="6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4.96" customHeight="1">
      <c r="A121" s="35"/>
      <c r="B121" s="36"/>
      <c r="C121" s="20" t="s">
        <v>175</v>
      </c>
      <c r="D121" s="37"/>
      <c r="E121" s="37"/>
      <c r="F121" s="37"/>
      <c r="G121" s="37"/>
      <c r="H121" s="37"/>
      <c r="I121" s="37"/>
      <c r="J121" s="37"/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16</v>
      </c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181" t="str">
        <f>E7</f>
        <v>Plzeň zastávka ON - oprava bytové části</v>
      </c>
      <c r="F124" s="29"/>
      <c r="G124" s="29"/>
      <c r="H124" s="29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" customFormat="1" ht="12" customHeight="1">
      <c r="B125" s="18"/>
      <c r="C125" s="29" t="s">
        <v>149</v>
      </c>
      <c r="D125" s="19"/>
      <c r="E125" s="19"/>
      <c r="F125" s="19"/>
      <c r="G125" s="19"/>
      <c r="H125" s="19"/>
      <c r="I125" s="19"/>
      <c r="J125" s="19"/>
      <c r="K125" s="19"/>
      <c r="L125" s="17"/>
    </row>
    <row r="126" s="2" customFormat="1" ht="16.5" customHeight="1">
      <c r="A126" s="35"/>
      <c r="B126" s="36"/>
      <c r="C126" s="37"/>
      <c r="D126" s="37"/>
      <c r="E126" s="181" t="s">
        <v>2952</v>
      </c>
      <c r="F126" s="37"/>
      <c r="G126" s="37"/>
      <c r="H126" s="37"/>
      <c r="I126" s="37"/>
      <c r="J126" s="37"/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151</v>
      </c>
      <c r="D127" s="37"/>
      <c r="E127" s="37"/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74" t="str">
        <f>E11</f>
        <v>PS 01 - Stavební část</v>
      </c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2" customHeight="1">
      <c r="A130" s="35"/>
      <c r="B130" s="36"/>
      <c r="C130" s="29" t="s">
        <v>20</v>
      </c>
      <c r="D130" s="37"/>
      <c r="E130" s="37"/>
      <c r="F130" s="24" t="str">
        <f>F14</f>
        <v>parc. č. 6594, k.ú. Plzeň</v>
      </c>
      <c r="G130" s="37"/>
      <c r="H130" s="37"/>
      <c r="I130" s="29" t="s">
        <v>22</v>
      </c>
      <c r="J130" s="77" t="str">
        <f>IF(J14="","",J14)</f>
        <v>18. 5. 2026</v>
      </c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40.05" customHeight="1">
      <c r="A132" s="35"/>
      <c r="B132" s="36"/>
      <c r="C132" s="29" t="s">
        <v>24</v>
      </c>
      <c r="D132" s="37"/>
      <c r="E132" s="37"/>
      <c r="F132" s="24" t="str">
        <f>E17</f>
        <v>Správa železnic, s.o., Dlážděná 1003/7, Praha 1</v>
      </c>
      <c r="G132" s="37"/>
      <c r="H132" s="37"/>
      <c r="I132" s="29" t="s">
        <v>32</v>
      </c>
      <c r="J132" s="33" t="str">
        <f>E23</f>
        <v>SILETI CZ, s.r.o., Seifertova 2919/12, Praha 2</v>
      </c>
      <c r="K132" s="37"/>
      <c r="L132" s="61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40.05" customHeight="1">
      <c r="A133" s="35"/>
      <c r="B133" s="36"/>
      <c r="C133" s="29" t="s">
        <v>30</v>
      </c>
      <c r="D133" s="37"/>
      <c r="E133" s="37"/>
      <c r="F133" s="24" t="str">
        <f>IF(E20="","",E20)</f>
        <v>Vyplň údaj</v>
      </c>
      <c r="G133" s="37"/>
      <c r="H133" s="37"/>
      <c r="I133" s="29" t="s">
        <v>37</v>
      </c>
      <c r="J133" s="33" t="str">
        <f>E26</f>
        <v>SILETI CZ, s.r.o., Seifertova 2919/12, Praha 2</v>
      </c>
      <c r="K133" s="37"/>
      <c r="L133" s="61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0.32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61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11" customFormat="1" ht="29.28" customHeight="1">
      <c r="A135" s="197"/>
      <c r="B135" s="198"/>
      <c r="C135" s="199" t="s">
        <v>176</v>
      </c>
      <c r="D135" s="200" t="s">
        <v>64</v>
      </c>
      <c r="E135" s="200" t="s">
        <v>60</v>
      </c>
      <c r="F135" s="200" t="s">
        <v>61</v>
      </c>
      <c r="G135" s="200" t="s">
        <v>177</v>
      </c>
      <c r="H135" s="200" t="s">
        <v>178</v>
      </c>
      <c r="I135" s="200" t="s">
        <v>179</v>
      </c>
      <c r="J135" s="201" t="s">
        <v>155</v>
      </c>
      <c r="K135" s="202" t="s">
        <v>180</v>
      </c>
      <c r="L135" s="203"/>
      <c r="M135" s="98" t="s">
        <v>1</v>
      </c>
      <c r="N135" s="99" t="s">
        <v>43</v>
      </c>
      <c r="O135" s="99" t="s">
        <v>181</v>
      </c>
      <c r="P135" s="99" t="s">
        <v>182</v>
      </c>
      <c r="Q135" s="99" t="s">
        <v>183</v>
      </c>
      <c r="R135" s="99" t="s">
        <v>184</v>
      </c>
      <c r="S135" s="99" t="s">
        <v>185</v>
      </c>
      <c r="T135" s="100" t="s">
        <v>186</v>
      </c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97"/>
      <c r="AE135" s="197"/>
    </row>
    <row r="136" s="2" customFormat="1" ht="22.8" customHeight="1">
      <c r="A136" s="35"/>
      <c r="B136" s="36"/>
      <c r="C136" s="105" t="s">
        <v>187</v>
      </c>
      <c r="D136" s="37"/>
      <c r="E136" s="37"/>
      <c r="F136" s="37"/>
      <c r="G136" s="37"/>
      <c r="H136" s="37"/>
      <c r="I136" s="37"/>
      <c r="J136" s="204">
        <f>BK136</f>
        <v>0</v>
      </c>
      <c r="K136" s="37"/>
      <c r="L136" s="41"/>
      <c r="M136" s="101"/>
      <c r="N136" s="205"/>
      <c r="O136" s="102"/>
      <c r="P136" s="206">
        <f>P137+P199</f>
        <v>0</v>
      </c>
      <c r="Q136" s="102"/>
      <c r="R136" s="206">
        <f>R137+R199</f>
        <v>17.905178339999999</v>
      </c>
      <c r="S136" s="102"/>
      <c r="T136" s="207">
        <f>T137+T199</f>
        <v>49.323330380000002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78</v>
      </c>
      <c r="AU136" s="14" t="s">
        <v>157</v>
      </c>
      <c r="BK136" s="208">
        <f>BK137+BK199</f>
        <v>0</v>
      </c>
    </row>
    <row r="137" s="12" customFormat="1" ht="25.92" customHeight="1">
      <c r="A137" s="12"/>
      <c r="B137" s="209"/>
      <c r="C137" s="210"/>
      <c r="D137" s="211" t="s">
        <v>78</v>
      </c>
      <c r="E137" s="212" t="s">
        <v>188</v>
      </c>
      <c r="F137" s="212" t="s">
        <v>189</v>
      </c>
      <c r="G137" s="210"/>
      <c r="H137" s="210"/>
      <c r="I137" s="213"/>
      <c r="J137" s="214">
        <f>BK137</f>
        <v>0</v>
      </c>
      <c r="K137" s="210"/>
      <c r="L137" s="215"/>
      <c r="M137" s="216"/>
      <c r="N137" s="217"/>
      <c r="O137" s="217"/>
      <c r="P137" s="218">
        <f>P138+P143+P160+P187+P196</f>
        <v>0</v>
      </c>
      <c r="Q137" s="217"/>
      <c r="R137" s="218">
        <f>R138+R143+R160+R187+R196</f>
        <v>8.5587909300000007</v>
      </c>
      <c r="S137" s="217"/>
      <c r="T137" s="219">
        <f>T138+T143+T160+T187+T196</f>
        <v>44.446525999999999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0" t="s">
        <v>86</v>
      </c>
      <c r="AT137" s="221" t="s">
        <v>78</v>
      </c>
      <c r="AU137" s="221" t="s">
        <v>79</v>
      </c>
      <c r="AY137" s="220" t="s">
        <v>190</v>
      </c>
      <c r="BK137" s="222">
        <f>BK138+BK143+BK160+BK187+BK196</f>
        <v>0</v>
      </c>
    </row>
    <row r="138" s="12" customFormat="1" ht="22.8" customHeight="1">
      <c r="A138" s="12"/>
      <c r="B138" s="209"/>
      <c r="C138" s="210"/>
      <c r="D138" s="211" t="s">
        <v>78</v>
      </c>
      <c r="E138" s="223" t="s">
        <v>191</v>
      </c>
      <c r="F138" s="223" t="s">
        <v>192</v>
      </c>
      <c r="G138" s="210"/>
      <c r="H138" s="210"/>
      <c r="I138" s="213"/>
      <c r="J138" s="224">
        <f>BK138</f>
        <v>0</v>
      </c>
      <c r="K138" s="210"/>
      <c r="L138" s="215"/>
      <c r="M138" s="216"/>
      <c r="N138" s="217"/>
      <c r="O138" s="217"/>
      <c r="P138" s="218">
        <f>SUM(P139:P142)</f>
        <v>0</v>
      </c>
      <c r="Q138" s="217"/>
      <c r="R138" s="218">
        <f>SUM(R139:R142)</f>
        <v>0.22061165000000002</v>
      </c>
      <c r="S138" s="217"/>
      <c r="T138" s="219">
        <f>SUM(T139:T142)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86</v>
      </c>
      <c r="AY138" s="220" t="s">
        <v>190</v>
      </c>
      <c r="BK138" s="222">
        <f>SUM(BK139:BK142)</f>
        <v>0</v>
      </c>
    </row>
    <row r="139" s="2" customFormat="1" ht="33" customHeight="1">
      <c r="A139" s="35"/>
      <c r="B139" s="36"/>
      <c r="C139" s="225" t="s">
        <v>86</v>
      </c>
      <c r="D139" s="225" t="s">
        <v>193</v>
      </c>
      <c r="E139" s="226" t="s">
        <v>2953</v>
      </c>
      <c r="F139" s="227" t="s">
        <v>2954</v>
      </c>
      <c r="G139" s="228" t="s">
        <v>229</v>
      </c>
      <c r="H139" s="229">
        <v>1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0.033279999999999997</v>
      </c>
      <c r="R139" s="235">
        <f>Q139*H139</f>
        <v>0.033279999999999997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197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197</v>
      </c>
      <c r="BM139" s="237" t="s">
        <v>2955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2956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33" customHeight="1">
      <c r="A141" s="35"/>
      <c r="B141" s="36"/>
      <c r="C141" s="225" t="s">
        <v>92</v>
      </c>
      <c r="D141" s="225" t="s">
        <v>193</v>
      </c>
      <c r="E141" s="226" t="s">
        <v>216</v>
      </c>
      <c r="F141" s="227" t="s">
        <v>217</v>
      </c>
      <c r="G141" s="228" t="s">
        <v>196</v>
      </c>
      <c r="H141" s="229">
        <v>2.3650000000000002</v>
      </c>
      <c r="I141" s="230"/>
      <c r="J141" s="231">
        <f>ROUND(I141*H141,2)</f>
        <v>0</v>
      </c>
      <c r="K141" s="232"/>
      <c r="L141" s="41"/>
      <c r="M141" s="233" t="s">
        <v>1</v>
      </c>
      <c r="N141" s="234" t="s">
        <v>47</v>
      </c>
      <c r="O141" s="89"/>
      <c r="P141" s="235">
        <f>O141*H141</f>
        <v>0</v>
      </c>
      <c r="Q141" s="235">
        <v>0.079210000000000003</v>
      </c>
      <c r="R141" s="235">
        <f>Q141*H141</f>
        <v>0.18733165000000002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197</v>
      </c>
      <c r="AT141" s="237" t="s">
        <v>193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197</v>
      </c>
      <c r="BM141" s="237" t="s">
        <v>2957</v>
      </c>
    </row>
    <row r="142" s="2" customFormat="1">
      <c r="A142" s="35"/>
      <c r="B142" s="36"/>
      <c r="C142" s="37"/>
      <c r="D142" s="239" t="s">
        <v>200</v>
      </c>
      <c r="E142" s="37"/>
      <c r="F142" s="240" t="s">
        <v>219</v>
      </c>
      <c r="G142" s="37"/>
      <c r="H142" s="37"/>
      <c r="I142" s="241"/>
      <c r="J142" s="37"/>
      <c r="K142" s="37"/>
      <c r="L142" s="41"/>
      <c r="M142" s="242"/>
      <c r="N142" s="243"/>
      <c r="O142" s="89"/>
      <c r="P142" s="89"/>
      <c r="Q142" s="89"/>
      <c r="R142" s="89"/>
      <c r="S142" s="89"/>
      <c r="T142" s="90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200</v>
      </c>
      <c r="AU142" s="14" t="s">
        <v>92</v>
      </c>
    </row>
    <row r="143" s="12" customFormat="1" ht="22.8" customHeight="1">
      <c r="A143" s="12"/>
      <c r="B143" s="209"/>
      <c r="C143" s="210"/>
      <c r="D143" s="211" t="s">
        <v>78</v>
      </c>
      <c r="E143" s="223" t="s">
        <v>220</v>
      </c>
      <c r="F143" s="223" t="s">
        <v>232</v>
      </c>
      <c r="G143" s="210"/>
      <c r="H143" s="210"/>
      <c r="I143" s="213"/>
      <c r="J143" s="224">
        <f>BK143</f>
        <v>0</v>
      </c>
      <c r="K143" s="210"/>
      <c r="L143" s="215"/>
      <c r="M143" s="216"/>
      <c r="N143" s="217"/>
      <c r="O143" s="217"/>
      <c r="P143" s="218">
        <f>SUM(P144:P159)</f>
        <v>0</v>
      </c>
      <c r="Q143" s="217"/>
      <c r="R143" s="218">
        <f>SUM(R144:R159)</f>
        <v>8.3346569600000002</v>
      </c>
      <c r="S143" s="217"/>
      <c r="T143" s="219">
        <f>SUM(T144:T159)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0" t="s">
        <v>86</v>
      </c>
      <c r="AT143" s="221" t="s">
        <v>78</v>
      </c>
      <c r="AU143" s="221" t="s">
        <v>86</v>
      </c>
      <c r="AY143" s="220" t="s">
        <v>190</v>
      </c>
      <c r="BK143" s="222">
        <f>SUM(BK144:BK159)</f>
        <v>0</v>
      </c>
    </row>
    <row r="144" s="2" customFormat="1" ht="21.75" customHeight="1">
      <c r="A144" s="35"/>
      <c r="B144" s="36"/>
      <c r="C144" s="225" t="s">
        <v>191</v>
      </c>
      <c r="D144" s="225" t="s">
        <v>193</v>
      </c>
      <c r="E144" s="226" t="s">
        <v>234</v>
      </c>
      <c r="F144" s="227" t="s">
        <v>235</v>
      </c>
      <c r="G144" s="228" t="s">
        <v>196</v>
      </c>
      <c r="H144" s="229">
        <v>189.934</v>
      </c>
      <c r="I144" s="230"/>
      <c r="J144" s="231">
        <f>ROUND(I144*H144,2)</f>
        <v>0</v>
      </c>
      <c r="K144" s="232"/>
      <c r="L144" s="41"/>
      <c r="M144" s="233" t="s">
        <v>1</v>
      </c>
      <c r="N144" s="234" t="s">
        <v>47</v>
      </c>
      <c r="O144" s="89"/>
      <c r="P144" s="235">
        <f>O144*H144</f>
        <v>0</v>
      </c>
      <c r="Q144" s="235">
        <v>0.0019300000000000001</v>
      </c>
      <c r="R144" s="235">
        <f>Q144*H144</f>
        <v>0.36657262000000002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197</v>
      </c>
      <c r="AT144" s="237" t="s">
        <v>193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197</v>
      </c>
      <c r="BM144" s="237" t="s">
        <v>2958</v>
      </c>
    </row>
    <row r="145" s="2" customFormat="1">
      <c r="A145" s="35"/>
      <c r="B145" s="36"/>
      <c r="C145" s="37"/>
      <c r="D145" s="239" t="s">
        <v>200</v>
      </c>
      <c r="E145" s="37"/>
      <c r="F145" s="240" t="s">
        <v>237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200</v>
      </c>
      <c r="AU145" s="14" t="s">
        <v>92</v>
      </c>
    </row>
    <row r="146" s="2" customFormat="1" ht="16.5" customHeight="1">
      <c r="A146" s="35"/>
      <c r="B146" s="36"/>
      <c r="C146" s="225" t="s">
        <v>197</v>
      </c>
      <c r="D146" s="225" t="s">
        <v>193</v>
      </c>
      <c r="E146" s="226" t="s">
        <v>239</v>
      </c>
      <c r="F146" s="227" t="s">
        <v>240</v>
      </c>
      <c r="G146" s="228" t="s">
        <v>196</v>
      </c>
      <c r="H146" s="229">
        <v>189.934</v>
      </c>
      <c r="I146" s="230"/>
      <c r="J146" s="231">
        <f>ROUND(I146*H146,2)</f>
        <v>0</v>
      </c>
      <c r="K146" s="232"/>
      <c r="L146" s="41"/>
      <c r="M146" s="233" t="s">
        <v>1</v>
      </c>
      <c r="N146" s="234" t="s">
        <v>47</v>
      </c>
      <c r="O146" s="89"/>
      <c r="P146" s="235">
        <f>O146*H146</f>
        <v>0</v>
      </c>
      <c r="Q146" s="235">
        <v>0.0064999999999999997</v>
      </c>
      <c r="R146" s="235">
        <f>Q146*H146</f>
        <v>1.2345709999999999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197</v>
      </c>
      <c r="AT146" s="237" t="s">
        <v>193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197</v>
      </c>
      <c r="BM146" s="237" t="s">
        <v>2959</v>
      </c>
    </row>
    <row r="147" s="2" customFormat="1">
      <c r="A147" s="35"/>
      <c r="B147" s="36"/>
      <c r="C147" s="37"/>
      <c r="D147" s="239" t="s">
        <v>200</v>
      </c>
      <c r="E147" s="37"/>
      <c r="F147" s="240" t="s">
        <v>242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200</v>
      </c>
      <c r="AU147" s="14" t="s">
        <v>92</v>
      </c>
    </row>
    <row r="148" s="2" customFormat="1" ht="16.5" customHeight="1">
      <c r="A148" s="35"/>
      <c r="B148" s="36"/>
      <c r="C148" s="225" t="s">
        <v>198</v>
      </c>
      <c r="D148" s="225" t="s">
        <v>193</v>
      </c>
      <c r="E148" s="226" t="s">
        <v>249</v>
      </c>
      <c r="F148" s="227" t="s">
        <v>250</v>
      </c>
      <c r="G148" s="228" t="s">
        <v>196</v>
      </c>
      <c r="H148" s="229">
        <v>161.55600000000001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0.0040000000000000001</v>
      </c>
      <c r="R148" s="235">
        <f>Q148*H148</f>
        <v>0.64622400000000002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197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197</v>
      </c>
      <c r="BM148" s="237" t="s">
        <v>2960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252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4.15" customHeight="1">
      <c r="A150" s="35"/>
      <c r="B150" s="36"/>
      <c r="C150" s="225" t="s">
        <v>220</v>
      </c>
      <c r="D150" s="225" t="s">
        <v>193</v>
      </c>
      <c r="E150" s="226" t="s">
        <v>253</v>
      </c>
      <c r="F150" s="227" t="s">
        <v>254</v>
      </c>
      <c r="G150" s="228" t="s">
        <v>196</v>
      </c>
      <c r="H150" s="229">
        <v>189.934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0.015400000000000001</v>
      </c>
      <c r="R150" s="235">
        <f>Q150*H150</f>
        <v>2.9249836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197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197</v>
      </c>
      <c r="BM150" s="237" t="s">
        <v>2961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256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24.15" customHeight="1">
      <c r="A152" s="35"/>
      <c r="B152" s="36"/>
      <c r="C152" s="225" t="s">
        <v>226</v>
      </c>
      <c r="D152" s="225" t="s">
        <v>193</v>
      </c>
      <c r="E152" s="226" t="s">
        <v>258</v>
      </c>
      <c r="F152" s="227" t="s">
        <v>259</v>
      </c>
      <c r="G152" s="228" t="s">
        <v>196</v>
      </c>
      <c r="H152" s="229">
        <v>379.868</v>
      </c>
      <c r="I152" s="230"/>
      <c r="J152" s="231">
        <f>ROUND(I152*H152,2)</f>
        <v>0</v>
      </c>
      <c r="K152" s="232"/>
      <c r="L152" s="41"/>
      <c r="M152" s="233" t="s">
        <v>1</v>
      </c>
      <c r="N152" s="234" t="s">
        <v>47</v>
      </c>
      <c r="O152" s="89"/>
      <c r="P152" s="235">
        <f>O152*H152</f>
        <v>0</v>
      </c>
      <c r="Q152" s="235">
        <v>0.0079000000000000008</v>
      </c>
      <c r="R152" s="235">
        <f>Q152*H152</f>
        <v>3.0009572000000002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197</v>
      </c>
      <c r="AT152" s="237" t="s">
        <v>193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197</v>
      </c>
      <c r="BM152" s="237" t="s">
        <v>2962</v>
      </c>
    </row>
    <row r="153" s="2" customFormat="1">
      <c r="A153" s="35"/>
      <c r="B153" s="36"/>
      <c r="C153" s="37"/>
      <c r="D153" s="239" t="s">
        <v>200</v>
      </c>
      <c r="E153" s="37"/>
      <c r="F153" s="240" t="s">
        <v>261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200</v>
      </c>
      <c r="AU153" s="14" t="s">
        <v>92</v>
      </c>
    </row>
    <row r="154" s="2" customFormat="1" ht="24.15" customHeight="1">
      <c r="A154" s="35"/>
      <c r="B154" s="36"/>
      <c r="C154" s="225" t="s">
        <v>233</v>
      </c>
      <c r="D154" s="225" t="s">
        <v>193</v>
      </c>
      <c r="E154" s="226" t="s">
        <v>263</v>
      </c>
      <c r="F154" s="227" t="s">
        <v>264</v>
      </c>
      <c r="G154" s="228" t="s">
        <v>265</v>
      </c>
      <c r="H154" s="229">
        <v>33.100000000000001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47</v>
      </c>
      <c r="O154" s="89"/>
      <c r="P154" s="235">
        <f>O154*H154</f>
        <v>0</v>
      </c>
      <c r="Q154" s="235">
        <v>0.0015</v>
      </c>
      <c r="R154" s="235">
        <f>Q154*H154</f>
        <v>0.049650000000000007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197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197</v>
      </c>
      <c r="BM154" s="237" t="s">
        <v>2963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267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2" customFormat="1" ht="24.15" customHeight="1">
      <c r="A156" s="35"/>
      <c r="B156" s="36"/>
      <c r="C156" s="225" t="s">
        <v>238</v>
      </c>
      <c r="D156" s="225" t="s">
        <v>193</v>
      </c>
      <c r="E156" s="226" t="s">
        <v>269</v>
      </c>
      <c r="F156" s="227" t="s">
        <v>270</v>
      </c>
      <c r="G156" s="228" t="s">
        <v>196</v>
      </c>
      <c r="H156" s="229">
        <v>1.3500000000000001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0.074260000000000007</v>
      </c>
      <c r="R156" s="235">
        <f>Q156*H156</f>
        <v>0.10025100000000002</v>
      </c>
      <c r="S156" s="235">
        <v>0</v>
      </c>
      <c r="T156" s="23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197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197</v>
      </c>
      <c r="BM156" s="237" t="s">
        <v>2964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272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2" customFormat="1" ht="16.5" customHeight="1">
      <c r="A158" s="35"/>
      <c r="B158" s="36"/>
      <c r="C158" s="225" t="s">
        <v>243</v>
      </c>
      <c r="D158" s="225" t="s">
        <v>193</v>
      </c>
      <c r="E158" s="226" t="s">
        <v>274</v>
      </c>
      <c r="F158" s="227" t="s">
        <v>275</v>
      </c>
      <c r="G158" s="228" t="s">
        <v>196</v>
      </c>
      <c r="H158" s="229">
        <v>88.058000000000007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0.00012999999999999999</v>
      </c>
      <c r="R158" s="235">
        <f>Q158*H158</f>
        <v>0.011447539999999999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197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197</v>
      </c>
      <c r="BM158" s="237" t="s">
        <v>2965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277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12" customFormat="1" ht="22.8" customHeight="1">
      <c r="A160" s="12"/>
      <c r="B160" s="209"/>
      <c r="C160" s="210"/>
      <c r="D160" s="211" t="s">
        <v>78</v>
      </c>
      <c r="E160" s="223" t="s">
        <v>238</v>
      </c>
      <c r="F160" s="223" t="s">
        <v>278</v>
      </c>
      <c r="G160" s="210"/>
      <c r="H160" s="210"/>
      <c r="I160" s="213"/>
      <c r="J160" s="224">
        <f>BK160</f>
        <v>0</v>
      </c>
      <c r="K160" s="210"/>
      <c r="L160" s="215"/>
      <c r="M160" s="216"/>
      <c r="N160" s="217"/>
      <c r="O160" s="217"/>
      <c r="P160" s="218">
        <f>SUM(P161:P186)</f>
        <v>0</v>
      </c>
      <c r="Q160" s="217"/>
      <c r="R160" s="218">
        <f>SUM(R161:R186)</f>
        <v>0.0035223200000000007</v>
      </c>
      <c r="S160" s="217"/>
      <c r="T160" s="219">
        <f>SUM(T161:T186)</f>
        <v>44.446525999999999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0" t="s">
        <v>86</v>
      </c>
      <c r="AT160" s="221" t="s">
        <v>78</v>
      </c>
      <c r="AU160" s="221" t="s">
        <v>86</v>
      </c>
      <c r="AY160" s="220" t="s">
        <v>190</v>
      </c>
      <c r="BK160" s="222">
        <f>SUM(BK161:BK186)</f>
        <v>0</v>
      </c>
    </row>
    <row r="161" s="2" customFormat="1" ht="33" customHeight="1">
      <c r="A161" s="35"/>
      <c r="B161" s="36"/>
      <c r="C161" s="225" t="s">
        <v>248</v>
      </c>
      <c r="D161" s="225" t="s">
        <v>193</v>
      </c>
      <c r="E161" s="226" t="s">
        <v>280</v>
      </c>
      <c r="F161" s="227" t="s">
        <v>281</v>
      </c>
      <c r="G161" s="228" t="s">
        <v>196</v>
      </c>
      <c r="H161" s="229">
        <v>87.072999999999993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</v>
      </c>
      <c r="R161" s="235">
        <f>Q161*H161</f>
        <v>0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197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197</v>
      </c>
      <c r="BM161" s="237" t="s">
        <v>2966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283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24.15" customHeight="1">
      <c r="A163" s="35"/>
      <c r="B163" s="36"/>
      <c r="C163" s="225" t="s">
        <v>8</v>
      </c>
      <c r="D163" s="225" t="s">
        <v>193</v>
      </c>
      <c r="E163" s="226" t="s">
        <v>285</v>
      </c>
      <c r="F163" s="227" t="s">
        <v>286</v>
      </c>
      <c r="G163" s="228" t="s">
        <v>196</v>
      </c>
      <c r="H163" s="229">
        <v>88.058000000000007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4.0000000000000003E-05</v>
      </c>
      <c r="R163" s="235">
        <f>Q163*H163</f>
        <v>0.0035223200000000007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197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197</v>
      </c>
      <c r="BM163" s="237" t="s">
        <v>2967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288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25" t="s">
        <v>257</v>
      </c>
      <c r="D165" s="225" t="s">
        <v>193</v>
      </c>
      <c r="E165" s="226" t="s">
        <v>290</v>
      </c>
      <c r="F165" s="227" t="s">
        <v>291</v>
      </c>
      <c r="G165" s="228" t="s">
        <v>196</v>
      </c>
      <c r="H165" s="229">
        <v>6.8049999999999997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</v>
      </c>
      <c r="R165" s="235">
        <f>Q165*H165</f>
        <v>0</v>
      </c>
      <c r="S165" s="235">
        <v>0.21099999999999999</v>
      </c>
      <c r="T165" s="236">
        <f>S165*H165</f>
        <v>1.4358549999999999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197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197</v>
      </c>
      <c r="BM165" s="237" t="s">
        <v>2968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293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262</v>
      </c>
      <c r="D167" s="225" t="s">
        <v>193</v>
      </c>
      <c r="E167" s="226" t="s">
        <v>295</v>
      </c>
      <c r="F167" s="227" t="s">
        <v>296</v>
      </c>
      <c r="G167" s="228" t="s">
        <v>196</v>
      </c>
      <c r="H167" s="229">
        <v>23.84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0.33700000000000002</v>
      </c>
      <c r="T167" s="236">
        <f>S167*H167</f>
        <v>8.0340800000000012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197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197</v>
      </c>
      <c r="BM167" s="237" t="s">
        <v>2969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298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33" customHeight="1">
      <c r="A169" s="35"/>
      <c r="B169" s="36"/>
      <c r="C169" s="225" t="s">
        <v>268</v>
      </c>
      <c r="D169" s="225" t="s">
        <v>193</v>
      </c>
      <c r="E169" s="226" t="s">
        <v>304</v>
      </c>
      <c r="F169" s="227" t="s">
        <v>305</v>
      </c>
      <c r="G169" s="228" t="s">
        <v>208</v>
      </c>
      <c r="H169" s="229">
        <v>1.329</v>
      </c>
      <c r="I169" s="230"/>
      <c r="J169" s="231">
        <f>ROUND(I169*H169,2)</f>
        <v>0</v>
      </c>
      <c r="K169" s="232"/>
      <c r="L169" s="41"/>
      <c r="M169" s="233" t="s">
        <v>1</v>
      </c>
      <c r="N169" s="234" t="s">
        <v>47</v>
      </c>
      <c r="O169" s="89"/>
      <c r="P169" s="235">
        <f>O169*H169</f>
        <v>0</v>
      </c>
      <c r="Q169" s="235">
        <v>0</v>
      </c>
      <c r="R169" s="235">
        <f>Q169*H169</f>
        <v>0</v>
      </c>
      <c r="S169" s="235">
        <v>2.2000000000000002</v>
      </c>
      <c r="T169" s="236">
        <f>S169*H169</f>
        <v>2.9238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197</v>
      </c>
      <c r="AT169" s="237" t="s">
        <v>193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197</v>
      </c>
      <c r="BM169" s="237" t="s">
        <v>2970</v>
      </c>
    </row>
    <row r="170" s="2" customFormat="1">
      <c r="A170" s="35"/>
      <c r="B170" s="36"/>
      <c r="C170" s="37"/>
      <c r="D170" s="239" t="s">
        <v>200</v>
      </c>
      <c r="E170" s="37"/>
      <c r="F170" s="240" t="s">
        <v>307</v>
      </c>
      <c r="G170" s="37"/>
      <c r="H170" s="37"/>
      <c r="I170" s="241"/>
      <c r="J170" s="37"/>
      <c r="K170" s="37"/>
      <c r="L170" s="41"/>
      <c r="M170" s="242"/>
      <c r="N170" s="243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200</v>
      </c>
      <c r="AU170" s="14" t="s">
        <v>92</v>
      </c>
    </row>
    <row r="171" s="2" customFormat="1" ht="24.15" customHeight="1">
      <c r="A171" s="35"/>
      <c r="B171" s="36"/>
      <c r="C171" s="225" t="s">
        <v>273</v>
      </c>
      <c r="D171" s="225" t="s">
        <v>193</v>
      </c>
      <c r="E171" s="226" t="s">
        <v>309</v>
      </c>
      <c r="F171" s="227" t="s">
        <v>310</v>
      </c>
      <c r="G171" s="228" t="s">
        <v>208</v>
      </c>
      <c r="H171" s="229">
        <v>10.413</v>
      </c>
      <c r="I171" s="230"/>
      <c r="J171" s="231">
        <f>ROUND(I171*H171,2)</f>
        <v>0</v>
      </c>
      <c r="K171" s="232"/>
      <c r="L171" s="41"/>
      <c r="M171" s="233" t="s">
        <v>1</v>
      </c>
      <c r="N171" s="234" t="s">
        <v>47</v>
      </c>
      <c r="O171" s="89"/>
      <c r="P171" s="235">
        <f>O171*H171</f>
        <v>0</v>
      </c>
      <c r="Q171" s="235">
        <v>0</v>
      </c>
      <c r="R171" s="235">
        <f>Q171*H171</f>
        <v>0</v>
      </c>
      <c r="S171" s="235">
        <v>1.3999999999999999</v>
      </c>
      <c r="T171" s="236">
        <f>S171*H171</f>
        <v>14.578199999999999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197</v>
      </c>
      <c r="AT171" s="237" t="s">
        <v>193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198</v>
      </c>
      <c r="BK171" s="238">
        <f>ROUND(I171*H171,2)</f>
        <v>0</v>
      </c>
      <c r="BL171" s="14" t="s">
        <v>197</v>
      </c>
      <c r="BM171" s="237" t="s">
        <v>2971</v>
      </c>
    </row>
    <row r="172" s="2" customFormat="1">
      <c r="A172" s="35"/>
      <c r="B172" s="36"/>
      <c r="C172" s="37"/>
      <c r="D172" s="239" t="s">
        <v>200</v>
      </c>
      <c r="E172" s="37"/>
      <c r="F172" s="240" t="s">
        <v>312</v>
      </c>
      <c r="G172" s="37"/>
      <c r="H172" s="37"/>
      <c r="I172" s="241"/>
      <c r="J172" s="37"/>
      <c r="K172" s="37"/>
      <c r="L172" s="41"/>
      <c r="M172" s="242"/>
      <c r="N172" s="243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200</v>
      </c>
      <c r="AU172" s="14" t="s">
        <v>92</v>
      </c>
    </row>
    <row r="173" s="2" customFormat="1" ht="24.15" customHeight="1">
      <c r="A173" s="35"/>
      <c r="B173" s="36"/>
      <c r="C173" s="225" t="s">
        <v>279</v>
      </c>
      <c r="D173" s="225" t="s">
        <v>193</v>
      </c>
      <c r="E173" s="226" t="s">
        <v>314</v>
      </c>
      <c r="F173" s="227" t="s">
        <v>315</v>
      </c>
      <c r="G173" s="228" t="s">
        <v>196</v>
      </c>
      <c r="H173" s="229">
        <v>2.6499999999999999</v>
      </c>
      <c r="I173" s="230"/>
      <c r="J173" s="231">
        <f>ROUND(I173*H173,2)</f>
        <v>0</v>
      </c>
      <c r="K173" s="232"/>
      <c r="L173" s="41"/>
      <c r="M173" s="233" t="s">
        <v>1</v>
      </c>
      <c r="N173" s="234" t="s">
        <v>47</v>
      </c>
      <c r="O173" s="89"/>
      <c r="P173" s="235">
        <f>O173*H173</f>
        <v>0</v>
      </c>
      <c r="Q173" s="235">
        <v>0</v>
      </c>
      <c r="R173" s="235">
        <f>Q173*H173</f>
        <v>0</v>
      </c>
      <c r="S173" s="235">
        <v>0.055</v>
      </c>
      <c r="T173" s="236">
        <f>S173*H173</f>
        <v>0.14574999999999999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7" t="s">
        <v>197</v>
      </c>
      <c r="AT173" s="237" t="s">
        <v>193</v>
      </c>
      <c r="AU173" s="237" t="s">
        <v>92</v>
      </c>
      <c r="AY173" s="14" t="s">
        <v>190</v>
      </c>
      <c r="BE173" s="238">
        <f>IF(N173="základní",J173,0)</f>
        <v>0</v>
      </c>
      <c r="BF173" s="238">
        <f>IF(N173="snížená",J173,0)</f>
        <v>0</v>
      </c>
      <c r="BG173" s="238">
        <f>IF(N173="zákl. přenesená",J173,0)</f>
        <v>0</v>
      </c>
      <c r="BH173" s="238">
        <f>IF(N173="sníž. přenesená",J173,0)</f>
        <v>0</v>
      </c>
      <c r="BI173" s="238">
        <f>IF(N173="nulová",J173,0)</f>
        <v>0</v>
      </c>
      <c r="BJ173" s="14" t="s">
        <v>198</v>
      </c>
      <c r="BK173" s="238">
        <f>ROUND(I173*H173,2)</f>
        <v>0</v>
      </c>
      <c r="BL173" s="14" t="s">
        <v>197</v>
      </c>
      <c r="BM173" s="237" t="s">
        <v>2972</v>
      </c>
    </row>
    <row r="174" s="2" customFormat="1">
      <c r="A174" s="35"/>
      <c r="B174" s="36"/>
      <c r="C174" s="37"/>
      <c r="D174" s="239" t="s">
        <v>200</v>
      </c>
      <c r="E174" s="37"/>
      <c r="F174" s="240" t="s">
        <v>317</v>
      </c>
      <c r="G174" s="37"/>
      <c r="H174" s="37"/>
      <c r="I174" s="241"/>
      <c r="J174" s="37"/>
      <c r="K174" s="37"/>
      <c r="L174" s="41"/>
      <c r="M174" s="242"/>
      <c r="N174" s="243"/>
      <c r="O174" s="89"/>
      <c r="P174" s="89"/>
      <c r="Q174" s="89"/>
      <c r="R174" s="89"/>
      <c r="S174" s="89"/>
      <c r="T174" s="90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200</v>
      </c>
      <c r="AU174" s="14" t="s">
        <v>92</v>
      </c>
    </row>
    <row r="175" s="2" customFormat="1" ht="24.15" customHeight="1">
      <c r="A175" s="35"/>
      <c r="B175" s="36"/>
      <c r="C175" s="225" t="s">
        <v>284</v>
      </c>
      <c r="D175" s="225" t="s">
        <v>193</v>
      </c>
      <c r="E175" s="226" t="s">
        <v>319</v>
      </c>
      <c r="F175" s="227" t="s">
        <v>320</v>
      </c>
      <c r="G175" s="228" t="s">
        <v>196</v>
      </c>
      <c r="H175" s="229">
        <v>5.0999999999999996</v>
      </c>
      <c r="I175" s="230"/>
      <c r="J175" s="231">
        <f>ROUND(I175*H175,2)</f>
        <v>0</v>
      </c>
      <c r="K175" s="232"/>
      <c r="L175" s="41"/>
      <c r="M175" s="233" t="s">
        <v>1</v>
      </c>
      <c r="N175" s="234" t="s">
        <v>47</v>
      </c>
      <c r="O175" s="89"/>
      <c r="P175" s="235">
        <f>O175*H175</f>
        <v>0</v>
      </c>
      <c r="Q175" s="235">
        <v>0</v>
      </c>
      <c r="R175" s="235">
        <f>Q175*H175</f>
        <v>0</v>
      </c>
      <c r="S175" s="235">
        <v>0.053999999999999999</v>
      </c>
      <c r="T175" s="236">
        <f>S175*H175</f>
        <v>0.27539999999999998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7" t="s">
        <v>197</v>
      </c>
      <c r="AT175" s="237" t="s">
        <v>193</v>
      </c>
      <c r="AU175" s="237" t="s">
        <v>92</v>
      </c>
      <c r="AY175" s="14" t="s">
        <v>190</v>
      </c>
      <c r="BE175" s="238">
        <f>IF(N175="základní",J175,0)</f>
        <v>0</v>
      </c>
      <c r="BF175" s="238">
        <f>IF(N175="snížená",J175,0)</f>
        <v>0</v>
      </c>
      <c r="BG175" s="238">
        <f>IF(N175="zákl. přenesená",J175,0)</f>
        <v>0</v>
      </c>
      <c r="BH175" s="238">
        <f>IF(N175="sníž. přenesená",J175,0)</f>
        <v>0</v>
      </c>
      <c r="BI175" s="238">
        <f>IF(N175="nulová",J175,0)</f>
        <v>0</v>
      </c>
      <c r="BJ175" s="14" t="s">
        <v>198</v>
      </c>
      <c r="BK175" s="238">
        <f>ROUND(I175*H175,2)</f>
        <v>0</v>
      </c>
      <c r="BL175" s="14" t="s">
        <v>197</v>
      </c>
      <c r="BM175" s="237" t="s">
        <v>2973</v>
      </c>
    </row>
    <row r="176" s="2" customFormat="1">
      <c r="A176" s="35"/>
      <c r="B176" s="36"/>
      <c r="C176" s="37"/>
      <c r="D176" s="239" t="s">
        <v>200</v>
      </c>
      <c r="E176" s="37"/>
      <c r="F176" s="240" t="s">
        <v>322</v>
      </c>
      <c r="G176" s="37"/>
      <c r="H176" s="37"/>
      <c r="I176" s="241"/>
      <c r="J176" s="37"/>
      <c r="K176" s="37"/>
      <c r="L176" s="41"/>
      <c r="M176" s="242"/>
      <c r="N176" s="243"/>
      <c r="O176" s="89"/>
      <c r="P176" s="89"/>
      <c r="Q176" s="89"/>
      <c r="R176" s="89"/>
      <c r="S176" s="89"/>
      <c r="T176" s="90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200</v>
      </c>
      <c r="AU176" s="14" t="s">
        <v>92</v>
      </c>
    </row>
    <row r="177" s="2" customFormat="1" ht="21.75" customHeight="1">
      <c r="A177" s="35"/>
      <c r="B177" s="36"/>
      <c r="C177" s="225" t="s">
        <v>289</v>
      </c>
      <c r="D177" s="225" t="s">
        <v>193</v>
      </c>
      <c r="E177" s="226" t="s">
        <v>324</v>
      </c>
      <c r="F177" s="227" t="s">
        <v>325</v>
      </c>
      <c r="G177" s="228" t="s">
        <v>196</v>
      </c>
      <c r="H177" s="229">
        <v>5.2000000000000002</v>
      </c>
      <c r="I177" s="230"/>
      <c r="J177" s="231">
        <f>ROUND(I177*H177,2)</f>
        <v>0</v>
      </c>
      <c r="K177" s="232"/>
      <c r="L177" s="41"/>
      <c r="M177" s="233" t="s">
        <v>1</v>
      </c>
      <c r="N177" s="234" t="s">
        <v>47</v>
      </c>
      <c r="O177" s="89"/>
      <c r="P177" s="235">
        <f>O177*H177</f>
        <v>0</v>
      </c>
      <c r="Q177" s="235">
        <v>0</v>
      </c>
      <c r="R177" s="235">
        <f>Q177*H177</f>
        <v>0</v>
      </c>
      <c r="S177" s="235">
        <v>0.087999999999999995</v>
      </c>
      <c r="T177" s="236">
        <f>S177*H177</f>
        <v>0.45760000000000001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7" t="s">
        <v>197</v>
      </c>
      <c r="AT177" s="237" t="s">
        <v>193</v>
      </c>
      <c r="AU177" s="237" t="s">
        <v>92</v>
      </c>
      <c r="AY177" s="14" t="s">
        <v>190</v>
      </c>
      <c r="BE177" s="238">
        <f>IF(N177="základní",J177,0)</f>
        <v>0</v>
      </c>
      <c r="BF177" s="238">
        <f>IF(N177="snížená",J177,0)</f>
        <v>0</v>
      </c>
      <c r="BG177" s="238">
        <f>IF(N177="zákl. přenesená",J177,0)</f>
        <v>0</v>
      </c>
      <c r="BH177" s="238">
        <f>IF(N177="sníž. přenesená",J177,0)</f>
        <v>0</v>
      </c>
      <c r="BI177" s="238">
        <f>IF(N177="nulová",J177,0)</f>
        <v>0</v>
      </c>
      <c r="BJ177" s="14" t="s">
        <v>198</v>
      </c>
      <c r="BK177" s="238">
        <f>ROUND(I177*H177,2)</f>
        <v>0</v>
      </c>
      <c r="BL177" s="14" t="s">
        <v>197</v>
      </c>
      <c r="BM177" s="237" t="s">
        <v>2974</v>
      </c>
    </row>
    <row r="178" s="2" customFormat="1">
      <c r="A178" s="35"/>
      <c r="B178" s="36"/>
      <c r="C178" s="37"/>
      <c r="D178" s="239" t="s">
        <v>200</v>
      </c>
      <c r="E178" s="37"/>
      <c r="F178" s="240" t="s">
        <v>327</v>
      </c>
      <c r="G178" s="37"/>
      <c r="H178" s="37"/>
      <c r="I178" s="241"/>
      <c r="J178" s="37"/>
      <c r="K178" s="37"/>
      <c r="L178" s="41"/>
      <c r="M178" s="242"/>
      <c r="N178" s="243"/>
      <c r="O178" s="89"/>
      <c r="P178" s="89"/>
      <c r="Q178" s="89"/>
      <c r="R178" s="89"/>
      <c r="S178" s="89"/>
      <c r="T178" s="90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200</v>
      </c>
      <c r="AU178" s="14" t="s">
        <v>92</v>
      </c>
    </row>
    <row r="179" s="2" customFormat="1" ht="21.75" customHeight="1">
      <c r="A179" s="35"/>
      <c r="B179" s="36"/>
      <c r="C179" s="225" t="s">
        <v>294</v>
      </c>
      <c r="D179" s="225" t="s">
        <v>193</v>
      </c>
      <c r="E179" s="226" t="s">
        <v>329</v>
      </c>
      <c r="F179" s="227" t="s">
        <v>330</v>
      </c>
      <c r="G179" s="228" t="s">
        <v>196</v>
      </c>
      <c r="H179" s="229">
        <v>4.6680000000000001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0</v>
      </c>
      <c r="R179" s="235">
        <f>Q179*H179</f>
        <v>0</v>
      </c>
      <c r="S179" s="235">
        <v>0.067000000000000004</v>
      </c>
      <c r="T179" s="236">
        <f>S179*H179</f>
        <v>0.31275600000000003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197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197</v>
      </c>
      <c r="BM179" s="237" t="s">
        <v>2975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332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4.15" customHeight="1">
      <c r="A181" s="35"/>
      <c r="B181" s="36"/>
      <c r="C181" s="225" t="s">
        <v>7</v>
      </c>
      <c r="D181" s="225" t="s">
        <v>193</v>
      </c>
      <c r="E181" s="226" t="s">
        <v>349</v>
      </c>
      <c r="F181" s="227" t="s">
        <v>350</v>
      </c>
      <c r="G181" s="228" t="s">
        <v>265</v>
      </c>
      <c r="H181" s="229">
        <v>3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47</v>
      </c>
      <c r="O181" s="89"/>
      <c r="P181" s="235">
        <f>O181*H181</f>
        <v>0</v>
      </c>
      <c r="Q181" s="235">
        <v>0</v>
      </c>
      <c r="R181" s="235">
        <f>Q181*H181</f>
        <v>0</v>
      </c>
      <c r="S181" s="235">
        <v>0.065000000000000002</v>
      </c>
      <c r="T181" s="236">
        <f>S181*H181</f>
        <v>0.19500000000000001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197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197</v>
      </c>
      <c r="BM181" s="237" t="s">
        <v>2976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352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37.8" customHeight="1">
      <c r="A183" s="35"/>
      <c r="B183" s="36"/>
      <c r="C183" s="225" t="s">
        <v>303</v>
      </c>
      <c r="D183" s="225" t="s">
        <v>193</v>
      </c>
      <c r="E183" s="226" t="s">
        <v>354</v>
      </c>
      <c r="F183" s="227" t="s">
        <v>355</v>
      </c>
      <c r="G183" s="228" t="s">
        <v>196</v>
      </c>
      <c r="H183" s="229">
        <v>86.244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</v>
      </c>
      <c r="R183" s="235">
        <f>Q183*H183</f>
        <v>0</v>
      </c>
      <c r="S183" s="235">
        <v>0.044999999999999998</v>
      </c>
      <c r="T183" s="236">
        <f>S183*H183</f>
        <v>3.8809799999999997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197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197</v>
      </c>
      <c r="BM183" s="237" t="s">
        <v>2977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357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37.8" customHeight="1">
      <c r="A185" s="35"/>
      <c r="B185" s="36"/>
      <c r="C185" s="225" t="s">
        <v>308</v>
      </c>
      <c r="D185" s="225" t="s">
        <v>193</v>
      </c>
      <c r="E185" s="226" t="s">
        <v>359</v>
      </c>
      <c r="F185" s="227" t="s">
        <v>360</v>
      </c>
      <c r="G185" s="228" t="s">
        <v>196</v>
      </c>
      <c r="H185" s="229">
        <v>239.35499999999999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</v>
      </c>
      <c r="R185" s="235">
        <f>Q185*H185</f>
        <v>0</v>
      </c>
      <c r="S185" s="235">
        <v>0.050999999999999997</v>
      </c>
      <c r="T185" s="236">
        <f>S185*H185</f>
        <v>12.207104999999999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197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197</v>
      </c>
      <c r="BM185" s="237" t="s">
        <v>2978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362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12" customFormat="1" ht="22.8" customHeight="1">
      <c r="A187" s="12"/>
      <c r="B187" s="209"/>
      <c r="C187" s="210"/>
      <c r="D187" s="211" t="s">
        <v>78</v>
      </c>
      <c r="E187" s="223" t="s">
        <v>363</v>
      </c>
      <c r="F187" s="223" t="s">
        <v>364</v>
      </c>
      <c r="G187" s="210"/>
      <c r="H187" s="210"/>
      <c r="I187" s="213"/>
      <c r="J187" s="224">
        <f>BK187</f>
        <v>0</v>
      </c>
      <c r="K187" s="210"/>
      <c r="L187" s="215"/>
      <c r="M187" s="216"/>
      <c r="N187" s="217"/>
      <c r="O187" s="217"/>
      <c r="P187" s="218">
        <f>SUM(P188:P195)</f>
        <v>0</v>
      </c>
      <c r="Q187" s="217"/>
      <c r="R187" s="218">
        <f>SUM(R188:R195)</f>
        <v>0</v>
      </c>
      <c r="S187" s="217"/>
      <c r="T187" s="219">
        <f>SUM(T188:T195)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20" t="s">
        <v>86</v>
      </c>
      <c r="AT187" s="221" t="s">
        <v>78</v>
      </c>
      <c r="AU187" s="221" t="s">
        <v>86</v>
      </c>
      <c r="AY187" s="220" t="s">
        <v>190</v>
      </c>
      <c r="BK187" s="222">
        <f>SUM(BK188:BK195)</f>
        <v>0</v>
      </c>
    </row>
    <row r="188" s="2" customFormat="1" ht="24.15" customHeight="1">
      <c r="A188" s="35"/>
      <c r="B188" s="36"/>
      <c r="C188" s="225" t="s">
        <v>313</v>
      </c>
      <c r="D188" s="225" t="s">
        <v>193</v>
      </c>
      <c r="E188" s="226" t="s">
        <v>366</v>
      </c>
      <c r="F188" s="227" t="s">
        <v>367</v>
      </c>
      <c r="G188" s="228" t="s">
        <v>213</v>
      </c>
      <c r="H188" s="229">
        <v>49.323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197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197</v>
      </c>
      <c r="BM188" s="237" t="s">
        <v>2979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369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2" customFormat="1" ht="24.15" customHeight="1">
      <c r="A190" s="35"/>
      <c r="B190" s="36"/>
      <c r="C190" s="225" t="s">
        <v>318</v>
      </c>
      <c r="D190" s="225" t="s">
        <v>193</v>
      </c>
      <c r="E190" s="226" t="s">
        <v>371</v>
      </c>
      <c r="F190" s="227" t="s">
        <v>372</v>
      </c>
      <c r="G190" s="228" t="s">
        <v>213</v>
      </c>
      <c r="H190" s="229">
        <v>49.323</v>
      </c>
      <c r="I190" s="230"/>
      <c r="J190" s="231">
        <f>ROUND(I190*H190,2)</f>
        <v>0</v>
      </c>
      <c r="K190" s="232"/>
      <c r="L190" s="41"/>
      <c r="M190" s="233" t="s">
        <v>1</v>
      </c>
      <c r="N190" s="234" t="s">
        <v>47</v>
      </c>
      <c r="O190" s="89"/>
      <c r="P190" s="235">
        <f>O190*H190</f>
        <v>0</v>
      </c>
      <c r="Q190" s="235">
        <v>0</v>
      </c>
      <c r="R190" s="235">
        <f>Q190*H190</f>
        <v>0</v>
      </c>
      <c r="S190" s="235">
        <v>0</v>
      </c>
      <c r="T190" s="23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7" t="s">
        <v>197</v>
      </c>
      <c r="AT190" s="237" t="s">
        <v>193</v>
      </c>
      <c r="AU190" s="237" t="s">
        <v>92</v>
      </c>
      <c r="AY190" s="14" t="s">
        <v>190</v>
      </c>
      <c r="BE190" s="238">
        <f>IF(N190="základní",J190,0)</f>
        <v>0</v>
      </c>
      <c r="BF190" s="238">
        <f>IF(N190="snížená",J190,0)</f>
        <v>0</v>
      </c>
      <c r="BG190" s="238">
        <f>IF(N190="zákl. přenesená",J190,0)</f>
        <v>0</v>
      </c>
      <c r="BH190" s="238">
        <f>IF(N190="sníž. přenesená",J190,0)</f>
        <v>0</v>
      </c>
      <c r="BI190" s="238">
        <f>IF(N190="nulová",J190,0)</f>
        <v>0</v>
      </c>
      <c r="BJ190" s="14" t="s">
        <v>198</v>
      </c>
      <c r="BK190" s="238">
        <f>ROUND(I190*H190,2)</f>
        <v>0</v>
      </c>
      <c r="BL190" s="14" t="s">
        <v>197</v>
      </c>
      <c r="BM190" s="237" t="s">
        <v>2980</v>
      </c>
    </row>
    <row r="191" s="2" customFormat="1">
      <c r="A191" s="35"/>
      <c r="B191" s="36"/>
      <c r="C191" s="37"/>
      <c r="D191" s="239" t="s">
        <v>200</v>
      </c>
      <c r="E191" s="37"/>
      <c r="F191" s="240" t="s">
        <v>374</v>
      </c>
      <c r="G191" s="37"/>
      <c r="H191" s="37"/>
      <c r="I191" s="241"/>
      <c r="J191" s="37"/>
      <c r="K191" s="37"/>
      <c r="L191" s="41"/>
      <c r="M191" s="242"/>
      <c r="N191" s="243"/>
      <c r="O191" s="89"/>
      <c r="P191" s="89"/>
      <c r="Q191" s="89"/>
      <c r="R191" s="89"/>
      <c r="S191" s="89"/>
      <c r="T191" s="90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4" t="s">
        <v>200</v>
      </c>
      <c r="AU191" s="14" t="s">
        <v>92</v>
      </c>
    </row>
    <row r="192" s="2" customFormat="1" ht="24.15" customHeight="1">
      <c r="A192" s="35"/>
      <c r="B192" s="36"/>
      <c r="C192" s="225" t="s">
        <v>323</v>
      </c>
      <c r="D192" s="225" t="s">
        <v>193</v>
      </c>
      <c r="E192" s="226" t="s">
        <v>376</v>
      </c>
      <c r="F192" s="227" t="s">
        <v>377</v>
      </c>
      <c r="G192" s="228" t="s">
        <v>213</v>
      </c>
      <c r="H192" s="229">
        <v>690.52200000000005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</v>
      </c>
      <c r="R192" s="235">
        <f>Q192*H192</f>
        <v>0</v>
      </c>
      <c r="S192" s="235">
        <v>0</v>
      </c>
      <c r="T192" s="23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197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197</v>
      </c>
      <c r="BM192" s="237" t="s">
        <v>2981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379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2" customFormat="1" ht="33" customHeight="1">
      <c r="A194" s="35"/>
      <c r="B194" s="36"/>
      <c r="C194" s="225" t="s">
        <v>328</v>
      </c>
      <c r="D194" s="225" t="s">
        <v>193</v>
      </c>
      <c r="E194" s="226" t="s">
        <v>381</v>
      </c>
      <c r="F194" s="227" t="s">
        <v>382</v>
      </c>
      <c r="G194" s="228" t="s">
        <v>213</v>
      </c>
      <c r="H194" s="229">
        <v>49.323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</v>
      </c>
      <c r="R194" s="235">
        <f>Q194*H194</f>
        <v>0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197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197</v>
      </c>
      <c r="BM194" s="237" t="s">
        <v>2982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384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12" customFormat="1" ht="22.8" customHeight="1">
      <c r="A196" s="12"/>
      <c r="B196" s="209"/>
      <c r="C196" s="210"/>
      <c r="D196" s="211" t="s">
        <v>78</v>
      </c>
      <c r="E196" s="223" t="s">
        <v>385</v>
      </c>
      <c r="F196" s="223" t="s">
        <v>386</v>
      </c>
      <c r="G196" s="210"/>
      <c r="H196" s="210"/>
      <c r="I196" s="213"/>
      <c r="J196" s="224">
        <f>BK196</f>
        <v>0</v>
      </c>
      <c r="K196" s="210"/>
      <c r="L196" s="215"/>
      <c r="M196" s="216"/>
      <c r="N196" s="217"/>
      <c r="O196" s="217"/>
      <c r="P196" s="218">
        <f>SUM(P197:P198)</f>
        <v>0</v>
      </c>
      <c r="Q196" s="217"/>
      <c r="R196" s="218">
        <f>SUM(R197:R198)</f>
        <v>0</v>
      </c>
      <c r="S196" s="217"/>
      <c r="T196" s="219">
        <f>SUM(T197:T198)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0" t="s">
        <v>86</v>
      </c>
      <c r="AT196" s="221" t="s">
        <v>78</v>
      </c>
      <c r="AU196" s="221" t="s">
        <v>86</v>
      </c>
      <c r="AY196" s="220" t="s">
        <v>190</v>
      </c>
      <c r="BK196" s="222">
        <f>SUM(BK197:BK198)</f>
        <v>0</v>
      </c>
    </row>
    <row r="197" s="2" customFormat="1" ht="24.15" customHeight="1">
      <c r="A197" s="35"/>
      <c r="B197" s="36"/>
      <c r="C197" s="225" t="s">
        <v>333</v>
      </c>
      <c r="D197" s="225" t="s">
        <v>193</v>
      </c>
      <c r="E197" s="226" t="s">
        <v>388</v>
      </c>
      <c r="F197" s="227" t="s">
        <v>389</v>
      </c>
      <c r="G197" s="228" t="s">
        <v>213</v>
      </c>
      <c r="H197" s="229">
        <v>8.5589999999999993</v>
      </c>
      <c r="I197" s="230"/>
      <c r="J197" s="231">
        <f>ROUND(I197*H197,2)</f>
        <v>0</v>
      </c>
      <c r="K197" s="232"/>
      <c r="L197" s="41"/>
      <c r="M197" s="233" t="s">
        <v>1</v>
      </c>
      <c r="N197" s="234" t="s">
        <v>47</v>
      </c>
      <c r="O197" s="89"/>
      <c r="P197" s="235">
        <f>O197*H197</f>
        <v>0</v>
      </c>
      <c r="Q197" s="235">
        <v>0</v>
      </c>
      <c r="R197" s="235">
        <f>Q197*H197</f>
        <v>0</v>
      </c>
      <c r="S197" s="235">
        <v>0</v>
      </c>
      <c r="T197" s="23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197</v>
      </c>
      <c r="AT197" s="237" t="s">
        <v>193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197</v>
      </c>
      <c r="BM197" s="237" t="s">
        <v>2983</v>
      </c>
    </row>
    <row r="198" s="2" customFormat="1">
      <c r="A198" s="35"/>
      <c r="B198" s="36"/>
      <c r="C198" s="37"/>
      <c r="D198" s="239" t="s">
        <v>200</v>
      </c>
      <c r="E198" s="37"/>
      <c r="F198" s="240" t="s">
        <v>391</v>
      </c>
      <c r="G198" s="37"/>
      <c r="H198" s="37"/>
      <c r="I198" s="241"/>
      <c r="J198" s="37"/>
      <c r="K198" s="37"/>
      <c r="L198" s="41"/>
      <c r="M198" s="242"/>
      <c r="N198" s="243"/>
      <c r="O198" s="89"/>
      <c r="P198" s="89"/>
      <c r="Q198" s="89"/>
      <c r="R198" s="89"/>
      <c r="S198" s="89"/>
      <c r="T198" s="90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4" t="s">
        <v>200</v>
      </c>
      <c r="AU198" s="14" t="s">
        <v>92</v>
      </c>
    </row>
    <row r="199" s="12" customFormat="1" ht="25.92" customHeight="1">
      <c r="A199" s="12"/>
      <c r="B199" s="209"/>
      <c r="C199" s="210"/>
      <c r="D199" s="211" t="s">
        <v>78</v>
      </c>
      <c r="E199" s="212" t="s">
        <v>392</v>
      </c>
      <c r="F199" s="212" t="s">
        <v>393</v>
      </c>
      <c r="G199" s="210"/>
      <c r="H199" s="210"/>
      <c r="I199" s="213"/>
      <c r="J199" s="214">
        <f>BK199</f>
        <v>0</v>
      </c>
      <c r="K199" s="210"/>
      <c r="L199" s="215"/>
      <c r="M199" s="216"/>
      <c r="N199" s="217"/>
      <c r="O199" s="217"/>
      <c r="P199" s="218">
        <f>P200+P213+P216+P252+P259+P303+P327+P346+P372</f>
        <v>0</v>
      </c>
      <c r="Q199" s="217"/>
      <c r="R199" s="218">
        <f>R200+R213+R216+R252+R259+R303+R327+R346+R372</f>
        <v>9.3463874100000002</v>
      </c>
      <c r="S199" s="217"/>
      <c r="T199" s="219">
        <f>T200+T213+T216+T252+T259+T303+T327+T346+T372</f>
        <v>4.8768043800000003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20" t="s">
        <v>92</v>
      </c>
      <c r="AT199" s="221" t="s">
        <v>78</v>
      </c>
      <c r="AU199" s="221" t="s">
        <v>79</v>
      </c>
      <c r="AY199" s="220" t="s">
        <v>190</v>
      </c>
      <c r="BK199" s="222">
        <f>BK200+BK213+BK216+BK252+BK259+BK303+BK327+BK346+BK372</f>
        <v>0</v>
      </c>
    </row>
    <row r="200" s="12" customFormat="1" ht="22.8" customHeight="1">
      <c r="A200" s="12"/>
      <c r="B200" s="209"/>
      <c r="C200" s="210"/>
      <c r="D200" s="211" t="s">
        <v>78</v>
      </c>
      <c r="E200" s="223" t="s">
        <v>394</v>
      </c>
      <c r="F200" s="223" t="s">
        <v>395</v>
      </c>
      <c r="G200" s="210"/>
      <c r="H200" s="210"/>
      <c r="I200" s="213"/>
      <c r="J200" s="224">
        <f>BK200</f>
        <v>0</v>
      </c>
      <c r="K200" s="210"/>
      <c r="L200" s="215"/>
      <c r="M200" s="216"/>
      <c r="N200" s="217"/>
      <c r="O200" s="217"/>
      <c r="P200" s="218">
        <f>SUM(P201:P212)</f>
        <v>0</v>
      </c>
      <c r="Q200" s="217"/>
      <c r="R200" s="218">
        <f>SUM(R201:R212)</f>
        <v>0.83222843999999996</v>
      </c>
      <c r="S200" s="217"/>
      <c r="T200" s="219">
        <f>SUM(T201:T212)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20" t="s">
        <v>92</v>
      </c>
      <c r="AT200" s="221" t="s">
        <v>78</v>
      </c>
      <c r="AU200" s="221" t="s">
        <v>86</v>
      </c>
      <c r="AY200" s="220" t="s">
        <v>190</v>
      </c>
      <c r="BK200" s="222">
        <f>SUM(BK201:BK212)</f>
        <v>0</v>
      </c>
    </row>
    <row r="201" s="2" customFormat="1" ht="24.15" customHeight="1">
      <c r="A201" s="35"/>
      <c r="B201" s="36"/>
      <c r="C201" s="225" t="s">
        <v>338</v>
      </c>
      <c r="D201" s="225" t="s">
        <v>193</v>
      </c>
      <c r="E201" s="226" t="s">
        <v>397</v>
      </c>
      <c r="F201" s="227" t="s">
        <v>398</v>
      </c>
      <c r="G201" s="228" t="s">
        <v>196</v>
      </c>
      <c r="H201" s="229">
        <v>87.912999999999997</v>
      </c>
      <c r="I201" s="230"/>
      <c r="J201" s="231">
        <f>ROUND(I201*H201,2)</f>
        <v>0</v>
      </c>
      <c r="K201" s="232"/>
      <c r="L201" s="41"/>
      <c r="M201" s="233" t="s">
        <v>1</v>
      </c>
      <c r="N201" s="234" t="s">
        <v>47</v>
      </c>
      <c r="O201" s="89"/>
      <c r="P201" s="235">
        <f>O201*H201</f>
        <v>0</v>
      </c>
      <c r="Q201" s="235">
        <v>0</v>
      </c>
      <c r="R201" s="235">
        <f>Q201*H201</f>
        <v>0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273</v>
      </c>
      <c r="AT201" s="237" t="s">
        <v>193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273</v>
      </c>
      <c r="BM201" s="237" t="s">
        <v>2984</v>
      </c>
    </row>
    <row r="202" s="2" customFormat="1">
      <c r="A202" s="35"/>
      <c r="B202" s="36"/>
      <c r="C202" s="37"/>
      <c r="D202" s="239" t="s">
        <v>200</v>
      </c>
      <c r="E202" s="37"/>
      <c r="F202" s="240" t="s">
        <v>400</v>
      </c>
      <c r="G202" s="37"/>
      <c r="H202" s="37"/>
      <c r="I202" s="241"/>
      <c r="J202" s="37"/>
      <c r="K202" s="37"/>
      <c r="L202" s="41"/>
      <c r="M202" s="242"/>
      <c r="N202" s="243"/>
      <c r="O202" s="89"/>
      <c r="P202" s="89"/>
      <c r="Q202" s="89"/>
      <c r="R202" s="89"/>
      <c r="S202" s="89"/>
      <c r="T202" s="90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200</v>
      </c>
      <c r="AU202" s="14" t="s">
        <v>92</v>
      </c>
    </row>
    <row r="203" s="2" customFormat="1" ht="24.15" customHeight="1">
      <c r="A203" s="35"/>
      <c r="B203" s="36"/>
      <c r="C203" s="244" t="s">
        <v>343</v>
      </c>
      <c r="D203" s="244" t="s">
        <v>402</v>
      </c>
      <c r="E203" s="245" t="s">
        <v>403</v>
      </c>
      <c r="F203" s="246" t="s">
        <v>404</v>
      </c>
      <c r="G203" s="247" t="s">
        <v>196</v>
      </c>
      <c r="H203" s="248">
        <v>92.308999999999998</v>
      </c>
      <c r="I203" s="249"/>
      <c r="J203" s="250">
        <f>ROUND(I203*H203,2)</f>
        <v>0</v>
      </c>
      <c r="K203" s="251"/>
      <c r="L203" s="252"/>
      <c r="M203" s="253" t="s">
        <v>1</v>
      </c>
      <c r="N203" s="254" t="s">
        <v>47</v>
      </c>
      <c r="O203" s="89"/>
      <c r="P203" s="235">
        <f>O203*H203</f>
        <v>0</v>
      </c>
      <c r="Q203" s="235">
        <v>0.0060000000000000001</v>
      </c>
      <c r="R203" s="235">
        <f>Q203*H203</f>
        <v>0.55385399999999996</v>
      </c>
      <c r="S203" s="235">
        <v>0</v>
      </c>
      <c r="T203" s="23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7" t="s">
        <v>353</v>
      </c>
      <c r="AT203" s="237" t="s">
        <v>402</v>
      </c>
      <c r="AU203" s="237" t="s">
        <v>92</v>
      </c>
      <c r="AY203" s="14" t="s">
        <v>190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4" t="s">
        <v>198</v>
      </c>
      <c r="BK203" s="238">
        <f>ROUND(I203*H203,2)</f>
        <v>0</v>
      </c>
      <c r="BL203" s="14" t="s">
        <v>273</v>
      </c>
      <c r="BM203" s="237" t="s">
        <v>2985</v>
      </c>
    </row>
    <row r="204" s="2" customFormat="1" ht="24.15" customHeight="1">
      <c r="A204" s="35"/>
      <c r="B204" s="36"/>
      <c r="C204" s="225" t="s">
        <v>348</v>
      </c>
      <c r="D204" s="225" t="s">
        <v>193</v>
      </c>
      <c r="E204" s="226" t="s">
        <v>407</v>
      </c>
      <c r="F204" s="227" t="s">
        <v>408</v>
      </c>
      <c r="G204" s="228" t="s">
        <v>196</v>
      </c>
      <c r="H204" s="229">
        <v>88.427999999999997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</v>
      </c>
      <c r="R204" s="235">
        <f>Q204*H204</f>
        <v>0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2986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410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24.15" customHeight="1">
      <c r="A206" s="35"/>
      <c r="B206" s="36"/>
      <c r="C206" s="244" t="s">
        <v>353</v>
      </c>
      <c r="D206" s="244" t="s">
        <v>402</v>
      </c>
      <c r="E206" s="245" t="s">
        <v>412</v>
      </c>
      <c r="F206" s="246" t="s">
        <v>413</v>
      </c>
      <c r="G206" s="247" t="s">
        <v>196</v>
      </c>
      <c r="H206" s="248">
        <v>17.498000000000001</v>
      </c>
      <c r="I206" s="249"/>
      <c r="J206" s="250">
        <f>ROUND(I206*H206,2)</f>
        <v>0</v>
      </c>
      <c r="K206" s="251"/>
      <c r="L206" s="252"/>
      <c r="M206" s="253" t="s">
        <v>1</v>
      </c>
      <c r="N206" s="254" t="s">
        <v>47</v>
      </c>
      <c r="O206" s="89"/>
      <c r="P206" s="235">
        <f>O206*H206</f>
        <v>0</v>
      </c>
      <c r="Q206" s="235">
        <v>0.0023999999999999998</v>
      </c>
      <c r="R206" s="235">
        <f>Q206*H206</f>
        <v>0.041995199999999996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353</v>
      </c>
      <c r="AT206" s="237" t="s">
        <v>402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2987</v>
      </c>
    </row>
    <row r="207" s="2" customFormat="1" ht="24.15" customHeight="1">
      <c r="A207" s="35"/>
      <c r="B207" s="36"/>
      <c r="C207" s="244" t="s">
        <v>358</v>
      </c>
      <c r="D207" s="244" t="s">
        <v>402</v>
      </c>
      <c r="E207" s="245" t="s">
        <v>416</v>
      </c>
      <c r="F207" s="246" t="s">
        <v>417</v>
      </c>
      <c r="G207" s="247" t="s">
        <v>196</v>
      </c>
      <c r="H207" s="248">
        <v>75.350999999999999</v>
      </c>
      <c r="I207" s="249"/>
      <c r="J207" s="250">
        <f>ROUND(I207*H207,2)</f>
        <v>0</v>
      </c>
      <c r="K207" s="251"/>
      <c r="L207" s="252"/>
      <c r="M207" s="253" t="s">
        <v>1</v>
      </c>
      <c r="N207" s="254" t="s">
        <v>47</v>
      </c>
      <c r="O207" s="89"/>
      <c r="P207" s="235">
        <f>O207*H207</f>
        <v>0</v>
      </c>
      <c r="Q207" s="235">
        <v>0.0028999999999999998</v>
      </c>
      <c r="R207" s="235">
        <f>Q207*H207</f>
        <v>0.21851789999999999</v>
      </c>
      <c r="S207" s="235">
        <v>0</v>
      </c>
      <c r="T207" s="23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7" t="s">
        <v>353</v>
      </c>
      <c r="AT207" s="237" t="s">
        <v>402</v>
      </c>
      <c r="AU207" s="237" t="s">
        <v>92</v>
      </c>
      <c r="AY207" s="14" t="s">
        <v>190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4" t="s">
        <v>198</v>
      </c>
      <c r="BK207" s="238">
        <f>ROUND(I207*H207,2)</f>
        <v>0</v>
      </c>
      <c r="BL207" s="14" t="s">
        <v>273</v>
      </c>
      <c r="BM207" s="237" t="s">
        <v>2988</v>
      </c>
    </row>
    <row r="208" s="2" customFormat="1" ht="24.15" customHeight="1">
      <c r="A208" s="35"/>
      <c r="B208" s="36"/>
      <c r="C208" s="225" t="s">
        <v>365</v>
      </c>
      <c r="D208" s="225" t="s">
        <v>193</v>
      </c>
      <c r="E208" s="226" t="s">
        <v>420</v>
      </c>
      <c r="F208" s="227" t="s">
        <v>421</v>
      </c>
      <c r="G208" s="228" t="s">
        <v>196</v>
      </c>
      <c r="H208" s="229">
        <v>87.912999999999997</v>
      </c>
      <c r="I208" s="230"/>
      <c r="J208" s="231">
        <f>ROUND(I208*H208,2)</f>
        <v>0</v>
      </c>
      <c r="K208" s="232"/>
      <c r="L208" s="41"/>
      <c r="M208" s="233" t="s">
        <v>1</v>
      </c>
      <c r="N208" s="234" t="s">
        <v>47</v>
      </c>
      <c r="O208" s="89"/>
      <c r="P208" s="235">
        <f>O208*H208</f>
        <v>0</v>
      </c>
      <c r="Q208" s="235">
        <v>4.0000000000000003E-05</v>
      </c>
      <c r="R208" s="235">
        <f>Q208*H208</f>
        <v>0.00351652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273</v>
      </c>
      <c r="AT208" s="237" t="s">
        <v>193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2989</v>
      </c>
    </row>
    <row r="209" s="2" customFormat="1">
      <c r="A209" s="35"/>
      <c r="B209" s="36"/>
      <c r="C209" s="37"/>
      <c r="D209" s="239" t="s">
        <v>200</v>
      </c>
      <c r="E209" s="37"/>
      <c r="F209" s="240" t="s">
        <v>423</v>
      </c>
      <c r="G209" s="37"/>
      <c r="H209" s="37"/>
      <c r="I209" s="241"/>
      <c r="J209" s="37"/>
      <c r="K209" s="37"/>
      <c r="L209" s="41"/>
      <c r="M209" s="242"/>
      <c r="N209" s="243"/>
      <c r="O209" s="89"/>
      <c r="P209" s="89"/>
      <c r="Q209" s="89"/>
      <c r="R209" s="89"/>
      <c r="S209" s="89"/>
      <c r="T209" s="90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4" t="s">
        <v>200</v>
      </c>
      <c r="AU209" s="14" t="s">
        <v>92</v>
      </c>
    </row>
    <row r="210" s="2" customFormat="1" ht="24.15" customHeight="1">
      <c r="A210" s="35"/>
      <c r="B210" s="36"/>
      <c r="C210" s="244" t="s">
        <v>370</v>
      </c>
      <c r="D210" s="244" t="s">
        <v>402</v>
      </c>
      <c r="E210" s="245" t="s">
        <v>425</v>
      </c>
      <c r="F210" s="246" t="s">
        <v>426</v>
      </c>
      <c r="G210" s="247" t="s">
        <v>196</v>
      </c>
      <c r="H210" s="248">
        <v>102.46299999999999</v>
      </c>
      <c r="I210" s="249"/>
      <c r="J210" s="250">
        <f>ROUND(I210*H210,2)</f>
        <v>0</v>
      </c>
      <c r="K210" s="251"/>
      <c r="L210" s="252"/>
      <c r="M210" s="253" t="s">
        <v>1</v>
      </c>
      <c r="N210" s="254" t="s">
        <v>47</v>
      </c>
      <c r="O210" s="89"/>
      <c r="P210" s="235">
        <f>O210*H210</f>
        <v>0</v>
      </c>
      <c r="Q210" s="235">
        <v>0.00013999999999999999</v>
      </c>
      <c r="R210" s="235">
        <f>Q210*H210</f>
        <v>0.014344819999999998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353</v>
      </c>
      <c r="AT210" s="237" t="s">
        <v>402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2990</v>
      </c>
    </row>
    <row r="211" s="2" customFormat="1" ht="24.15" customHeight="1">
      <c r="A211" s="35"/>
      <c r="B211" s="36"/>
      <c r="C211" s="225" t="s">
        <v>375</v>
      </c>
      <c r="D211" s="225" t="s">
        <v>193</v>
      </c>
      <c r="E211" s="226" t="s">
        <v>429</v>
      </c>
      <c r="F211" s="227" t="s">
        <v>430</v>
      </c>
      <c r="G211" s="228" t="s">
        <v>213</v>
      </c>
      <c r="H211" s="229">
        <v>0.83199999999999996</v>
      </c>
      <c r="I211" s="230"/>
      <c r="J211" s="231">
        <f>ROUND(I211*H211,2)</f>
        <v>0</v>
      </c>
      <c r="K211" s="232"/>
      <c r="L211" s="41"/>
      <c r="M211" s="233" t="s">
        <v>1</v>
      </c>
      <c r="N211" s="234" t="s">
        <v>47</v>
      </c>
      <c r="O211" s="89"/>
      <c r="P211" s="235">
        <f>O211*H211</f>
        <v>0</v>
      </c>
      <c r="Q211" s="235">
        <v>0</v>
      </c>
      <c r="R211" s="235">
        <f>Q211*H211</f>
        <v>0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273</v>
      </c>
      <c r="AT211" s="237" t="s">
        <v>193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2991</v>
      </c>
    </row>
    <row r="212" s="2" customFormat="1">
      <c r="A212" s="35"/>
      <c r="B212" s="36"/>
      <c r="C212" s="37"/>
      <c r="D212" s="239" t="s">
        <v>200</v>
      </c>
      <c r="E212" s="37"/>
      <c r="F212" s="240" t="s">
        <v>432</v>
      </c>
      <c r="G212" s="37"/>
      <c r="H212" s="37"/>
      <c r="I212" s="241"/>
      <c r="J212" s="37"/>
      <c r="K212" s="37"/>
      <c r="L212" s="41"/>
      <c r="M212" s="242"/>
      <c r="N212" s="243"/>
      <c r="O212" s="89"/>
      <c r="P212" s="89"/>
      <c r="Q212" s="89"/>
      <c r="R212" s="89"/>
      <c r="S212" s="89"/>
      <c r="T212" s="90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200</v>
      </c>
      <c r="AU212" s="14" t="s">
        <v>92</v>
      </c>
    </row>
    <row r="213" s="12" customFormat="1" ht="22.8" customHeight="1">
      <c r="A213" s="12"/>
      <c r="B213" s="209"/>
      <c r="C213" s="210"/>
      <c r="D213" s="211" t="s">
        <v>78</v>
      </c>
      <c r="E213" s="223" t="s">
        <v>433</v>
      </c>
      <c r="F213" s="223" t="s">
        <v>434</v>
      </c>
      <c r="G213" s="210"/>
      <c r="H213" s="210"/>
      <c r="I213" s="213"/>
      <c r="J213" s="224">
        <f>BK213</f>
        <v>0</v>
      </c>
      <c r="K213" s="210"/>
      <c r="L213" s="215"/>
      <c r="M213" s="216"/>
      <c r="N213" s="217"/>
      <c r="O213" s="217"/>
      <c r="P213" s="218">
        <f>SUM(P214:P215)</f>
        <v>0</v>
      </c>
      <c r="Q213" s="217"/>
      <c r="R213" s="218">
        <f>SUM(R214:R215)</f>
        <v>0</v>
      </c>
      <c r="S213" s="217"/>
      <c r="T213" s="219">
        <f>SUM(T214:T215)</f>
        <v>2.3932799999999999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20" t="s">
        <v>92</v>
      </c>
      <c r="AT213" s="221" t="s">
        <v>78</v>
      </c>
      <c r="AU213" s="221" t="s">
        <v>86</v>
      </c>
      <c r="AY213" s="220" t="s">
        <v>190</v>
      </c>
      <c r="BK213" s="222">
        <f>SUM(BK214:BK215)</f>
        <v>0</v>
      </c>
    </row>
    <row r="214" s="2" customFormat="1" ht="24.15" customHeight="1">
      <c r="A214" s="35"/>
      <c r="B214" s="36"/>
      <c r="C214" s="225" t="s">
        <v>380</v>
      </c>
      <c r="D214" s="225" t="s">
        <v>193</v>
      </c>
      <c r="E214" s="226" t="s">
        <v>436</v>
      </c>
      <c r="F214" s="227" t="s">
        <v>437</v>
      </c>
      <c r="G214" s="228" t="s">
        <v>196</v>
      </c>
      <c r="H214" s="229">
        <v>79.775999999999996</v>
      </c>
      <c r="I214" s="230"/>
      <c r="J214" s="231">
        <f>ROUND(I214*H214,2)</f>
        <v>0</v>
      </c>
      <c r="K214" s="232"/>
      <c r="L214" s="41"/>
      <c r="M214" s="233" t="s">
        <v>1</v>
      </c>
      <c r="N214" s="234" t="s">
        <v>47</v>
      </c>
      <c r="O214" s="89"/>
      <c r="P214" s="235">
        <f>O214*H214</f>
        <v>0</v>
      </c>
      <c r="Q214" s="235">
        <v>0</v>
      </c>
      <c r="R214" s="235">
        <f>Q214*H214</f>
        <v>0</v>
      </c>
      <c r="S214" s="235">
        <v>0.029999999999999999</v>
      </c>
      <c r="T214" s="236">
        <f>S214*H214</f>
        <v>2.3932799999999999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273</v>
      </c>
      <c r="AT214" s="237" t="s">
        <v>193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2992</v>
      </c>
    </row>
    <row r="215" s="2" customFormat="1">
      <c r="A215" s="35"/>
      <c r="B215" s="36"/>
      <c r="C215" s="37"/>
      <c r="D215" s="239" t="s">
        <v>200</v>
      </c>
      <c r="E215" s="37"/>
      <c r="F215" s="240" t="s">
        <v>439</v>
      </c>
      <c r="G215" s="37"/>
      <c r="H215" s="37"/>
      <c r="I215" s="241"/>
      <c r="J215" s="37"/>
      <c r="K215" s="37"/>
      <c r="L215" s="41"/>
      <c r="M215" s="242"/>
      <c r="N215" s="243"/>
      <c r="O215" s="89"/>
      <c r="P215" s="89"/>
      <c r="Q215" s="89"/>
      <c r="R215" s="89"/>
      <c r="S215" s="89"/>
      <c r="T215" s="90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4" t="s">
        <v>200</v>
      </c>
      <c r="AU215" s="14" t="s">
        <v>92</v>
      </c>
    </row>
    <row r="216" s="12" customFormat="1" ht="22.8" customHeight="1">
      <c r="A216" s="12"/>
      <c r="B216" s="209"/>
      <c r="C216" s="210"/>
      <c r="D216" s="211" t="s">
        <v>78</v>
      </c>
      <c r="E216" s="223" t="s">
        <v>440</v>
      </c>
      <c r="F216" s="223" t="s">
        <v>441</v>
      </c>
      <c r="G216" s="210"/>
      <c r="H216" s="210"/>
      <c r="I216" s="213"/>
      <c r="J216" s="224">
        <f>BK216</f>
        <v>0</v>
      </c>
      <c r="K216" s="210"/>
      <c r="L216" s="215"/>
      <c r="M216" s="216"/>
      <c r="N216" s="217"/>
      <c r="O216" s="217"/>
      <c r="P216" s="218">
        <f>SUM(P217:P251)</f>
        <v>0</v>
      </c>
      <c r="Q216" s="217"/>
      <c r="R216" s="218">
        <f>SUM(R217:R251)</f>
        <v>5.7472536199999995</v>
      </c>
      <c r="S216" s="217"/>
      <c r="T216" s="219">
        <f>SUM(T217:T251)</f>
        <v>0.029497500000000003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20" t="s">
        <v>92</v>
      </c>
      <c r="AT216" s="221" t="s">
        <v>78</v>
      </c>
      <c r="AU216" s="221" t="s">
        <v>86</v>
      </c>
      <c r="AY216" s="220" t="s">
        <v>190</v>
      </c>
      <c r="BK216" s="222">
        <f>SUM(BK217:BK251)</f>
        <v>0</v>
      </c>
    </row>
    <row r="217" s="2" customFormat="1" ht="24.15" customHeight="1">
      <c r="A217" s="35"/>
      <c r="B217" s="36"/>
      <c r="C217" s="225" t="s">
        <v>387</v>
      </c>
      <c r="D217" s="225" t="s">
        <v>193</v>
      </c>
      <c r="E217" s="226" t="s">
        <v>2993</v>
      </c>
      <c r="F217" s="227" t="s">
        <v>2994</v>
      </c>
      <c r="G217" s="228" t="s">
        <v>196</v>
      </c>
      <c r="H217" s="229">
        <v>5.2400000000000002</v>
      </c>
      <c r="I217" s="230"/>
      <c r="J217" s="231">
        <f>ROUND(I217*H217,2)</f>
        <v>0</v>
      </c>
      <c r="K217" s="232"/>
      <c r="L217" s="41"/>
      <c r="M217" s="233" t="s">
        <v>1</v>
      </c>
      <c r="N217" s="234" t="s">
        <v>47</v>
      </c>
      <c r="O217" s="89"/>
      <c r="P217" s="235">
        <f>O217*H217</f>
        <v>0</v>
      </c>
      <c r="Q217" s="235">
        <v>0.028660000000000001</v>
      </c>
      <c r="R217" s="235">
        <f>Q217*H217</f>
        <v>0.15017840000000002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273</v>
      </c>
      <c r="AT217" s="237" t="s">
        <v>193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2995</v>
      </c>
    </row>
    <row r="218" s="2" customFormat="1">
      <c r="A218" s="35"/>
      <c r="B218" s="36"/>
      <c r="C218" s="37"/>
      <c r="D218" s="239" t="s">
        <v>200</v>
      </c>
      <c r="E218" s="37"/>
      <c r="F218" s="240" t="s">
        <v>2996</v>
      </c>
      <c r="G218" s="37"/>
      <c r="H218" s="37"/>
      <c r="I218" s="241"/>
      <c r="J218" s="37"/>
      <c r="K218" s="37"/>
      <c r="L218" s="41"/>
      <c r="M218" s="242"/>
      <c r="N218" s="243"/>
      <c r="O218" s="89"/>
      <c r="P218" s="89"/>
      <c r="Q218" s="89"/>
      <c r="R218" s="89"/>
      <c r="S218" s="89"/>
      <c r="T218" s="90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200</v>
      </c>
      <c r="AU218" s="14" t="s">
        <v>92</v>
      </c>
    </row>
    <row r="219" s="2" customFormat="1" ht="24.15" customHeight="1">
      <c r="A219" s="35"/>
      <c r="B219" s="36"/>
      <c r="C219" s="225" t="s">
        <v>396</v>
      </c>
      <c r="D219" s="225" t="s">
        <v>193</v>
      </c>
      <c r="E219" s="226" t="s">
        <v>448</v>
      </c>
      <c r="F219" s="227" t="s">
        <v>449</v>
      </c>
      <c r="G219" s="228" t="s">
        <v>196</v>
      </c>
      <c r="H219" s="229">
        <v>15.298</v>
      </c>
      <c r="I219" s="230"/>
      <c r="J219" s="231">
        <f>ROUND(I219*H219,2)</f>
        <v>0</v>
      </c>
      <c r="K219" s="232"/>
      <c r="L219" s="41"/>
      <c r="M219" s="233" t="s">
        <v>1</v>
      </c>
      <c r="N219" s="234" t="s">
        <v>47</v>
      </c>
      <c r="O219" s="89"/>
      <c r="P219" s="235">
        <f>O219*H219</f>
        <v>0</v>
      </c>
      <c r="Q219" s="235">
        <v>0.02614</v>
      </c>
      <c r="R219" s="235">
        <f>Q219*H219</f>
        <v>0.39988972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273</v>
      </c>
      <c r="AT219" s="237" t="s">
        <v>193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2997</v>
      </c>
    </row>
    <row r="220" s="2" customFormat="1">
      <c r="A220" s="35"/>
      <c r="B220" s="36"/>
      <c r="C220" s="37"/>
      <c r="D220" s="239" t="s">
        <v>200</v>
      </c>
      <c r="E220" s="37"/>
      <c r="F220" s="240" t="s">
        <v>451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200</v>
      </c>
      <c r="AU220" s="14" t="s">
        <v>92</v>
      </c>
    </row>
    <row r="221" s="2" customFormat="1" ht="21.75" customHeight="1">
      <c r="A221" s="35"/>
      <c r="B221" s="36"/>
      <c r="C221" s="225" t="s">
        <v>401</v>
      </c>
      <c r="D221" s="225" t="s">
        <v>193</v>
      </c>
      <c r="E221" s="226" t="s">
        <v>453</v>
      </c>
      <c r="F221" s="227" t="s">
        <v>454</v>
      </c>
      <c r="G221" s="228" t="s">
        <v>196</v>
      </c>
      <c r="H221" s="229">
        <v>29.34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0.00020000000000000001</v>
      </c>
      <c r="R221" s="235">
        <f>Q221*H221</f>
        <v>0.005868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2998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456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2" customFormat="1" ht="24.15" customHeight="1">
      <c r="A223" s="35"/>
      <c r="B223" s="36"/>
      <c r="C223" s="225" t="s">
        <v>406</v>
      </c>
      <c r="D223" s="225" t="s">
        <v>193</v>
      </c>
      <c r="E223" s="226" t="s">
        <v>473</v>
      </c>
      <c r="F223" s="227" t="s">
        <v>474</v>
      </c>
      <c r="G223" s="228" t="s">
        <v>265</v>
      </c>
      <c r="H223" s="229">
        <v>11.25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0.00029999999999999997</v>
      </c>
      <c r="R223" s="235">
        <f>Q223*H223</f>
        <v>0.0033749999999999995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2999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476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 ht="33" customHeight="1">
      <c r="A225" s="35"/>
      <c r="B225" s="36"/>
      <c r="C225" s="225" t="s">
        <v>411</v>
      </c>
      <c r="D225" s="225" t="s">
        <v>193</v>
      </c>
      <c r="E225" s="226" t="s">
        <v>463</v>
      </c>
      <c r="F225" s="227" t="s">
        <v>464</v>
      </c>
      <c r="G225" s="228" t="s">
        <v>196</v>
      </c>
      <c r="H225" s="229">
        <v>3.1349999999999998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0.013559999999999999</v>
      </c>
      <c r="R225" s="235">
        <f>Q225*H225</f>
        <v>0.042510599999999996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3000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466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 ht="16.5" customHeight="1">
      <c r="A227" s="35"/>
      <c r="B227" s="36"/>
      <c r="C227" s="225" t="s">
        <v>415</v>
      </c>
      <c r="D227" s="225" t="s">
        <v>193</v>
      </c>
      <c r="E227" s="226" t="s">
        <v>468</v>
      </c>
      <c r="F227" s="227" t="s">
        <v>469</v>
      </c>
      <c r="G227" s="228" t="s">
        <v>196</v>
      </c>
      <c r="H227" s="229">
        <v>3.1349999999999998</v>
      </c>
      <c r="I227" s="230"/>
      <c r="J227" s="231">
        <f>ROUND(I227*H227,2)</f>
        <v>0</v>
      </c>
      <c r="K227" s="232"/>
      <c r="L227" s="41"/>
      <c r="M227" s="233" t="s">
        <v>1</v>
      </c>
      <c r="N227" s="234" t="s">
        <v>47</v>
      </c>
      <c r="O227" s="89"/>
      <c r="P227" s="235">
        <f>O227*H227</f>
        <v>0</v>
      </c>
      <c r="Q227" s="235">
        <v>0.00010000000000000001</v>
      </c>
      <c r="R227" s="235">
        <f>Q227*H227</f>
        <v>0.00031349999999999998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273</v>
      </c>
      <c r="AT227" s="237" t="s">
        <v>193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3001</v>
      </c>
    </row>
    <row r="228" s="2" customFormat="1">
      <c r="A228" s="35"/>
      <c r="B228" s="36"/>
      <c r="C228" s="37"/>
      <c r="D228" s="239" t="s">
        <v>200</v>
      </c>
      <c r="E228" s="37"/>
      <c r="F228" s="240" t="s">
        <v>471</v>
      </c>
      <c r="G228" s="37"/>
      <c r="H228" s="37"/>
      <c r="I228" s="241"/>
      <c r="J228" s="37"/>
      <c r="K228" s="37"/>
      <c r="L228" s="41"/>
      <c r="M228" s="242"/>
      <c r="N228" s="243"/>
      <c r="O228" s="89"/>
      <c r="P228" s="89"/>
      <c r="Q228" s="89"/>
      <c r="R228" s="89"/>
      <c r="S228" s="89"/>
      <c r="T228" s="90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4" t="s">
        <v>200</v>
      </c>
      <c r="AU228" s="14" t="s">
        <v>92</v>
      </c>
    </row>
    <row r="229" s="2" customFormat="1" ht="24.15" customHeight="1">
      <c r="A229" s="35"/>
      <c r="B229" s="36"/>
      <c r="C229" s="225" t="s">
        <v>419</v>
      </c>
      <c r="D229" s="225" t="s">
        <v>193</v>
      </c>
      <c r="E229" s="226" t="s">
        <v>478</v>
      </c>
      <c r="F229" s="227" t="s">
        <v>479</v>
      </c>
      <c r="G229" s="228" t="s">
        <v>265</v>
      </c>
      <c r="H229" s="229">
        <v>1.1000000000000001</v>
      </c>
      <c r="I229" s="230"/>
      <c r="J229" s="231">
        <f>ROUND(I229*H229,2)</f>
        <v>0</v>
      </c>
      <c r="K229" s="232"/>
      <c r="L229" s="41"/>
      <c r="M229" s="233" t="s">
        <v>1</v>
      </c>
      <c r="N229" s="234" t="s">
        <v>47</v>
      </c>
      <c r="O229" s="89"/>
      <c r="P229" s="235">
        <f>O229*H229</f>
        <v>0</v>
      </c>
      <c r="Q229" s="235">
        <v>0.00014999999999999999</v>
      </c>
      <c r="R229" s="235">
        <f>Q229*H229</f>
        <v>0.000165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273</v>
      </c>
      <c r="AT229" s="237" t="s">
        <v>193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3002</v>
      </c>
    </row>
    <row r="230" s="2" customFormat="1">
      <c r="A230" s="35"/>
      <c r="B230" s="36"/>
      <c r="C230" s="37"/>
      <c r="D230" s="239" t="s">
        <v>200</v>
      </c>
      <c r="E230" s="37"/>
      <c r="F230" s="240" t="s">
        <v>481</v>
      </c>
      <c r="G230" s="37"/>
      <c r="H230" s="37"/>
      <c r="I230" s="241"/>
      <c r="J230" s="37"/>
      <c r="K230" s="37"/>
      <c r="L230" s="41"/>
      <c r="M230" s="242"/>
      <c r="N230" s="243"/>
      <c r="O230" s="89"/>
      <c r="P230" s="89"/>
      <c r="Q230" s="89"/>
      <c r="R230" s="89"/>
      <c r="S230" s="89"/>
      <c r="T230" s="90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4" t="s">
        <v>200</v>
      </c>
      <c r="AU230" s="14" t="s">
        <v>92</v>
      </c>
    </row>
    <row r="231" s="2" customFormat="1" ht="24.15" customHeight="1">
      <c r="A231" s="35"/>
      <c r="B231" s="36"/>
      <c r="C231" s="225" t="s">
        <v>424</v>
      </c>
      <c r="D231" s="225" t="s">
        <v>193</v>
      </c>
      <c r="E231" s="226" t="s">
        <v>3003</v>
      </c>
      <c r="F231" s="227" t="s">
        <v>3004</v>
      </c>
      <c r="G231" s="228" t="s">
        <v>196</v>
      </c>
      <c r="H231" s="229">
        <v>1.71</v>
      </c>
      <c r="I231" s="230"/>
      <c r="J231" s="231">
        <f>ROUND(I231*H231,2)</f>
        <v>0</v>
      </c>
      <c r="K231" s="232"/>
      <c r="L231" s="41"/>
      <c r="M231" s="233" t="s">
        <v>1</v>
      </c>
      <c r="N231" s="234" t="s">
        <v>47</v>
      </c>
      <c r="O231" s="89"/>
      <c r="P231" s="235">
        <f>O231*H231</f>
        <v>0</v>
      </c>
      <c r="Q231" s="235">
        <v>0</v>
      </c>
      <c r="R231" s="235">
        <f>Q231*H231</f>
        <v>0</v>
      </c>
      <c r="S231" s="235">
        <v>0.017250000000000001</v>
      </c>
      <c r="T231" s="236">
        <f>S231*H231</f>
        <v>0.029497500000000003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273</v>
      </c>
      <c r="AT231" s="237" t="s">
        <v>193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3005</v>
      </c>
    </row>
    <row r="232" s="2" customFormat="1">
      <c r="A232" s="35"/>
      <c r="B232" s="36"/>
      <c r="C232" s="37"/>
      <c r="D232" s="239" t="s">
        <v>200</v>
      </c>
      <c r="E232" s="37"/>
      <c r="F232" s="240" t="s">
        <v>3006</v>
      </c>
      <c r="G232" s="37"/>
      <c r="H232" s="37"/>
      <c r="I232" s="241"/>
      <c r="J232" s="37"/>
      <c r="K232" s="37"/>
      <c r="L232" s="41"/>
      <c r="M232" s="242"/>
      <c r="N232" s="243"/>
      <c r="O232" s="89"/>
      <c r="P232" s="89"/>
      <c r="Q232" s="89"/>
      <c r="R232" s="89"/>
      <c r="S232" s="89"/>
      <c r="T232" s="90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4" t="s">
        <v>200</v>
      </c>
      <c r="AU232" s="14" t="s">
        <v>92</v>
      </c>
    </row>
    <row r="233" s="2" customFormat="1" ht="24.15" customHeight="1">
      <c r="A233" s="35"/>
      <c r="B233" s="36"/>
      <c r="C233" s="225" t="s">
        <v>428</v>
      </c>
      <c r="D233" s="225" t="s">
        <v>193</v>
      </c>
      <c r="E233" s="226" t="s">
        <v>483</v>
      </c>
      <c r="F233" s="227" t="s">
        <v>484</v>
      </c>
      <c r="G233" s="228" t="s">
        <v>196</v>
      </c>
      <c r="H233" s="229">
        <v>76.947999999999993</v>
      </c>
      <c r="I233" s="230"/>
      <c r="J233" s="231">
        <f>ROUND(I233*H233,2)</f>
        <v>0</v>
      </c>
      <c r="K233" s="232"/>
      <c r="L233" s="41"/>
      <c r="M233" s="233" t="s">
        <v>1</v>
      </c>
      <c r="N233" s="234" t="s">
        <v>47</v>
      </c>
      <c r="O233" s="89"/>
      <c r="P233" s="235">
        <f>O233*H233</f>
        <v>0</v>
      </c>
      <c r="Q233" s="235">
        <v>0.012200000000000001</v>
      </c>
      <c r="R233" s="235">
        <f>Q233*H233</f>
        <v>0.93876559999999998</v>
      </c>
      <c r="S233" s="235">
        <v>0</v>
      </c>
      <c r="T233" s="23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273</v>
      </c>
      <c r="AT233" s="237" t="s">
        <v>193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3007</v>
      </c>
    </row>
    <row r="234" s="2" customFormat="1">
      <c r="A234" s="35"/>
      <c r="B234" s="36"/>
      <c r="C234" s="37"/>
      <c r="D234" s="239" t="s">
        <v>200</v>
      </c>
      <c r="E234" s="37"/>
      <c r="F234" s="240" t="s">
        <v>486</v>
      </c>
      <c r="G234" s="37"/>
      <c r="H234" s="37"/>
      <c r="I234" s="241"/>
      <c r="J234" s="37"/>
      <c r="K234" s="37"/>
      <c r="L234" s="41"/>
      <c r="M234" s="242"/>
      <c r="N234" s="243"/>
      <c r="O234" s="89"/>
      <c r="P234" s="89"/>
      <c r="Q234" s="89"/>
      <c r="R234" s="89"/>
      <c r="S234" s="89"/>
      <c r="T234" s="90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4" t="s">
        <v>200</v>
      </c>
      <c r="AU234" s="14" t="s">
        <v>92</v>
      </c>
    </row>
    <row r="235" s="2" customFormat="1" ht="24.15" customHeight="1">
      <c r="A235" s="35"/>
      <c r="B235" s="36"/>
      <c r="C235" s="225" t="s">
        <v>435</v>
      </c>
      <c r="D235" s="225" t="s">
        <v>193</v>
      </c>
      <c r="E235" s="226" t="s">
        <v>488</v>
      </c>
      <c r="F235" s="227" t="s">
        <v>489</v>
      </c>
      <c r="G235" s="228" t="s">
        <v>196</v>
      </c>
      <c r="H235" s="229">
        <v>10.029999999999999</v>
      </c>
      <c r="I235" s="230"/>
      <c r="J235" s="231">
        <f>ROUND(I235*H235,2)</f>
        <v>0</v>
      </c>
      <c r="K235" s="232"/>
      <c r="L235" s="41"/>
      <c r="M235" s="233" t="s">
        <v>1</v>
      </c>
      <c r="N235" s="234" t="s">
        <v>47</v>
      </c>
      <c r="O235" s="89"/>
      <c r="P235" s="235">
        <f>O235*H235</f>
        <v>0</v>
      </c>
      <c r="Q235" s="235">
        <v>0.0126</v>
      </c>
      <c r="R235" s="235">
        <f>Q235*H235</f>
        <v>0.12637799999999999</v>
      </c>
      <c r="S235" s="235">
        <v>0</v>
      </c>
      <c r="T235" s="23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7" t="s">
        <v>273</v>
      </c>
      <c r="AT235" s="237" t="s">
        <v>193</v>
      </c>
      <c r="AU235" s="237" t="s">
        <v>92</v>
      </c>
      <c r="AY235" s="14" t="s">
        <v>190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4" t="s">
        <v>198</v>
      </c>
      <c r="BK235" s="238">
        <f>ROUND(I235*H235,2)</f>
        <v>0</v>
      </c>
      <c r="BL235" s="14" t="s">
        <v>273</v>
      </c>
      <c r="BM235" s="237" t="s">
        <v>3008</v>
      </c>
    </row>
    <row r="236" s="2" customFormat="1">
      <c r="A236" s="35"/>
      <c r="B236" s="36"/>
      <c r="C236" s="37"/>
      <c r="D236" s="239" t="s">
        <v>200</v>
      </c>
      <c r="E236" s="37"/>
      <c r="F236" s="240" t="s">
        <v>491</v>
      </c>
      <c r="G236" s="37"/>
      <c r="H236" s="37"/>
      <c r="I236" s="241"/>
      <c r="J236" s="37"/>
      <c r="K236" s="37"/>
      <c r="L236" s="41"/>
      <c r="M236" s="242"/>
      <c r="N236" s="243"/>
      <c r="O236" s="89"/>
      <c r="P236" s="89"/>
      <c r="Q236" s="89"/>
      <c r="R236" s="89"/>
      <c r="S236" s="89"/>
      <c r="T236" s="90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4" t="s">
        <v>200</v>
      </c>
      <c r="AU236" s="14" t="s">
        <v>92</v>
      </c>
    </row>
    <row r="237" s="2" customFormat="1" ht="24.15" customHeight="1">
      <c r="A237" s="35"/>
      <c r="B237" s="36"/>
      <c r="C237" s="225" t="s">
        <v>442</v>
      </c>
      <c r="D237" s="225" t="s">
        <v>193</v>
      </c>
      <c r="E237" s="226" t="s">
        <v>493</v>
      </c>
      <c r="F237" s="227" t="s">
        <v>494</v>
      </c>
      <c r="G237" s="228" t="s">
        <v>196</v>
      </c>
      <c r="H237" s="229">
        <v>71.763000000000005</v>
      </c>
      <c r="I237" s="230"/>
      <c r="J237" s="231">
        <f>ROUND(I237*H237,2)</f>
        <v>0</v>
      </c>
      <c r="K237" s="232"/>
      <c r="L237" s="41"/>
      <c r="M237" s="233" t="s">
        <v>1</v>
      </c>
      <c r="N237" s="234" t="s">
        <v>47</v>
      </c>
      <c r="O237" s="89"/>
      <c r="P237" s="235">
        <f>O237*H237</f>
        <v>0</v>
      </c>
      <c r="Q237" s="235">
        <v>0.026499999999999999</v>
      </c>
      <c r="R237" s="235">
        <f>Q237*H237</f>
        <v>1.9017195</v>
      </c>
      <c r="S237" s="235">
        <v>0</v>
      </c>
      <c r="T237" s="23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7" t="s">
        <v>273</v>
      </c>
      <c r="AT237" s="237" t="s">
        <v>193</v>
      </c>
      <c r="AU237" s="237" t="s">
        <v>92</v>
      </c>
      <c r="AY237" s="14" t="s">
        <v>190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4" t="s">
        <v>198</v>
      </c>
      <c r="BK237" s="238">
        <f>ROUND(I237*H237,2)</f>
        <v>0</v>
      </c>
      <c r="BL237" s="14" t="s">
        <v>273</v>
      </c>
      <c r="BM237" s="237" t="s">
        <v>3009</v>
      </c>
    </row>
    <row r="238" s="2" customFormat="1">
      <c r="A238" s="35"/>
      <c r="B238" s="36"/>
      <c r="C238" s="37"/>
      <c r="D238" s="239" t="s">
        <v>200</v>
      </c>
      <c r="E238" s="37"/>
      <c r="F238" s="240" t="s">
        <v>496</v>
      </c>
      <c r="G238" s="37"/>
      <c r="H238" s="37"/>
      <c r="I238" s="241"/>
      <c r="J238" s="37"/>
      <c r="K238" s="37"/>
      <c r="L238" s="41"/>
      <c r="M238" s="242"/>
      <c r="N238" s="243"/>
      <c r="O238" s="89"/>
      <c r="P238" s="89"/>
      <c r="Q238" s="89"/>
      <c r="R238" s="89"/>
      <c r="S238" s="89"/>
      <c r="T238" s="90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4" t="s">
        <v>200</v>
      </c>
      <c r="AU238" s="14" t="s">
        <v>92</v>
      </c>
    </row>
    <row r="239" s="2" customFormat="1" ht="16.5" customHeight="1">
      <c r="A239" s="35"/>
      <c r="B239" s="36"/>
      <c r="C239" s="225" t="s">
        <v>447</v>
      </c>
      <c r="D239" s="225" t="s">
        <v>193</v>
      </c>
      <c r="E239" s="226" t="s">
        <v>498</v>
      </c>
      <c r="F239" s="227" t="s">
        <v>499</v>
      </c>
      <c r="G239" s="228" t="s">
        <v>196</v>
      </c>
      <c r="H239" s="229">
        <v>33.329999999999998</v>
      </c>
      <c r="I239" s="230"/>
      <c r="J239" s="231">
        <f>ROUND(I239*H239,2)</f>
        <v>0</v>
      </c>
      <c r="K239" s="232"/>
      <c r="L239" s="41"/>
      <c r="M239" s="233" t="s">
        <v>1</v>
      </c>
      <c r="N239" s="234" t="s">
        <v>47</v>
      </c>
      <c r="O239" s="89"/>
      <c r="P239" s="235">
        <f>O239*H239</f>
        <v>0</v>
      </c>
      <c r="Q239" s="235">
        <v>0.01056</v>
      </c>
      <c r="R239" s="235">
        <f>Q239*H239</f>
        <v>0.35196479999999997</v>
      </c>
      <c r="S239" s="235">
        <v>0</v>
      </c>
      <c r="T239" s="23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7" t="s">
        <v>273</v>
      </c>
      <c r="AT239" s="237" t="s">
        <v>193</v>
      </c>
      <c r="AU239" s="237" t="s">
        <v>92</v>
      </c>
      <c r="AY239" s="14" t="s">
        <v>190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4" t="s">
        <v>198</v>
      </c>
      <c r="BK239" s="238">
        <f>ROUND(I239*H239,2)</f>
        <v>0</v>
      </c>
      <c r="BL239" s="14" t="s">
        <v>273</v>
      </c>
      <c r="BM239" s="237" t="s">
        <v>3010</v>
      </c>
    </row>
    <row r="240" s="2" customFormat="1">
      <c r="A240" s="35"/>
      <c r="B240" s="36"/>
      <c r="C240" s="37"/>
      <c r="D240" s="239" t="s">
        <v>200</v>
      </c>
      <c r="E240" s="37"/>
      <c r="F240" s="240" t="s">
        <v>501</v>
      </c>
      <c r="G240" s="37"/>
      <c r="H240" s="37"/>
      <c r="I240" s="241"/>
      <c r="J240" s="37"/>
      <c r="K240" s="37"/>
      <c r="L240" s="41"/>
      <c r="M240" s="242"/>
      <c r="N240" s="243"/>
      <c r="O240" s="89"/>
      <c r="P240" s="89"/>
      <c r="Q240" s="89"/>
      <c r="R240" s="89"/>
      <c r="S240" s="89"/>
      <c r="T240" s="90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4" t="s">
        <v>200</v>
      </c>
      <c r="AU240" s="14" t="s">
        <v>92</v>
      </c>
    </row>
    <row r="241" s="2" customFormat="1" ht="24.15" customHeight="1">
      <c r="A241" s="35"/>
      <c r="B241" s="36"/>
      <c r="C241" s="244" t="s">
        <v>452</v>
      </c>
      <c r="D241" s="244" t="s">
        <v>402</v>
      </c>
      <c r="E241" s="245" t="s">
        <v>503</v>
      </c>
      <c r="F241" s="246" t="s">
        <v>504</v>
      </c>
      <c r="G241" s="247" t="s">
        <v>196</v>
      </c>
      <c r="H241" s="248">
        <v>36.662999999999997</v>
      </c>
      <c r="I241" s="249"/>
      <c r="J241" s="250">
        <f>ROUND(I241*H241,2)</f>
        <v>0</v>
      </c>
      <c r="K241" s="251"/>
      <c r="L241" s="252"/>
      <c r="M241" s="253" t="s">
        <v>1</v>
      </c>
      <c r="N241" s="254" t="s">
        <v>47</v>
      </c>
      <c r="O241" s="89"/>
      <c r="P241" s="235">
        <f>O241*H241</f>
        <v>0</v>
      </c>
      <c r="Q241" s="235">
        <v>0.0115</v>
      </c>
      <c r="R241" s="235">
        <f>Q241*H241</f>
        <v>0.42162449999999996</v>
      </c>
      <c r="S241" s="235">
        <v>0</v>
      </c>
      <c r="T241" s="23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7" t="s">
        <v>353</v>
      </c>
      <c r="AT241" s="237" t="s">
        <v>402</v>
      </c>
      <c r="AU241" s="237" t="s">
        <v>92</v>
      </c>
      <c r="AY241" s="14" t="s">
        <v>190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4" t="s">
        <v>198</v>
      </c>
      <c r="BK241" s="238">
        <f>ROUND(I241*H241,2)</f>
        <v>0</v>
      </c>
      <c r="BL241" s="14" t="s">
        <v>273</v>
      </c>
      <c r="BM241" s="237" t="s">
        <v>3011</v>
      </c>
    </row>
    <row r="242" s="2" customFormat="1" ht="16.5" customHeight="1">
      <c r="A242" s="35"/>
      <c r="B242" s="36"/>
      <c r="C242" s="225" t="s">
        <v>457</v>
      </c>
      <c r="D242" s="225" t="s">
        <v>193</v>
      </c>
      <c r="E242" s="226" t="s">
        <v>507</v>
      </c>
      <c r="F242" s="227" t="s">
        <v>508</v>
      </c>
      <c r="G242" s="228" t="s">
        <v>196</v>
      </c>
      <c r="H242" s="229">
        <v>88.427999999999997</v>
      </c>
      <c r="I242" s="230"/>
      <c r="J242" s="231">
        <f>ROUND(I242*H242,2)</f>
        <v>0</v>
      </c>
      <c r="K242" s="232"/>
      <c r="L242" s="41"/>
      <c r="M242" s="233" t="s">
        <v>1</v>
      </c>
      <c r="N242" s="234" t="s">
        <v>47</v>
      </c>
      <c r="O242" s="89"/>
      <c r="P242" s="235">
        <f>O242*H242</f>
        <v>0</v>
      </c>
      <c r="Q242" s="235">
        <v>0.0050000000000000001</v>
      </c>
      <c r="R242" s="235">
        <f>Q242*H242</f>
        <v>0.44213999999999998</v>
      </c>
      <c r="S242" s="235">
        <v>0</v>
      </c>
      <c r="T242" s="23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7" t="s">
        <v>273</v>
      </c>
      <c r="AT242" s="237" t="s">
        <v>193</v>
      </c>
      <c r="AU242" s="237" t="s">
        <v>92</v>
      </c>
      <c r="AY242" s="14" t="s">
        <v>190</v>
      </c>
      <c r="BE242" s="238">
        <f>IF(N242="základní",J242,0)</f>
        <v>0</v>
      </c>
      <c r="BF242" s="238">
        <f>IF(N242="snížená",J242,0)</f>
        <v>0</v>
      </c>
      <c r="BG242" s="238">
        <f>IF(N242="zákl. přenesená",J242,0)</f>
        <v>0</v>
      </c>
      <c r="BH242" s="238">
        <f>IF(N242="sníž. přenesená",J242,0)</f>
        <v>0</v>
      </c>
      <c r="BI242" s="238">
        <f>IF(N242="nulová",J242,0)</f>
        <v>0</v>
      </c>
      <c r="BJ242" s="14" t="s">
        <v>198</v>
      </c>
      <c r="BK242" s="238">
        <f>ROUND(I242*H242,2)</f>
        <v>0</v>
      </c>
      <c r="BL242" s="14" t="s">
        <v>273</v>
      </c>
      <c r="BM242" s="237" t="s">
        <v>3012</v>
      </c>
    </row>
    <row r="243" s="2" customFormat="1">
      <c r="A243" s="35"/>
      <c r="B243" s="36"/>
      <c r="C243" s="37"/>
      <c r="D243" s="239" t="s">
        <v>200</v>
      </c>
      <c r="E243" s="37"/>
      <c r="F243" s="240" t="s">
        <v>510</v>
      </c>
      <c r="G243" s="37"/>
      <c r="H243" s="37"/>
      <c r="I243" s="241"/>
      <c r="J243" s="37"/>
      <c r="K243" s="37"/>
      <c r="L243" s="41"/>
      <c r="M243" s="242"/>
      <c r="N243" s="243"/>
      <c r="O243" s="89"/>
      <c r="P243" s="89"/>
      <c r="Q243" s="89"/>
      <c r="R243" s="89"/>
      <c r="S243" s="89"/>
      <c r="T243" s="90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4" t="s">
        <v>200</v>
      </c>
      <c r="AU243" s="14" t="s">
        <v>92</v>
      </c>
    </row>
    <row r="244" s="2" customFormat="1" ht="24.15" customHeight="1">
      <c r="A244" s="35"/>
      <c r="B244" s="36"/>
      <c r="C244" s="225" t="s">
        <v>462</v>
      </c>
      <c r="D244" s="225" t="s">
        <v>193</v>
      </c>
      <c r="E244" s="226" t="s">
        <v>512</v>
      </c>
      <c r="F244" s="227" t="s">
        <v>513</v>
      </c>
      <c r="G244" s="228" t="s">
        <v>196</v>
      </c>
      <c r="H244" s="229">
        <v>176.856</v>
      </c>
      <c r="I244" s="230"/>
      <c r="J244" s="231">
        <f>ROUND(I244*H244,2)</f>
        <v>0</v>
      </c>
      <c r="K244" s="232"/>
      <c r="L244" s="41"/>
      <c r="M244" s="233" t="s">
        <v>1</v>
      </c>
      <c r="N244" s="234" t="s">
        <v>47</v>
      </c>
      <c r="O244" s="89"/>
      <c r="P244" s="235">
        <f>O244*H244</f>
        <v>0</v>
      </c>
      <c r="Q244" s="235">
        <v>0.0050000000000000001</v>
      </c>
      <c r="R244" s="235">
        <f>Q244*H244</f>
        <v>0.88427999999999995</v>
      </c>
      <c r="S244" s="235">
        <v>0</v>
      </c>
      <c r="T244" s="23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7" t="s">
        <v>273</v>
      </c>
      <c r="AT244" s="237" t="s">
        <v>193</v>
      </c>
      <c r="AU244" s="237" t="s">
        <v>92</v>
      </c>
      <c r="AY244" s="14" t="s">
        <v>190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4" t="s">
        <v>198</v>
      </c>
      <c r="BK244" s="238">
        <f>ROUND(I244*H244,2)</f>
        <v>0</v>
      </c>
      <c r="BL244" s="14" t="s">
        <v>273</v>
      </c>
      <c r="BM244" s="237" t="s">
        <v>3013</v>
      </c>
    </row>
    <row r="245" s="2" customFormat="1">
      <c r="A245" s="35"/>
      <c r="B245" s="36"/>
      <c r="C245" s="37"/>
      <c r="D245" s="239" t="s">
        <v>200</v>
      </c>
      <c r="E245" s="37"/>
      <c r="F245" s="240" t="s">
        <v>515</v>
      </c>
      <c r="G245" s="37"/>
      <c r="H245" s="37"/>
      <c r="I245" s="241"/>
      <c r="J245" s="37"/>
      <c r="K245" s="37"/>
      <c r="L245" s="41"/>
      <c r="M245" s="242"/>
      <c r="N245" s="243"/>
      <c r="O245" s="89"/>
      <c r="P245" s="89"/>
      <c r="Q245" s="89"/>
      <c r="R245" s="89"/>
      <c r="S245" s="89"/>
      <c r="T245" s="90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4" t="s">
        <v>200</v>
      </c>
      <c r="AU245" s="14" t="s">
        <v>92</v>
      </c>
    </row>
    <row r="246" s="2" customFormat="1" ht="21.75" customHeight="1">
      <c r="A246" s="35"/>
      <c r="B246" s="36"/>
      <c r="C246" s="225" t="s">
        <v>467</v>
      </c>
      <c r="D246" s="225" t="s">
        <v>193</v>
      </c>
      <c r="E246" s="226" t="s">
        <v>3014</v>
      </c>
      <c r="F246" s="227" t="s">
        <v>3015</v>
      </c>
      <c r="G246" s="228" t="s">
        <v>265</v>
      </c>
      <c r="H246" s="229">
        <v>2.8500000000000001</v>
      </c>
      <c r="I246" s="230"/>
      <c r="J246" s="231">
        <f>ROUND(I246*H246,2)</f>
        <v>0</v>
      </c>
      <c r="K246" s="232"/>
      <c r="L246" s="41"/>
      <c r="M246" s="233" t="s">
        <v>1</v>
      </c>
      <c r="N246" s="234" t="s">
        <v>47</v>
      </c>
      <c r="O246" s="89"/>
      <c r="P246" s="235">
        <f>O246*H246</f>
        <v>0</v>
      </c>
      <c r="Q246" s="235">
        <v>0.01306</v>
      </c>
      <c r="R246" s="235">
        <f>Q246*H246</f>
        <v>0.037221000000000004</v>
      </c>
      <c r="S246" s="235">
        <v>0</v>
      </c>
      <c r="T246" s="23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7" t="s">
        <v>273</v>
      </c>
      <c r="AT246" s="237" t="s">
        <v>193</v>
      </c>
      <c r="AU246" s="237" t="s">
        <v>92</v>
      </c>
      <c r="AY246" s="14" t="s">
        <v>190</v>
      </c>
      <c r="BE246" s="238">
        <f>IF(N246="základní",J246,0)</f>
        <v>0</v>
      </c>
      <c r="BF246" s="238">
        <f>IF(N246="snížená",J246,0)</f>
        <v>0</v>
      </c>
      <c r="BG246" s="238">
        <f>IF(N246="zákl. přenesená",J246,0)</f>
        <v>0</v>
      </c>
      <c r="BH246" s="238">
        <f>IF(N246="sníž. přenesená",J246,0)</f>
        <v>0</v>
      </c>
      <c r="BI246" s="238">
        <f>IF(N246="nulová",J246,0)</f>
        <v>0</v>
      </c>
      <c r="BJ246" s="14" t="s">
        <v>198</v>
      </c>
      <c r="BK246" s="238">
        <f>ROUND(I246*H246,2)</f>
        <v>0</v>
      </c>
      <c r="BL246" s="14" t="s">
        <v>273</v>
      </c>
      <c r="BM246" s="237" t="s">
        <v>3016</v>
      </c>
    </row>
    <row r="247" s="2" customFormat="1">
      <c r="A247" s="35"/>
      <c r="B247" s="36"/>
      <c r="C247" s="37"/>
      <c r="D247" s="239" t="s">
        <v>200</v>
      </c>
      <c r="E247" s="37"/>
      <c r="F247" s="240" t="s">
        <v>3017</v>
      </c>
      <c r="G247" s="37"/>
      <c r="H247" s="37"/>
      <c r="I247" s="241"/>
      <c r="J247" s="37"/>
      <c r="K247" s="37"/>
      <c r="L247" s="41"/>
      <c r="M247" s="242"/>
      <c r="N247" s="243"/>
      <c r="O247" s="89"/>
      <c r="P247" s="89"/>
      <c r="Q247" s="89"/>
      <c r="R247" s="89"/>
      <c r="S247" s="89"/>
      <c r="T247" s="90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4" t="s">
        <v>200</v>
      </c>
      <c r="AU247" s="14" t="s">
        <v>92</v>
      </c>
    </row>
    <row r="248" s="2" customFormat="1" ht="24.15" customHeight="1">
      <c r="A248" s="35"/>
      <c r="B248" s="36"/>
      <c r="C248" s="225" t="s">
        <v>472</v>
      </c>
      <c r="D248" s="225" t="s">
        <v>193</v>
      </c>
      <c r="E248" s="226" t="s">
        <v>522</v>
      </c>
      <c r="F248" s="227" t="s">
        <v>523</v>
      </c>
      <c r="G248" s="228" t="s">
        <v>229</v>
      </c>
      <c r="H248" s="229">
        <v>3</v>
      </c>
      <c r="I248" s="230"/>
      <c r="J248" s="231">
        <f>ROUND(I248*H248,2)</f>
        <v>0</v>
      </c>
      <c r="K248" s="232"/>
      <c r="L248" s="41"/>
      <c r="M248" s="233" t="s">
        <v>1</v>
      </c>
      <c r="N248" s="234" t="s">
        <v>47</v>
      </c>
      <c r="O248" s="89"/>
      <c r="P248" s="235">
        <f>O248*H248</f>
        <v>0</v>
      </c>
      <c r="Q248" s="235">
        <v>0.01362</v>
      </c>
      <c r="R248" s="235">
        <f>Q248*H248</f>
        <v>0.04086</v>
      </c>
      <c r="S248" s="235">
        <v>0</v>
      </c>
      <c r="T248" s="23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37" t="s">
        <v>273</v>
      </c>
      <c r="AT248" s="237" t="s">
        <v>193</v>
      </c>
      <c r="AU248" s="237" t="s">
        <v>92</v>
      </c>
      <c r="AY248" s="14" t="s">
        <v>190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4" t="s">
        <v>198</v>
      </c>
      <c r="BK248" s="238">
        <f>ROUND(I248*H248,2)</f>
        <v>0</v>
      </c>
      <c r="BL248" s="14" t="s">
        <v>273</v>
      </c>
      <c r="BM248" s="237" t="s">
        <v>3018</v>
      </c>
    </row>
    <row r="249" s="2" customFormat="1">
      <c r="A249" s="35"/>
      <c r="B249" s="36"/>
      <c r="C249" s="37"/>
      <c r="D249" s="239" t="s">
        <v>200</v>
      </c>
      <c r="E249" s="37"/>
      <c r="F249" s="240" t="s">
        <v>525</v>
      </c>
      <c r="G249" s="37"/>
      <c r="H249" s="37"/>
      <c r="I249" s="241"/>
      <c r="J249" s="37"/>
      <c r="K249" s="37"/>
      <c r="L249" s="41"/>
      <c r="M249" s="242"/>
      <c r="N249" s="243"/>
      <c r="O249" s="89"/>
      <c r="P249" s="89"/>
      <c r="Q249" s="89"/>
      <c r="R249" s="89"/>
      <c r="S249" s="89"/>
      <c r="T249" s="90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4" t="s">
        <v>200</v>
      </c>
      <c r="AU249" s="14" t="s">
        <v>92</v>
      </c>
    </row>
    <row r="250" s="2" customFormat="1" ht="24.15" customHeight="1">
      <c r="A250" s="35"/>
      <c r="B250" s="36"/>
      <c r="C250" s="225" t="s">
        <v>477</v>
      </c>
      <c r="D250" s="225" t="s">
        <v>193</v>
      </c>
      <c r="E250" s="226" t="s">
        <v>527</v>
      </c>
      <c r="F250" s="227" t="s">
        <v>528</v>
      </c>
      <c r="G250" s="228" t="s">
        <v>213</v>
      </c>
      <c r="H250" s="229">
        <v>5.7469999999999999</v>
      </c>
      <c r="I250" s="230"/>
      <c r="J250" s="231">
        <f>ROUND(I250*H250,2)</f>
        <v>0</v>
      </c>
      <c r="K250" s="232"/>
      <c r="L250" s="41"/>
      <c r="M250" s="233" t="s">
        <v>1</v>
      </c>
      <c r="N250" s="234" t="s">
        <v>47</v>
      </c>
      <c r="O250" s="89"/>
      <c r="P250" s="235">
        <f>O250*H250</f>
        <v>0</v>
      </c>
      <c r="Q250" s="235">
        <v>0</v>
      </c>
      <c r="R250" s="235">
        <f>Q250*H250</f>
        <v>0</v>
      </c>
      <c r="S250" s="235">
        <v>0</v>
      </c>
      <c r="T250" s="23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7" t="s">
        <v>273</v>
      </c>
      <c r="AT250" s="237" t="s">
        <v>193</v>
      </c>
      <c r="AU250" s="237" t="s">
        <v>92</v>
      </c>
      <c r="AY250" s="14" t="s">
        <v>190</v>
      </c>
      <c r="BE250" s="238">
        <f>IF(N250="základní",J250,0)</f>
        <v>0</v>
      </c>
      <c r="BF250" s="238">
        <f>IF(N250="snížená",J250,0)</f>
        <v>0</v>
      </c>
      <c r="BG250" s="238">
        <f>IF(N250="zákl. přenesená",J250,0)</f>
        <v>0</v>
      </c>
      <c r="BH250" s="238">
        <f>IF(N250="sníž. přenesená",J250,0)</f>
        <v>0</v>
      </c>
      <c r="BI250" s="238">
        <f>IF(N250="nulová",J250,0)</f>
        <v>0</v>
      </c>
      <c r="BJ250" s="14" t="s">
        <v>198</v>
      </c>
      <c r="BK250" s="238">
        <f>ROUND(I250*H250,2)</f>
        <v>0</v>
      </c>
      <c r="BL250" s="14" t="s">
        <v>273</v>
      </c>
      <c r="BM250" s="237" t="s">
        <v>3019</v>
      </c>
    </row>
    <row r="251" s="2" customFormat="1">
      <c r="A251" s="35"/>
      <c r="B251" s="36"/>
      <c r="C251" s="37"/>
      <c r="D251" s="239" t="s">
        <v>200</v>
      </c>
      <c r="E251" s="37"/>
      <c r="F251" s="240" t="s">
        <v>530</v>
      </c>
      <c r="G251" s="37"/>
      <c r="H251" s="37"/>
      <c r="I251" s="241"/>
      <c r="J251" s="37"/>
      <c r="K251" s="37"/>
      <c r="L251" s="41"/>
      <c r="M251" s="242"/>
      <c r="N251" s="243"/>
      <c r="O251" s="89"/>
      <c r="P251" s="89"/>
      <c r="Q251" s="89"/>
      <c r="R251" s="89"/>
      <c r="S251" s="89"/>
      <c r="T251" s="90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4" t="s">
        <v>200</v>
      </c>
      <c r="AU251" s="14" t="s">
        <v>92</v>
      </c>
    </row>
    <row r="252" s="12" customFormat="1" ht="22.8" customHeight="1">
      <c r="A252" s="12"/>
      <c r="B252" s="209"/>
      <c r="C252" s="210"/>
      <c r="D252" s="211" t="s">
        <v>78</v>
      </c>
      <c r="E252" s="223" t="s">
        <v>531</v>
      </c>
      <c r="F252" s="223" t="s">
        <v>532</v>
      </c>
      <c r="G252" s="210"/>
      <c r="H252" s="210"/>
      <c r="I252" s="213"/>
      <c r="J252" s="224">
        <f>BK252</f>
        <v>0</v>
      </c>
      <c r="K252" s="210"/>
      <c r="L252" s="215"/>
      <c r="M252" s="216"/>
      <c r="N252" s="217"/>
      <c r="O252" s="217"/>
      <c r="P252" s="218">
        <f>SUM(P253:P258)</f>
        <v>0</v>
      </c>
      <c r="Q252" s="217"/>
      <c r="R252" s="218">
        <f>SUM(R253:R258)</f>
        <v>0.0059699999999999996</v>
      </c>
      <c r="S252" s="217"/>
      <c r="T252" s="219">
        <f>SUM(T253:T258)</f>
        <v>0.0050100000000000006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20" t="s">
        <v>92</v>
      </c>
      <c r="AT252" s="221" t="s">
        <v>78</v>
      </c>
      <c r="AU252" s="221" t="s">
        <v>86</v>
      </c>
      <c r="AY252" s="220" t="s">
        <v>190</v>
      </c>
      <c r="BK252" s="222">
        <f>SUM(BK253:BK258)</f>
        <v>0</v>
      </c>
    </row>
    <row r="253" s="2" customFormat="1" ht="16.5" customHeight="1">
      <c r="A253" s="35"/>
      <c r="B253" s="36"/>
      <c r="C253" s="225" t="s">
        <v>482</v>
      </c>
      <c r="D253" s="225" t="s">
        <v>193</v>
      </c>
      <c r="E253" s="226" t="s">
        <v>534</v>
      </c>
      <c r="F253" s="227" t="s">
        <v>535</v>
      </c>
      <c r="G253" s="228" t="s">
        <v>265</v>
      </c>
      <c r="H253" s="229">
        <v>3</v>
      </c>
      <c r="I253" s="230"/>
      <c r="J253" s="231">
        <f>ROUND(I253*H253,2)</f>
        <v>0</v>
      </c>
      <c r="K253" s="232"/>
      <c r="L253" s="41"/>
      <c r="M253" s="233" t="s">
        <v>1</v>
      </c>
      <c r="N253" s="234" t="s">
        <v>47</v>
      </c>
      <c r="O253" s="89"/>
      <c r="P253" s="235">
        <f>O253*H253</f>
        <v>0</v>
      </c>
      <c r="Q253" s="235">
        <v>0</v>
      </c>
      <c r="R253" s="235">
        <f>Q253*H253</f>
        <v>0</v>
      </c>
      <c r="S253" s="235">
        <v>0.00167</v>
      </c>
      <c r="T253" s="236">
        <f>S253*H253</f>
        <v>0.0050100000000000006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273</v>
      </c>
      <c r="AT253" s="237" t="s">
        <v>193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3020</v>
      </c>
    </row>
    <row r="254" s="2" customFormat="1">
      <c r="A254" s="35"/>
      <c r="B254" s="36"/>
      <c r="C254" s="37"/>
      <c r="D254" s="239" t="s">
        <v>200</v>
      </c>
      <c r="E254" s="37"/>
      <c r="F254" s="240" t="s">
        <v>537</v>
      </c>
      <c r="G254" s="37"/>
      <c r="H254" s="37"/>
      <c r="I254" s="241"/>
      <c r="J254" s="37"/>
      <c r="K254" s="37"/>
      <c r="L254" s="41"/>
      <c r="M254" s="242"/>
      <c r="N254" s="243"/>
      <c r="O254" s="89"/>
      <c r="P254" s="89"/>
      <c r="Q254" s="89"/>
      <c r="R254" s="89"/>
      <c r="S254" s="89"/>
      <c r="T254" s="90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4" t="s">
        <v>200</v>
      </c>
      <c r="AU254" s="14" t="s">
        <v>92</v>
      </c>
    </row>
    <row r="255" s="2" customFormat="1" ht="24.15" customHeight="1">
      <c r="A255" s="35"/>
      <c r="B255" s="36"/>
      <c r="C255" s="225" t="s">
        <v>487</v>
      </c>
      <c r="D255" s="225" t="s">
        <v>193</v>
      </c>
      <c r="E255" s="226" t="s">
        <v>539</v>
      </c>
      <c r="F255" s="227" t="s">
        <v>540</v>
      </c>
      <c r="G255" s="228" t="s">
        <v>265</v>
      </c>
      <c r="H255" s="229">
        <v>3</v>
      </c>
      <c r="I255" s="230"/>
      <c r="J255" s="231">
        <f>ROUND(I255*H255,2)</f>
        <v>0</v>
      </c>
      <c r="K255" s="232"/>
      <c r="L255" s="41"/>
      <c r="M255" s="233" t="s">
        <v>1</v>
      </c>
      <c r="N255" s="234" t="s">
        <v>47</v>
      </c>
      <c r="O255" s="89"/>
      <c r="P255" s="235">
        <f>O255*H255</f>
        <v>0</v>
      </c>
      <c r="Q255" s="235">
        <v>0.00199</v>
      </c>
      <c r="R255" s="235">
        <f>Q255*H255</f>
        <v>0.0059699999999999996</v>
      </c>
      <c r="S255" s="235">
        <v>0</v>
      </c>
      <c r="T255" s="23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7" t="s">
        <v>273</v>
      </c>
      <c r="AT255" s="237" t="s">
        <v>193</v>
      </c>
      <c r="AU255" s="237" t="s">
        <v>92</v>
      </c>
      <c r="AY255" s="14" t="s">
        <v>190</v>
      </c>
      <c r="BE255" s="238">
        <f>IF(N255="základní",J255,0)</f>
        <v>0</v>
      </c>
      <c r="BF255" s="238">
        <f>IF(N255="snížená",J255,0)</f>
        <v>0</v>
      </c>
      <c r="BG255" s="238">
        <f>IF(N255="zákl. přenesená",J255,0)</f>
        <v>0</v>
      </c>
      <c r="BH255" s="238">
        <f>IF(N255="sníž. přenesená",J255,0)</f>
        <v>0</v>
      </c>
      <c r="BI255" s="238">
        <f>IF(N255="nulová",J255,0)</f>
        <v>0</v>
      </c>
      <c r="BJ255" s="14" t="s">
        <v>198</v>
      </c>
      <c r="BK255" s="238">
        <f>ROUND(I255*H255,2)</f>
        <v>0</v>
      </c>
      <c r="BL255" s="14" t="s">
        <v>273</v>
      </c>
      <c r="BM255" s="237" t="s">
        <v>3021</v>
      </c>
    </row>
    <row r="256" s="2" customFormat="1">
      <c r="A256" s="35"/>
      <c r="B256" s="36"/>
      <c r="C256" s="37"/>
      <c r="D256" s="239" t="s">
        <v>200</v>
      </c>
      <c r="E256" s="37"/>
      <c r="F256" s="240" t="s">
        <v>542</v>
      </c>
      <c r="G256" s="37"/>
      <c r="H256" s="37"/>
      <c r="I256" s="241"/>
      <c r="J256" s="37"/>
      <c r="K256" s="37"/>
      <c r="L256" s="41"/>
      <c r="M256" s="242"/>
      <c r="N256" s="243"/>
      <c r="O256" s="89"/>
      <c r="P256" s="89"/>
      <c r="Q256" s="89"/>
      <c r="R256" s="89"/>
      <c r="S256" s="89"/>
      <c r="T256" s="90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4" t="s">
        <v>200</v>
      </c>
      <c r="AU256" s="14" t="s">
        <v>92</v>
      </c>
    </row>
    <row r="257" s="2" customFormat="1" ht="24.15" customHeight="1">
      <c r="A257" s="35"/>
      <c r="B257" s="36"/>
      <c r="C257" s="225" t="s">
        <v>492</v>
      </c>
      <c r="D257" s="225" t="s">
        <v>193</v>
      </c>
      <c r="E257" s="226" t="s">
        <v>544</v>
      </c>
      <c r="F257" s="227" t="s">
        <v>545</v>
      </c>
      <c r="G257" s="228" t="s">
        <v>213</v>
      </c>
      <c r="H257" s="229">
        <v>0.0060000000000000001</v>
      </c>
      <c r="I257" s="230"/>
      <c r="J257" s="231">
        <f>ROUND(I257*H257,2)</f>
        <v>0</v>
      </c>
      <c r="K257" s="232"/>
      <c r="L257" s="41"/>
      <c r="M257" s="233" t="s">
        <v>1</v>
      </c>
      <c r="N257" s="234" t="s">
        <v>47</v>
      </c>
      <c r="O257" s="89"/>
      <c r="P257" s="235">
        <f>O257*H257</f>
        <v>0</v>
      </c>
      <c r="Q257" s="235">
        <v>0</v>
      </c>
      <c r="R257" s="235">
        <f>Q257*H257</f>
        <v>0</v>
      </c>
      <c r="S257" s="235">
        <v>0</v>
      </c>
      <c r="T257" s="23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7" t="s">
        <v>273</v>
      </c>
      <c r="AT257" s="237" t="s">
        <v>193</v>
      </c>
      <c r="AU257" s="237" t="s">
        <v>92</v>
      </c>
      <c r="AY257" s="14" t="s">
        <v>190</v>
      </c>
      <c r="BE257" s="238">
        <f>IF(N257="základní",J257,0)</f>
        <v>0</v>
      </c>
      <c r="BF257" s="238">
        <f>IF(N257="snížená",J257,0)</f>
        <v>0</v>
      </c>
      <c r="BG257" s="238">
        <f>IF(N257="zákl. přenesená",J257,0)</f>
        <v>0</v>
      </c>
      <c r="BH257" s="238">
        <f>IF(N257="sníž. přenesená",J257,0)</f>
        <v>0</v>
      </c>
      <c r="BI257" s="238">
        <f>IF(N257="nulová",J257,0)</f>
        <v>0</v>
      </c>
      <c r="BJ257" s="14" t="s">
        <v>198</v>
      </c>
      <c r="BK257" s="238">
        <f>ROUND(I257*H257,2)</f>
        <v>0</v>
      </c>
      <c r="BL257" s="14" t="s">
        <v>273</v>
      </c>
      <c r="BM257" s="237" t="s">
        <v>3022</v>
      </c>
    </row>
    <row r="258" s="2" customFormat="1">
      <c r="A258" s="35"/>
      <c r="B258" s="36"/>
      <c r="C258" s="37"/>
      <c r="D258" s="239" t="s">
        <v>200</v>
      </c>
      <c r="E258" s="37"/>
      <c r="F258" s="240" t="s">
        <v>547</v>
      </c>
      <c r="G258" s="37"/>
      <c r="H258" s="37"/>
      <c r="I258" s="241"/>
      <c r="J258" s="37"/>
      <c r="K258" s="37"/>
      <c r="L258" s="41"/>
      <c r="M258" s="242"/>
      <c r="N258" s="243"/>
      <c r="O258" s="89"/>
      <c r="P258" s="89"/>
      <c r="Q258" s="89"/>
      <c r="R258" s="89"/>
      <c r="S258" s="89"/>
      <c r="T258" s="90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4" t="s">
        <v>200</v>
      </c>
      <c r="AU258" s="14" t="s">
        <v>92</v>
      </c>
    </row>
    <row r="259" s="12" customFormat="1" ht="22.8" customHeight="1">
      <c r="A259" s="12"/>
      <c r="B259" s="209"/>
      <c r="C259" s="210"/>
      <c r="D259" s="211" t="s">
        <v>78</v>
      </c>
      <c r="E259" s="223" t="s">
        <v>548</v>
      </c>
      <c r="F259" s="223" t="s">
        <v>549</v>
      </c>
      <c r="G259" s="210"/>
      <c r="H259" s="210"/>
      <c r="I259" s="213"/>
      <c r="J259" s="224">
        <f>BK259</f>
        <v>0</v>
      </c>
      <c r="K259" s="210"/>
      <c r="L259" s="215"/>
      <c r="M259" s="216"/>
      <c r="N259" s="217"/>
      <c r="O259" s="217"/>
      <c r="P259" s="218">
        <f>SUM(P260:P302)</f>
        <v>0</v>
      </c>
      <c r="Q259" s="217"/>
      <c r="R259" s="218">
        <f>SUM(R260:R302)</f>
        <v>0.59268500000000002</v>
      </c>
      <c r="S259" s="217"/>
      <c r="T259" s="219">
        <f>SUM(T260:T302)</f>
        <v>0.35399999999999998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20" t="s">
        <v>92</v>
      </c>
      <c r="AT259" s="221" t="s">
        <v>78</v>
      </c>
      <c r="AU259" s="221" t="s">
        <v>86</v>
      </c>
      <c r="AY259" s="220" t="s">
        <v>190</v>
      </c>
      <c r="BK259" s="222">
        <f>SUM(BK260:BK302)</f>
        <v>0</v>
      </c>
    </row>
    <row r="260" s="2" customFormat="1" ht="24.15" customHeight="1">
      <c r="A260" s="35"/>
      <c r="B260" s="36"/>
      <c r="C260" s="225" t="s">
        <v>497</v>
      </c>
      <c r="D260" s="225" t="s">
        <v>193</v>
      </c>
      <c r="E260" s="226" t="s">
        <v>551</v>
      </c>
      <c r="F260" s="227" t="s">
        <v>552</v>
      </c>
      <c r="G260" s="228" t="s">
        <v>196</v>
      </c>
      <c r="H260" s="229">
        <v>5.0999999999999996</v>
      </c>
      <c r="I260" s="230"/>
      <c r="J260" s="231">
        <f>ROUND(I260*H260,2)</f>
        <v>0</v>
      </c>
      <c r="K260" s="232"/>
      <c r="L260" s="41"/>
      <c r="M260" s="233" t="s">
        <v>1</v>
      </c>
      <c r="N260" s="234" t="s">
        <v>47</v>
      </c>
      <c r="O260" s="89"/>
      <c r="P260" s="235">
        <f>O260*H260</f>
        <v>0</v>
      </c>
      <c r="Q260" s="235">
        <v>0.00025000000000000001</v>
      </c>
      <c r="R260" s="235">
        <f>Q260*H260</f>
        <v>0.0012749999999999999</v>
      </c>
      <c r="S260" s="235">
        <v>0</v>
      </c>
      <c r="T260" s="23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7" t="s">
        <v>273</v>
      </c>
      <c r="AT260" s="237" t="s">
        <v>193</v>
      </c>
      <c r="AU260" s="237" t="s">
        <v>92</v>
      </c>
      <c r="AY260" s="14" t="s">
        <v>190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4" t="s">
        <v>198</v>
      </c>
      <c r="BK260" s="238">
        <f>ROUND(I260*H260,2)</f>
        <v>0</v>
      </c>
      <c r="BL260" s="14" t="s">
        <v>273</v>
      </c>
      <c r="BM260" s="237" t="s">
        <v>3023</v>
      </c>
    </row>
    <row r="261" s="2" customFormat="1">
      <c r="A261" s="35"/>
      <c r="B261" s="36"/>
      <c r="C261" s="37"/>
      <c r="D261" s="239" t="s">
        <v>200</v>
      </c>
      <c r="E261" s="37"/>
      <c r="F261" s="240" t="s">
        <v>554</v>
      </c>
      <c r="G261" s="37"/>
      <c r="H261" s="37"/>
      <c r="I261" s="241"/>
      <c r="J261" s="37"/>
      <c r="K261" s="37"/>
      <c r="L261" s="41"/>
      <c r="M261" s="242"/>
      <c r="N261" s="243"/>
      <c r="O261" s="89"/>
      <c r="P261" s="89"/>
      <c r="Q261" s="89"/>
      <c r="R261" s="89"/>
      <c r="S261" s="89"/>
      <c r="T261" s="90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4" t="s">
        <v>200</v>
      </c>
      <c r="AU261" s="14" t="s">
        <v>92</v>
      </c>
    </row>
    <row r="262" s="2" customFormat="1" ht="24.15" customHeight="1">
      <c r="A262" s="35"/>
      <c r="B262" s="36"/>
      <c r="C262" s="244" t="s">
        <v>502</v>
      </c>
      <c r="D262" s="244" t="s">
        <v>402</v>
      </c>
      <c r="E262" s="245" t="s">
        <v>556</v>
      </c>
      <c r="F262" s="246" t="s">
        <v>557</v>
      </c>
      <c r="G262" s="247" t="s">
        <v>229</v>
      </c>
      <c r="H262" s="248">
        <v>2</v>
      </c>
      <c r="I262" s="249"/>
      <c r="J262" s="250">
        <f>ROUND(I262*H262,2)</f>
        <v>0</v>
      </c>
      <c r="K262" s="251"/>
      <c r="L262" s="252"/>
      <c r="M262" s="253" t="s">
        <v>1</v>
      </c>
      <c r="N262" s="254" t="s">
        <v>47</v>
      </c>
      <c r="O262" s="89"/>
      <c r="P262" s="235">
        <f>O262*H262</f>
        <v>0</v>
      </c>
      <c r="Q262" s="235">
        <v>0.079500000000000001</v>
      </c>
      <c r="R262" s="235">
        <f>Q262*H262</f>
        <v>0.159</v>
      </c>
      <c r="S262" s="235">
        <v>0</v>
      </c>
      <c r="T262" s="23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37" t="s">
        <v>353</v>
      </c>
      <c r="AT262" s="237" t="s">
        <v>402</v>
      </c>
      <c r="AU262" s="237" t="s">
        <v>92</v>
      </c>
      <c r="AY262" s="14" t="s">
        <v>190</v>
      </c>
      <c r="BE262" s="238">
        <f>IF(N262="základní",J262,0)</f>
        <v>0</v>
      </c>
      <c r="BF262" s="238">
        <f>IF(N262="snížená",J262,0)</f>
        <v>0</v>
      </c>
      <c r="BG262" s="238">
        <f>IF(N262="zákl. přenesená",J262,0)</f>
        <v>0</v>
      </c>
      <c r="BH262" s="238">
        <f>IF(N262="sníž. přenesená",J262,0)</f>
        <v>0</v>
      </c>
      <c r="BI262" s="238">
        <f>IF(N262="nulová",J262,0)</f>
        <v>0</v>
      </c>
      <c r="BJ262" s="14" t="s">
        <v>198</v>
      </c>
      <c r="BK262" s="238">
        <f>ROUND(I262*H262,2)</f>
        <v>0</v>
      </c>
      <c r="BL262" s="14" t="s">
        <v>273</v>
      </c>
      <c r="BM262" s="237" t="s">
        <v>3024</v>
      </c>
    </row>
    <row r="263" s="2" customFormat="1" ht="24.15" customHeight="1">
      <c r="A263" s="35"/>
      <c r="B263" s="36"/>
      <c r="C263" s="225" t="s">
        <v>506</v>
      </c>
      <c r="D263" s="225" t="s">
        <v>193</v>
      </c>
      <c r="E263" s="226" t="s">
        <v>560</v>
      </c>
      <c r="F263" s="227" t="s">
        <v>561</v>
      </c>
      <c r="G263" s="228" t="s">
        <v>229</v>
      </c>
      <c r="H263" s="229">
        <v>4</v>
      </c>
      <c r="I263" s="230"/>
      <c r="J263" s="231">
        <f>ROUND(I263*H263,2)</f>
        <v>0</v>
      </c>
      <c r="K263" s="232"/>
      <c r="L263" s="41"/>
      <c r="M263" s="233" t="s">
        <v>1</v>
      </c>
      <c r="N263" s="234" t="s">
        <v>47</v>
      </c>
      <c r="O263" s="89"/>
      <c r="P263" s="235">
        <f>O263*H263</f>
        <v>0</v>
      </c>
      <c r="Q263" s="235">
        <v>0</v>
      </c>
      <c r="R263" s="235">
        <f>Q263*H263</f>
        <v>0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273</v>
      </c>
      <c r="AT263" s="237" t="s">
        <v>193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198</v>
      </c>
      <c r="BK263" s="238">
        <f>ROUND(I263*H263,2)</f>
        <v>0</v>
      </c>
      <c r="BL263" s="14" t="s">
        <v>273</v>
      </c>
      <c r="BM263" s="237" t="s">
        <v>3025</v>
      </c>
    </row>
    <row r="264" s="2" customFormat="1">
      <c r="A264" s="35"/>
      <c r="B264" s="36"/>
      <c r="C264" s="37"/>
      <c r="D264" s="239" t="s">
        <v>200</v>
      </c>
      <c r="E264" s="37"/>
      <c r="F264" s="240" t="s">
        <v>563</v>
      </c>
      <c r="G264" s="37"/>
      <c r="H264" s="37"/>
      <c r="I264" s="241"/>
      <c r="J264" s="37"/>
      <c r="K264" s="37"/>
      <c r="L264" s="41"/>
      <c r="M264" s="242"/>
      <c r="N264" s="243"/>
      <c r="O264" s="89"/>
      <c r="P264" s="89"/>
      <c r="Q264" s="89"/>
      <c r="R264" s="89"/>
      <c r="S264" s="89"/>
      <c r="T264" s="90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4" t="s">
        <v>200</v>
      </c>
      <c r="AU264" s="14" t="s">
        <v>92</v>
      </c>
    </row>
    <row r="265" s="2" customFormat="1" ht="24.15" customHeight="1">
      <c r="A265" s="35"/>
      <c r="B265" s="36"/>
      <c r="C265" s="244" t="s">
        <v>511</v>
      </c>
      <c r="D265" s="244" t="s">
        <v>402</v>
      </c>
      <c r="E265" s="245" t="s">
        <v>565</v>
      </c>
      <c r="F265" s="246" t="s">
        <v>566</v>
      </c>
      <c r="G265" s="247" t="s">
        <v>229</v>
      </c>
      <c r="H265" s="248">
        <v>2</v>
      </c>
      <c r="I265" s="249"/>
      <c r="J265" s="250">
        <f>ROUND(I265*H265,2)</f>
        <v>0</v>
      </c>
      <c r="K265" s="251"/>
      <c r="L265" s="252"/>
      <c r="M265" s="253" t="s">
        <v>1</v>
      </c>
      <c r="N265" s="254" t="s">
        <v>47</v>
      </c>
      <c r="O265" s="89"/>
      <c r="P265" s="235">
        <f>O265*H265</f>
        <v>0</v>
      </c>
      <c r="Q265" s="235">
        <v>0.017500000000000002</v>
      </c>
      <c r="R265" s="235">
        <f>Q265*H265</f>
        <v>0.035000000000000003</v>
      </c>
      <c r="S265" s="235">
        <v>0</v>
      </c>
      <c r="T265" s="23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37" t="s">
        <v>353</v>
      </c>
      <c r="AT265" s="237" t="s">
        <v>402</v>
      </c>
      <c r="AU265" s="237" t="s">
        <v>92</v>
      </c>
      <c r="AY265" s="14" t="s">
        <v>190</v>
      </c>
      <c r="BE265" s="238">
        <f>IF(N265="základní",J265,0)</f>
        <v>0</v>
      </c>
      <c r="BF265" s="238">
        <f>IF(N265="snížená",J265,0)</f>
        <v>0</v>
      </c>
      <c r="BG265" s="238">
        <f>IF(N265="zákl. přenesená",J265,0)</f>
        <v>0</v>
      </c>
      <c r="BH265" s="238">
        <f>IF(N265="sníž. přenesená",J265,0)</f>
        <v>0</v>
      </c>
      <c r="BI265" s="238">
        <f>IF(N265="nulová",J265,0)</f>
        <v>0</v>
      </c>
      <c r="BJ265" s="14" t="s">
        <v>198</v>
      </c>
      <c r="BK265" s="238">
        <f>ROUND(I265*H265,2)</f>
        <v>0</v>
      </c>
      <c r="BL265" s="14" t="s">
        <v>273</v>
      </c>
      <c r="BM265" s="237" t="s">
        <v>3026</v>
      </c>
    </row>
    <row r="266" s="2" customFormat="1" ht="24.15" customHeight="1">
      <c r="A266" s="35"/>
      <c r="B266" s="36"/>
      <c r="C266" s="244" t="s">
        <v>516</v>
      </c>
      <c r="D266" s="244" t="s">
        <v>402</v>
      </c>
      <c r="E266" s="245" t="s">
        <v>2081</v>
      </c>
      <c r="F266" s="246" t="s">
        <v>2082</v>
      </c>
      <c r="G266" s="247" t="s">
        <v>229</v>
      </c>
      <c r="H266" s="248">
        <v>1</v>
      </c>
      <c r="I266" s="249"/>
      <c r="J266" s="250">
        <f>ROUND(I266*H266,2)</f>
        <v>0</v>
      </c>
      <c r="K266" s="251"/>
      <c r="L266" s="252"/>
      <c r="M266" s="253" t="s">
        <v>1</v>
      </c>
      <c r="N266" s="254" t="s">
        <v>47</v>
      </c>
      <c r="O266" s="89"/>
      <c r="P266" s="235">
        <f>O266*H266</f>
        <v>0</v>
      </c>
      <c r="Q266" s="235">
        <v>0.0195</v>
      </c>
      <c r="R266" s="235">
        <f>Q266*H266</f>
        <v>0.0195</v>
      </c>
      <c r="S266" s="235">
        <v>0</v>
      </c>
      <c r="T266" s="23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7" t="s">
        <v>353</v>
      </c>
      <c r="AT266" s="237" t="s">
        <v>402</v>
      </c>
      <c r="AU266" s="237" t="s">
        <v>92</v>
      </c>
      <c r="AY266" s="14" t="s">
        <v>190</v>
      </c>
      <c r="BE266" s="238">
        <f>IF(N266="základní",J266,0)</f>
        <v>0</v>
      </c>
      <c r="BF266" s="238">
        <f>IF(N266="snížená",J266,0)</f>
        <v>0</v>
      </c>
      <c r="BG266" s="238">
        <f>IF(N266="zákl. přenesená",J266,0)</f>
        <v>0</v>
      </c>
      <c r="BH266" s="238">
        <f>IF(N266="sníž. přenesená",J266,0)</f>
        <v>0</v>
      </c>
      <c r="BI266" s="238">
        <f>IF(N266="nulová",J266,0)</f>
        <v>0</v>
      </c>
      <c r="BJ266" s="14" t="s">
        <v>198</v>
      </c>
      <c r="BK266" s="238">
        <f>ROUND(I266*H266,2)</f>
        <v>0</v>
      </c>
      <c r="BL266" s="14" t="s">
        <v>273</v>
      </c>
      <c r="BM266" s="237" t="s">
        <v>3027</v>
      </c>
    </row>
    <row r="267" s="2" customFormat="1" ht="24.15" customHeight="1">
      <c r="A267" s="35"/>
      <c r="B267" s="36"/>
      <c r="C267" s="244" t="s">
        <v>521</v>
      </c>
      <c r="D267" s="244" t="s">
        <v>402</v>
      </c>
      <c r="E267" s="245" t="s">
        <v>571</v>
      </c>
      <c r="F267" s="246" t="s">
        <v>572</v>
      </c>
      <c r="G267" s="247" t="s">
        <v>229</v>
      </c>
      <c r="H267" s="248">
        <v>1</v>
      </c>
      <c r="I267" s="249"/>
      <c r="J267" s="250">
        <f>ROUND(I267*H267,2)</f>
        <v>0</v>
      </c>
      <c r="K267" s="251"/>
      <c r="L267" s="252"/>
      <c r="M267" s="253" t="s">
        <v>1</v>
      </c>
      <c r="N267" s="254" t="s">
        <v>47</v>
      </c>
      <c r="O267" s="89"/>
      <c r="P267" s="235">
        <f>O267*H267</f>
        <v>0</v>
      </c>
      <c r="Q267" s="235">
        <v>0.021000000000000001</v>
      </c>
      <c r="R267" s="235">
        <f>Q267*H267</f>
        <v>0.021000000000000001</v>
      </c>
      <c r="S267" s="235">
        <v>0</v>
      </c>
      <c r="T267" s="23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7" t="s">
        <v>353</v>
      </c>
      <c r="AT267" s="237" t="s">
        <v>402</v>
      </c>
      <c r="AU267" s="237" t="s">
        <v>92</v>
      </c>
      <c r="AY267" s="14" t="s">
        <v>190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4" t="s">
        <v>198</v>
      </c>
      <c r="BK267" s="238">
        <f>ROUND(I267*H267,2)</f>
        <v>0</v>
      </c>
      <c r="BL267" s="14" t="s">
        <v>273</v>
      </c>
      <c r="BM267" s="237" t="s">
        <v>3028</v>
      </c>
    </row>
    <row r="268" s="2" customFormat="1" ht="24.15" customHeight="1">
      <c r="A268" s="35"/>
      <c r="B268" s="36"/>
      <c r="C268" s="244" t="s">
        <v>526</v>
      </c>
      <c r="D268" s="244" t="s">
        <v>402</v>
      </c>
      <c r="E268" s="245" t="s">
        <v>3029</v>
      </c>
      <c r="F268" s="246" t="s">
        <v>3030</v>
      </c>
      <c r="G268" s="247" t="s">
        <v>229</v>
      </c>
      <c r="H268" s="248">
        <v>1</v>
      </c>
      <c r="I268" s="249"/>
      <c r="J268" s="250">
        <f>ROUND(I268*H268,2)</f>
        <v>0</v>
      </c>
      <c r="K268" s="251"/>
      <c r="L268" s="252"/>
      <c r="M268" s="253" t="s">
        <v>1</v>
      </c>
      <c r="N268" s="254" t="s">
        <v>47</v>
      </c>
      <c r="O268" s="89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7" t="s">
        <v>353</v>
      </c>
      <c r="AT268" s="237" t="s">
        <v>402</v>
      </c>
      <c r="AU268" s="237" t="s">
        <v>92</v>
      </c>
      <c r="AY268" s="14" t="s">
        <v>190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4" t="s">
        <v>198</v>
      </c>
      <c r="BK268" s="238">
        <f>ROUND(I268*H268,2)</f>
        <v>0</v>
      </c>
      <c r="BL268" s="14" t="s">
        <v>273</v>
      </c>
      <c r="BM268" s="237" t="s">
        <v>3031</v>
      </c>
    </row>
    <row r="269" s="2" customFormat="1" ht="24.15" customHeight="1">
      <c r="A269" s="35"/>
      <c r="B269" s="36"/>
      <c r="C269" s="225" t="s">
        <v>533</v>
      </c>
      <c r="D269" s="225" t="s">
        <v>193</v>
      </c>
      <c r="E269" s="226" t="s">
        <v>576</v>
      </c>
      <c r="F269" s="227" t="s">
        <v>577</v>
      </c>
      <c r="G269" s="228" t="s">
        <v>229</v>
      </c>
      <c r="H269" s="229">
        <v>1</v>
      </c>
      <c r="I269" s="230"/>
      <c r="J269" s="231">
        <f>ROUND(I269*H269,2)</f>
        <v>0</v>
      </c>
      <c r="K269" s="232"/>
      <c r="L269" s="41"/>
      <c r="M269" s="233" t="s">
        <v>1</v>
      </c>
      <c r="N269" s="234" t="s">
        <v>47</v>
      </c>
      <c r="O269" s="89"/>
      <c r="P269" s="235">
        <f>O269*H269</f>
        <v>0</v>
      </c>
      <c r="Q269" s="235">
        <v>0</v>
      </c>
      <c r="R269" s="235">
        <f>Q269*H269</f>
        <v>0</v>
      </c>
      <c r="S269" s="235">
        <v>0</v>
      </c>
      <c r="T269" s="23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37" t="s">
        <v>273</v>
      </c>
      <c r="AT269" s="237" t="s">
        <v>193</v>
      </c>
      <c r="AU269" s="237" t="s">
        <v>92</v>
      </c>
      <c r="AY269" s="14" t="s">
        <v>190</v>
      </c>
      <c r="BE269" s="238">
        <f>IF(N269="základní",J269,0)</f>
        <v>0</v>
      </c>
      <c r="BF269" s="238">
        <f>IF(N269="snížená",J269,0)</f>
        <v>0</v>
      </c>
      <c r="BG269" s="238">
        <f>IF(N269="zákl. přenesená",J269,0)</f>
        <v>0</v>
      </c>
      <c r="BH269" s="238">
        <f>IF(N269="sníž. přenesená",J269,0)</f>
        <v>0</v>
      </c>
      <c r="BI269" s="238">
        <f>IF(N269="nulová",J269,0)</f>
        <v>0</v>
      </c>
      <c r="BJ269" s="14" t="s">
        <v>198</v>
      </c>
      <c r="BK269" s="238">
        <f>ROUND(I269*H269,2)</f>
        <v>0</v>
      </c>
      <c r="BL269" s="14" t="s">
        <v>273</v>
      </c>
      <c r="BM269" s="237" t="s">
        <v>3032</v>
      </c>
    </row>
    <row r="270" s="2" customFormat="1">
      <c r="A270" s="35"/>
      <c r="B270" s="36"/>
      <c r="C270" s="37"/>
      <c r="D270" s="239" t="s">
        <v>200</v>
      </c>
      <c r="E270" s="37"/>
      <c r="F270" s="240" t="s">
        <v>579</v>
      </c>
      <c r="G270" s="37"/>
      <c r="H270" s="37"/>
      <c r="I270" s="241"/>
      <c r="J270" s="37"/>
      <c r="K270" s="37"/>
      <c r="L270" s="41"/>
      <c r="M270" s="242"/>
      <c r="N270" s="243"/>
      <c r="O270" s="89"/>
      <c r="P270" s="89"/>
      <c r="Q270" s="89"/>
      <c r="R270" s="89"/>
      <c r="S270" s="89"/>
      <c r="T270" s="90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4" t="s">
        <v>200</v>
      </c>
      <c r="AU270" s="14" t="s">
        <v>92</v>
      </c>
    </row>
    <row r="271" s="2" customFormat="1" ht="24.15" customHeight="1">
      <c r="A271" s="35"/>
      <c r="B271" s="36"/>
      <c r="C271" s="244" t="s">
        <v>538</v>
      </c>
      <c r="D271" s="244" t="s">
        <v>402</v>
      </c>
      <c r="E271" s="245" t="s">
        <v>3033</v>
      </c>
      <c r="F271" s="246" t="s">
        <v>3034</v>
      </c>
      <c r="G271" s="247" t="s">
        <v>229</v>
      </c>
      <c r="H271" s="248">
        <v>1</v>
      </c>
      <c r="I271" s="249"/>
      <c r="J271" s="250">
        <f>ROUND(I271*H271,2)</f>
        <v>0</v>
      </c>
      <c r="K271" s="251"/>
      <c r="L271" s="252"/>
      <c r="M271" s="253" t="s">
        <v>1</v>
      </c>
      <c r="N271" s="254" t="s">
        <v>47</v>
      </c>
      <c r="O271" s="89"/>
      <c r="P271" s="235">
        <f>O271*H271</f>
        <v>0</v>
      </c>
      <c r="Q271" s="235">
        <v>0.055</v>
      </c>
      <c r="R271" s="235">
        <f>Q271*H271</f>
        <v>0.055</v>
      </c>
      <c r="S271" s="235">
        <v>0</v>
      </c>
      <c r="T271" s="23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7" t="s">
        <v>353</v>
      </c>
      <c r="AT271" s="237" t="s">
        <v>402</v>
      </c>
      <c r="AU271" s="237" t="s">
        <v>92</v>
      </c>
      <c r="AY271" s="14" t="s">
        <v>190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4" t="s">
        <v>198</v>
      </c>
      <c r="BK271" s="238">
        <f>ROUND(I271*H271,2)</f>
        <v>0</v>
      </c>
      <c r="BL271" s="14" t="s">
        <v>273</v>
      </c>
      <c r="BM271" s="237" t="s">
        <v>3035</v>
      </c>
    </row>
    <row r="272" s="2" customFormat="1">
      <c r="A272" s="35"/>
      <c r="B272" s="36"/>
      <c r="C272" s="37"/>
      <c r="D272" s="255" t="s">
        <v>568</v>
      </c>
      <c r="E272" s="37"/>
      <c r="F272" s="256" t="s">
        <v>2087</v>
      </c>
      <c r="G272" s="37"/>
      <c r="H272" s="37"/>
      <c r="I272" s="241"/>
      <c r="J272" s="37"/>
      <c r="K272" s="37"/>
      <c r="L272" s="41"/>
      <c r="M272" s="242"/>
      <c r="N272" s="243"/>
      <c r="O272" s="89"/>
      <c r="P272" s="89"/>
      <c r="Q272" s="89"/>
      <c r="R272" s="89"/>
      <c r="S272" s="89"/>
      <c r="T272" s="90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4" t="s">
        <v>568</v>
      </c>
      <c r="AU272" s="14" t="s">
        <v>92</v>
      </c>
    </row>
    <row r="273" s="2" customFormat="1" ht="16.5" customHeight="1">
      <c r="A273" s="35"/>
      <c r="B273" s="36"/>
      <c r="C273" s="225" t="s">
        <v>543</v>
      </c>
      <c r="D273" s="225" t="s">
        <v>193</v>
      </c>
      <c r="E273" s="226" t="s">
        <v>586</v>
      </c>
      <c r="F273" s="227" t="s">
        <v>587</v>
      </c>
      <c r="G273" s="228" t="s">
        <v>229</v>
      </c>
      <c r="H273" s="229">
        <v>2</v>
      </c>
      <c r="I273" s="230"/>
      <c r="J273" s="231">
        <f>ROUND(I273*H273,2)</f>
        <v>0</v>
      </c>
      <c r="K273" s="232"/>
      <c r="L273" s="41"/>
      <c r="M273" s="233" t="s">
        <v>1</v>
      </c>
      <c r="N273" s="234" t="s">
        <v>47</v>
      </c>
      <c r="O273" s="89"/>
      <c r="P273" s="235">
        <f>O273*H273</f>
        <v>0</v>
      </c>
      <c r="Q273" s="235">
        <v>0</v>
      </c>
      <c r="R273" s="235">
        <f>Q273*H273</f>
        <v>0</v>
      </c>
      <c r="S273" s="235">
        <v>0</v>
      </c>
      <c r="T273" s="23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7" t="s">
        <v>273</v>
      </c>
      <c r="AT273" s="237" t="s">
        <v>193</v>
      </c>
      <c r="AU273" s="237" t="s">
        <v>92</v>
      </c>
      <c r="AY273" s="14" t="s">
        <v>190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4" t="s">
        <v>198</v>
      </c>
      <c r="BK273" s="238">
        <f>ROUND(I273*H273,2)</f>
        <v>0</v>
      </c>
      <c r="BL273" s="14" t="s">
        <v>273</v>
      </c>
      <c r="BM273" s="237" t="s">
        <v>3036</v>
      </c>
    </row>
    <row r="274" s="2" customFormat="1">
      <c r="A274" s="35"/>
      <c r="B274" s="36"/>
      <c r="C274" s="37"/>
      <c r="D274" s="239" t="s">
        <v>200</v>
      </c>
      <c r="E274" s="37"/>
      <c r="F274" s="240" t="s">
        <v>589</v>
      </c>
      <c r="G274" s="37"/>
      <c r="H274" s="37"/>
      <c r="I274" s="241"/>
      <c r="J274" s="37"/>
      <c r="K274" s="37"/>
      <c r="L274" s="41"/>
      <c r="M274" s="242"/>
      <c r="N274" s="243"/>
      <c r="O274" s="89"/>
      <c r="P274" s="89"/>
      <c r="Q274" s="89"/>
      <c r="R274" s="89"/>
      <c r="S274" s="89"/>
      <c r="T274" s="90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14" t="s">
        <v>200</v>
      </c>
      <c r="AU274" s="14" t="s">
        <v>92</v>
      </c>
    </row>
    <row r="275" s="2" customFormat="1" ht="24.15" customHeight="1">
      <c r="A275" s="35"/>
      <c r="B275" s="36"/>
      <c r="C275" s="244" t="s">
        <v>550</v>
      </c>
      <c r="D275" s="244" t="s">
        <v>402</v>
      </c>
      <c r="E275" s="245" t="s">
        <v>591</v>
      </c>
      <c r="F275" s="246" t="s">
        <v>592</v>
      </c>
      <c r="G275" s="247" t="s">
        <v>229</v>
      </c>
      <c r="H275" s="248">
        <v>2</v>
      </c>
      <c r="I275" s="249"/>
      <c r="J275" s="250">
        <f>ROUND(I275*H275,2)</f>
        <v>0</v>
      </c>
      <c r="K275" s="251"/>
      <c r="L275" s="252"/>
      <c r="M275" s="253" t="s">
        <v>1</v>
      </c>
      <c r="N275" s="254" t="s">
        <v>47</v>
      </c>
      <c r="O275" s="89"/>
      <c r="P275" s="235">
        <f>O275*H275</f>
        <v>0</v>
      </c>
      <c r="Q275" s="235">
        <v>0.00027999999999999998</v>
      </c>
      <c r="R275" s="235">
        <f>Q275*H275</f>
        <v>0.00055999999999999995</v>
      </c>
      <c r="S275" s="235">
        <v>0</v>
      </c>
      <c r="T275" s="23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37" t="s">
        <v>353</v>
      </c>
      <c r="AT275" s="237" t="s">
        <v>402</v>
      </c>
      <c r="AU275" s="237" t="s">
        <v>92</v>
      </c>
      <c r="AY275" s="14" t="s">
        <v>190</v>
      </c>
      <c r="BE275" s="238">
        <f>IF(N275="základní",J275,0)</f>
        <v>0</v>
      </c>
      <c r="BF275" s="238">
        <f>IF(N275="snížená",J275,0)</f>
        <v>0</v>
      </c>
      <c r="BG275" s="238">
        <f>IF(N275="zákl. přenesená",J275,0)</f>
        <v>0</v>
      </c>
      <c r="BH275" s="238">
        <f>IF(N275="sníž. přenesená",J275,0)</f>
        <v>0</v>
      </c>
      <c r="BI275" s="238">
        <f>IF(N275="nulová",J275,0)</f>
        <v>0</v>
      </c>
      <c r="BJ275" s="14" t="s">
        <v>198</v>
      </c>
      <c r="BK275" s="238">
        <f>ROUND(I275*H275,2)</f>
        <v>0</v>
      </c>
      <c r="BL275" s="14" t="s">
        <v>273</v>
      </c>
      <c r="BM275" s="237" t="s">
        <v>3037</v>
      </c>
    </row>
    <row r="276" s="2" customFormat="1" ht="21.75" customHeight="1">
      <c r="A276" s="35"/>
      <c r="B276" s="36"/>
      <c r="C276" s="225" t="s">
        <v>555</v>
      </c>
      <c r="D276" s="225" t="s">
        <v>193</v>
      </c>
      <c r="E276" s="226" t="s">
        <v>595</v>
      </c>
      <c r="F276" s="227" t="s">
        <v>596</v>
      </c>
      <c r="G276" s="228" t="s">
        <v>229</v>
      </c>
      <c r="H276" s="229">
        <v>4</v>
      </c>
      <c r="I276" s="230"/>
      <c r="J276" s="231">
        <f>ROUND(I276*H276,2)</f>
        <v>0</v>
      </c>
      <c r="K276" s="232"/>
      <c r="L276" s="41"/>
      <c r="M276" s="233" t="s">
        <v>1</v>
      </c>
      <c r="N276" s="234" t="s">
        <v>47</v>
      </c>
      <c r="O276" s="89"/>
      <c r="P276" s="235">
        <f>O276*H276</f>
        <v>0</v>
      </c>
      <c r="Q276" s="235">
        <v>0</v>
      </c>
      <c r="R276" s="235">
        <f>Q276*H276</f>
        <v>0</v>
      </c>
      <c r="S276" s="235">
        <v>0</v>
      </c>
      <c r="T276" s="23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37" t="s">
        <v>273</v>
      </c>
      <c r="AT276" s="237" t="s">
        <v>193</v>
      </c>
      <c r="AU276" s="237" t="s">
        <v>92</v>
      </c>
      <c r="AY276" s="14" t="s">
        <v>190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4" t="s">
        <v>198</v>
      </c>
      <c r="BK276" s="238">
        <f>ROUND(I276*H276,2)</f>
        <v>0</v>
      </c>
      <c r="BL276" s="14" t="s">
        <v>273</v>
      </c>
      <c r="BM276" s="237" t="s">
        <v>3038</v>
      </c>
    </row>
    <row r="277" s="2" customFormat="1">
      <c r="A277" s="35"/>
      <c r="B277" s="36"/>
      <c r="C277" s="37"/>
      <c r="D277" s="239" t="s">
        <v>200</v>
      </c>
      <c r="E277" s="37"/>
      <c r="F277" s="240" t="s">
        <v>598</v>
      </c>
      <c r="G277" s="37"/>
      <c r="H277" s="37"/>
      <c r="I277" s="241"/>
      <c r="J277" s="37"/>
      <c r="K277" s="37"/>
      <c r="L277" s="41"/>
      <c r="M277" s="242"/>
      <c r="N277" s="243"/>
      <c r="O277" s="89"/>
      <c r="P277" s="89"/>
      <c r="Q277" s="89"/>
      <c r="R277" s="89"/>
      <c r="S277" s="89"/>
      <c r="T277" s="90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4" t="s">
        <v>200</v>
      </c>
      <c r="AU277" s="14" t="s">
        <v>92</v>
      </c>
    </row>
    <row r="278" s="2" customFormat="1" ht="16.5" customHeight="1">
      <c r="A278" s="35"/>
      <c r="B278" s="36"/>
      <c r="C278" s="244" t="s">
        <v>559</v>
      </c>
      <c r="D278" s="244" t="s">
        <v>402</v>
      </c>
      <c r="E278" s="245" t="s">
        <v>600</v>
      </c>
      <c r="F278" s="246" t="s">
        <v>601</v>
      </c>
      <c r="G278" s="247" t="s">
        <v>229</v>
      </c>
      <c r="H278" s="248">
        <v>4</v>
      </c>
      <c r="I278" s="249"/>
      <c r="J278" s="250">
        <f>ROUND(I278*H278,2)</f>
        <v>0</v>
      </c>
      <c r="K278" s="251"/>
      <c r="L278" s="252"/>
      <c r="M278" s="253" t="s">
        <v>1</v>
      </c>
      <c r="N278" s="254" t="s">
        <v>47</v>
      </c>
      <c r="O278" s="89"/>
      <c r="P278" s="235">
        <f>O278*H278</f>
        <v>0</v>
      </c>
      <c r="Q278" s="235">
        <v>0.0022000000000000001</v>
      </c>
      <c r="R278" s="235">
        <f>Q278*H278</f>
        <v>0.0088000000000000005</v>
      </c>
      <c r="S278" s="235">
        <v>0</v>
      </c>
      <c r="T278" s="23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37" t="s">
        <v>353</v>
      </c>
      <c r="AT278" s="237" t="s">
        <v>402</v>
      </c>
      <c r="AU278" s="237" t="s">
        <v>92</v>
      </c>
      <c r="AY278" s="14" t="s">
        <v>190</v>
      </c>
      <c r="BE278" s="238">
        <f>IF(N278="základní",J278,0)</f>
        <v>0</v>
      </c>
      <c r="BF278" s="238">
        <f>IF(N278="snížená",J278,0)</f>
        <v>0</v>
      </c>
      <c r="BG278" s="238">
        <f>IF(N278="zákl. přenesená",J278,0)</f>
        <v>0</v>
      </c>
      <c r="BH278" s="238">
        <f>IF(N278="sníž. přenesená",J278,0)</f>
        <v>0</v>
      </c>
      <c r="BI278" s="238">
        <f>IF(N278="nulová",J278,0)</f>
        <v>0</v>
      </c>
      <c r="BJ278" s="14" t="s">
        <v>198</v>
      </c>
      <c r="BK278" s="238">
        <f>ROUND(I278*H278,2)</f>
        <v>0</v>
      </c>
      <c r="BL278" s="14" t="s">
        <v>273</v>
      </c>
      <c r="BM278" s="237" t="s">
        <v>3039</v>
      </c>
    </row>
    <row r="279" s="2" customFormat="1" ht="16.5" customHeight="1">
      <c r="A279" s="35"/>
      <c r="B279" s="36"/>
      <c r="C279" s="225" t="s">
        <v>564</v>
      </c>
      <c r="D279" s="225" t="s">
        <v>193</v>
      </c>
      <c r="E279" s="226" t="s">
        <v>604</v>
      </c>
      <c r="F279" s="227" t="s">
        <v>605</v>
      </c>
      <c r="G279" s="228" t="s">
        <v>229</v>
      </c>
      <c r="H279" s="229">
        <v>4</v>
      </c>
      <c r="I279" s="230"/>
      <c r="J279" s="231">
        <f>ROUND(I279*H279,2)</f>
        <v>0</v>
      </c>
      <c r="K279" s="232"/>
      <c r="L279" s="41"/>
      <c r="M279" s="233" t="s">
        <v>1</v>
      </c>
      <c r="N279" s="234" t="s">
        <v>47</v>
      </c>
      <c r="O279" s="89"/>
      <c r="P279" s="235">
        <f>O279*H279</f>
        <v>0</v>
      </c>
      <c r="Q279" s="235">
        <v>0</v>
      </c>
      <c r="R279" s="235">
        <f>Q279*H279</f>
        <v>0</v>
      </c>
      <c r="S279" s="235">
        <v>0</v>
      </c>
      <c r="T279" s="23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37" t="s">
        <v>273</v>
      </c>
      <c r="AT279" s="237" t="s">
        <v>193</v>
      </c>
      <c r="AU279" s="237" t="s">
        <v>92</v>
      </c>
      <c r="AY279" s="14" t="s">
        <v>190</v>
      </c>
      <c r="BE279" s="238">
        <f>IF(N279="základní",J279,0)</f>
        <v>0</v>
      </c>
      <c r="BF279" s="238">
        <f>IF(N279="snížená",J279,0)</f>
        <v>0</v>
      </c>
      <c r="BG279" s="238">
        <f>IF(N279="zákl. přenesená",J279,0)</f>
        <v>0</v>
      </c>
      <c r="BH279" s="238">
        <f>IF(N279="sníž. přenesená",J279,0)</f>
        <v>0</v>
      </c>
      <c r="BI279" s="238">
        <f>IF(N279="nulová",J279,0)</f>
        <v>0</v>
      </c>
      <c r="BJ279" s="14" t="s">
        <v>198</v>
      </c>
      <c r="BK279" s="238">
        <f>ROUND(I279*H279,2)</f>
        <v>0</v>
      </c>
      <c r="BL279" s="14" t="s">
        <v>273</v>
      </c>
      <c r="BM279" s="237" t="s">
        <v>3040</v>
      </c>
    </row>
    <row r="280" s="2" customFormat="1">
      <c r="A280" s="35"/>
      <c r="B280" s="36"/>
      <c r="C280" s="37"/>
      <c r="D280" s="239" t="s">
        <v>200</v>
      </c>
      <c r="E280" s="37"/>
      <c r="F280" s="240" t="s">
        <v>607</v>
      </c>
      <c r="G280" s="37"/>
      <c r="H280" s="37"/>
      <c r="I280" s="241"/>
      <c r="J280" s="37"/>
      <c r="K280" s="37"/>
      <c r="L280" s="41"/>
      <c r="M280" s="242"/>
      <c r="N280" s="243"/>
      <c r="O280" s="89"/>
      <c r="P280" s="89"/>
      <c r="Q280" s="89"/>
      <c r="R280" s="89"/>
      <c r="S280" s="89"/>
      <c r="T280" s="90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4" t="s">
        <v>200</v>
      </c>
      <c r="AU280" s="14" t="s">
        <v>92</v>
      </c>
    </row>
    <row r="281" s="2" customFormat="1" ht="24.15" customHeight="1">
      <c r="A281" s="35"/>
      <c r="B281" s="36"/>
      <c r="C281" s="244" t="s">
        <v>570</v>
      </c>
      <c r="D281" s="244" t="s">
        <v>402</v>
      </c>
      <c r="E281" s="245" t="s">
        <v>609</v>
      </c>
      <c r="F281" s="246" t="s">
        <v>610</v>
      </c>
      <c r="G281" s="247" t="s">
        <v>229</v>
      </c>
      <c r="H281" s="248">
        <v>4</v>
      </c>
      <c r="I281" s="249"/>
      <c r="J281" s="250">
        <f>ROUND(I281*H281,2)</f>
        <v>0</v>
      </c>
      <c r="K281" s="251"/>
      <c r="L281" s="252"/>
      <c r="M281" s="253" t="s">
        <v>1</v>
      </c>
      <c r="N281" s="254" t="s">
        <v>47</v>
      </c>
      <c r="O281" s="89"/>
      <c r="P281" s="235">
        <f>O281*H281</f>
        <v>0</v>
      </c>
      <c r="Q281" s="235">
        <v>0.00014999999999999999</v>
      </c>
      <c r="R281" s="235">
        <f>Q281*H281</f>
        <v>0.00059999999999999995</v>
      </c>
      <c r="S281" s="235">
        <v>0</v>
      </c>
      <c r="T281" s="23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37" t="s">
        <v>353</v>
      </c>
      <c r="AT281" s="237" t="s">
        <v>402</v>
      </c>
      <c r="AU281" s="237" t="s">
        <v>92</v>
      </c>
      <c r="AY281" s="14" t="s">
        <v>190</v>
      </c>
      <c r="BE281" s="238">
        <f>IF(N281="základní",J281,0)</f>
        <v>0</v>
      </c>
      <c r="BF281" s="238">
        <f>IF(N281="snížená",J281,0)</f>
        <v>0</v>
      </c>
      <c r="BG281" s="238">
        <f>IF(N281="zákl. přenesená",J281,0)</f>
        <v>0</v>
      </c>
      <c r="BH281" s="238">
        <f>IF(N281="sníž. přenesená",J281,0)</f>
        <v>0</v>
      </c>
      <c r="BI281" s="238">
        <f>IF(N281="nulová",J281,0)</f>
        <v>0</v>
      </c>
      <c r="BJ281" s="14" t="s">
        <v>198</v>
      </c>
      <c r="BK281" s="238">
        <f>ROUND(I281*H281,2)</f>
        <v>0</v>
      </c>
      <c r="BL281" s="14" t="s">
        <v>273</v>
      </c>
      <c r="BM281" s="237" t="s">
        <v>3041</v>
      </c>
    </row>
    <row r="282" s="2" customFormat="1" ht="24.15" customHeight="1">
      <c r="A282" s="35"/>
      <c r="B282" s="36"/>
      <c r="C282" s="225" t="s">
        <v>575</v>
      </c>
      <c r="D282" s="225" t="s">
        <v>193</v>
      </c>
      <c r="E282" s="226" t="s">
        <v>613</v>
      </c>
      <c r="F282" s="227" t="s">
        <v>614</v>
      </c>
      <c r="G282" s="228" t="s">
        <v>229</v>
      </c>
      <c r="H282" s="229">
        <v>4</v>
      </c>
      <c r="I282" s="230"/>
      <c r="J282" s="231">
        <f>ROUND(I282*H282,2)</f>
        <v>0</v>
      </c>
      <c r="K282" s="232"/>
      <c r="L282" s="41"/>
      <c r="M282" s="233" t="s">
        <v>1</v>
      </c>
      <c r="N282" s="234" t="s">
        <v>47</v>
      </c>
      <c r="O282" s="89"/>
      <c r="P282" s="235">
        <f>O282*H282</f>
        <v>0</v>
      </c>
      <c r="Q282" s="235">
        <v>0.00044999999999999999</v>
      </c>
      <c r="R282" s="235">
        <f>Q282*H282</f>
        <v>0.0018</v>
      </c>
      <c r="S282" s="235">
        <v>0</v>
      </c>
      <c r="T282" s="23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37" t="s">
        <v>273</v>
      </c>
      <c r="AT282" s="237" t="s">
        <v>193</v>
      </c>
      <c r="AU282" s="237" t="s">
        <v>92</v>
      </c>
      <c r="AY282" s="14" t="s">
        <v>190</v>
      </c>
      <c r="BE282" s="238">
        <f>IF(N282="základní",J282,0)</f>
        <v>0</v>
      </c>
      <c r="BF282" s="238">
        <f>IF(N282="snížená",J282,0)</f>
        <v>0</v>
      </c>
      <c r="BG282" s="238">
        <f>IF(N282="zákl. přenesená",J282,0)</f>
        <v>0</v>
      </c>
      <c r="BH282" s="238">
        <f>IF(N282="sníž. přenesená",J282,0)</f>
        <v>0</v>
      </c>
      <c r="BI282" s="238">
        <f>IF(N282="nulová",J282,0)</f>
        <v>0</v>
      </c>
      <c r="BJ282" s="14" t="s">
        <v>198</v>
      </c>
      <c r="BK282" s="238">
        <f>ROUND(I282*H282,2)</f>
        <v>0</v>
      </c>
      <c r="BL282" s="14" t="s">
        <v>273</v>
      </c>
      <c r="BM282" s="237" t="s">
        <v>3042</v>
      </c>
    </row>
    <row r="283" s="2" customFormat="1">
      <c r="A283" s="35"/>
      <c r="B283" s="36"/>
      <c r="C283" s="37"/>
      <c r="D283" s="239" t="s">
        <v>200</v>
      </c>
      <c r="E283" s="37"/>
      <c r="F283" s="240" t="s">
        <v>616</v>
      </c>
      <c r="G283" s="37"/>
      <c r="H283" s="37"/>
      <c r="I283" s="241"/>
      <c r="J283" s="37"/>
      <c r="K283" s="37"/>
      <c r="L283" s="41"/>
      <c r="M283" s="242"/>
      <c r="N283" s="243"/>
      <c r="O283" s="89"/>
      <c r="P283" s="89"/>
      <c r="Q283" s="89"/>
      <c r="R283" s="89"/>
      <c r="S283" s="89"/>
      <c r="T283" s="90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4" t="s">
        <v>200</v>
      </c>
      <c r="AU283" s="14" t="s">
        <v>92</v>
      </c>
    </row>
    <row r="284" s="2" customFormat="1" ht="37.8" customHeight="1">
      <c r="A284" s="35"/>
      <c r="B284" s="36"/>
      <c r="C284" s="244" t="s">
        <v>580</v>
      </c>
      <c r="D284" s="244" t="s">
        <v>402</v>
      </c>
      <c r="E284" s="245" t="s">
        <v>618</v>
      </c>
      <c r="F284" s="246" t="s">
        <v>619</v>
      </c>
      <c r="G284" s="247" t="s">
        <v>229</v>
      </c>
      <c r="H284" s="248">
        <v>4</v>
      </c>
      <c r="I284" s="249"/>
      <c r="J284" s="250">
        <f>ROUND(I284*H284,2)</f>
        <v>0</v>
      </c>
      <c r="K284" s="251"/>
      <c r="L284" s="252"/>
      <c r="M284" s="253" t="s">
        <v>1</v>
      </c>
      <c r="N284" s="254" t="s">
        <v>47</v>
      </c>
      <c r="O284" s="89"/>
      <c r="P284" s="235">
        <f>O284*H284</f>
        <v>0</v>
      </c>
      <c r="Q284" s="235">
        <v>0.016</v>
      </c>
      <c r="R284" s="235">
        <f>Q284*H284</f>
        <v>0.064000000000000001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353</v>
      </c>
      <c r="AT284" s="237" t="s">
        <v>402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198</v>
      </c>
      <c r="BK284" s="238">
        <f>ROUND(I284*H284,2)</f>
        <v>0</v>
      </c>
      <c r="BL284" s="14" t="s">
        <v>273</v>
      </c>
      <c r="BM284" s="237" t="s">
        <v>3043</v>
      </c>
    </row>
    <row r="285" s="2" customFormat="1" ht="24.15" customHeight="1">
      <c r="A285" s="35"/>
      <c r="B285" s="36"/>
      <c r="C285" s="225" t="s">
        <v>585</v>
      </c>
      <c r="D285" s="225" t="s">
        <v>193</v>
      </c>
      <c r="E285" s="226" t="s">
        <v>622</v>
      </c>
      <c r="F285" s="227" t="s">
        <v>623</v>
      </c>
      <c r="G285" s="228" t="s">
        <v>229</v>
      </c>
      <c r="H285" s="229">
        <v>1</v>
      </c>
      <c r="I285" s="230"/>
      <c r="J285" s="231">
        <f>ROUND(I285*H285,2)</f>
        <v>0</v>
      </c>
      <c r="K285" s="232"/>
      <c r="L285" s="41"/>
      <c r="M285" s="233" t="s">
        <v>1</v>
      </c>
      <c r="N285" s="234" t="s">
        <v>47</v>
      </c>
      <c r="O285" s="89"/>
      <c r="P285" s="235">
        <f>O285*H285</f>
        <v>0</v>
      </c>
      <c r="Q285" s="235">
        <v>0.00040000000000000002</v>
      </c>
      <c r="R285" s="235">
        <f>Q285*H285</f>
        <v>0.00040000000000000002</v>
      </c>
      <c r="S285" s="235">
        <v>0</v>
      </c>
      <c r="T285" s="23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37" t="s">
        <v>273</v>
      </c>
      <c r="AT285" s="237" t="s">
        <v>193</v>
      </c>
      <c r="AU285" s="237" t="s">
        <v>92</v>
      </c>
      <c r="AY285" s="14" t="s">
        <v>190</v>
      </c>
      <c r="BE285" s="238">
        <f>IF(N285="základní",J285,0)</f>
        <v>0</v>
      </c>
      <c r="BF285" s="238">
        <f>IF(N285="snížená",J285,0)</f>
        <v>0</v>
      </c>
      <c r="BG285" s="238">
        <f>IF(N285="zákl. přenesená",J285,0)</f>
        <v>0</v>
      </c>
      <c r="BH285" s="238">
        <f>IF(N285="sníž. přenesená",J285,0)</f>
        <v>0</v>
      </c>
      <c r="BI285" s="238">
        <f>IF(N285="nulová",J285,0)</f>
        <v>0</v>
      </c>
      <c r="BJ285" s="14" t="s">
        <v>198</v>
      </c>
      <c r="BK285" s="238">
        <f>ROUND(I285*H285,2)</f>
        <v>0</v>
      </c>
      <c r="BL285" s="14" t="s">
        <v>273</v>
      </c>
      <c r="BM285" s="237" t="s">
        <v>3044</v>
      </c>
    </row>
    <row r="286" s="2" customFormat="1">
      <c r="A286" s="35"/>
      <c r="B286" s="36"/>
      <c r="C286" s="37"/>
      <c r="D286" s="239" t="s">
        <v>200</v>
      </c>
      <c r="E286" s="37"/>
      <c r="F286" s="240" t="s">
        <v>625</v>
      </c>
      <c r="G286" s="37"/>
      <c r="H286" s="37"/>
      <c r="I286" s="241"/>
      <c r="J286" s="37"/>
      <c r="K286" s="37"/>
      <c r="L286" s="41"/>
      <c r="M286" s="242"/>
      <c r="N286" s="243"/>
      <c r="O286" s="89"/>
      <c r="P286" s="89"/>
      <c r="Q286" s="89"/>
      <c r="R286" s="89"/>
      <c r="S286" s="89"/>
      <c r="T286" s="90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4" t="s">
        <v>200</v>
      </c>
      <c r="AU286" s="14" t="s">
        <v>92</v>
      </c>
    </row>
    <row r="287" s="2" customFormat="1" ht="16.5" customHeight="1">
      <c r="A287" s="35"/>
      <c r="B287" s="36"/>
      <c r="C287" s="244" t="s">
        <v>590</v>
      </c>
      <c r="D287" s="244" t="s">
        <v>402</v>
      </c>
      <c r="E287" s="245" t="s">
        <v>631</v>
      </c>
      <c r="F287" s="246" t="s">
        <v>3045</v>
      </c>
      <c r="G287" s="247" t="s">
        <v>229</v>
      </c>
      <c r="H287" s="248">
        <v>1</v>
      </c>
      <c r="I287" s="249"/>
      <c r="J287" s="250">
        <f>ROUND(I287*H287,2)</f>
        <v>0</v>
      </c>
      <c r="K287" s="251"/>
      <c r="L287" s="252"/>
      <c r="M287" s="253" t="s">
        <v>1</v>
      </c>
      <c r="N287" s="254" t="s">
        <v>47</v>
      </c>
      <c r="O287" s="89"/>
      <c r="P287" s="235">
        <f>O287*H287</f>
        <v>0</v>
      </c>
      <c r="Q287" s="235">
        <v>0.014999999999999999</v>
      </c>
      <c r="R287" s="235">
        <f>Q287*H287</f>
        <v>0.014999999999999999</v>
      </c>
      <c r="S287" s="235">
        <v>0</v>
      </c>
      <c r="T287" s="23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7" t="s">
        <v>353</v>
      </c>
      <c r="AT287" s="237" t="s">
        <v>402</v>
      </c>
      <c r="AU287" s="237" t="s">
        <v>92</v>
      </c>
      <c r="AY287" s="14" t="s">
        <v>190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4" t="s">
        <v>198</v>
      </c>
      <c r="BK287" s="238">
        <f>ROUND(I287*H287,2)</f>
        <v>0</v>
      </c>
      <c r="BL287" s="14" t="s">
        <v>273</v>
      </c>
      <c r="BM287" s="237" t="s">
        <v>3046</v>
      </c>
    </row>
    <row r="288" s="2" customFormat="1" ht="24.15" customHeight="1">
      <c r="A288" s="35"/>
      <c r="B288" s="36"/>
      <c r="C288" s="225" t="s">
        <v>594</v>
      </c>
      <c r="D288" s="225" t="s">
        <v>193</v>
      </c>
      <c r="E288" s="226" t="s">
        <v>635</v>
      </c>
      <c r="F288" s="227" t="s">
        <v>636</v>
      </c>
      <c r="G288" s="228" t="s">
        <v>265</v>
      </c>
      <c r="H288" s="229">
        <v>3</v>
      </c>
      <c r="I288" s="230"/>
      <c r="J288" s="231">
        <f>ROUND(I288*H288,2)</f>
        <v>0</v>
      </c>
      <c r="K288" s="232"/>
      <c r="L288" s="41"/>
      <c r="M288" s="233" t="s">
        <v>1</v>
      </c>
      <c r="N288" s="234" t="s">
        <v>47</v>
      </c>
      <c r="O288" s="89"/>
      <c r="P288" s="235">
        <f>O288*H288</f>
        <v>0</v>
      </c>
      <c r="Q288" s="235">
        <v>0</v>
      </c>
      <c r="R288" s="235">
        <f>Q288*H288</f>
        <v>0</v>
      </c>
      <c r="S288" s="235">
        <v>0.002</v>
      </c>
      <c r="T288" s="236">
        <f>S288*H288</f>
        <v>0.0060000000000000001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37" t="s">
        <v>273</v>
      </c>
      <c r="AT288" s="237" t="s">
        <v>193</v>
      </c>
      <c r="AU288" s="237" t="s">
        <v>92</v>
      </c>
      <c r="AY288" s="14" t="s">
        <v>190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4" t="s">
        <v>198</v>
      </c>
      <c r="BK288" s="238">
        <f>ROUND(I288*H288,2)</f>
        <v>0</v>
      </c>
      <c r="BL288" s="14" t="s">
        <v>273</v>
      </c>
      <c r="BM288" s="237" t="s">
        <v>3047</v>
      </c>
    </row>
    <row r="289" s="2" customFormat="1">
      <c r="A289" s="35"/>
      <c r="B289" s="36"/>
      <c r="C289" s="37"/>
      <c r="D289" s="239" t="s">
        <v>200</v>
      </c>
      <c r="E289" s="37"/>
      <c r="F289" s="240" t="s">
        <v>638</v>
      </c>
      <c r="G289" s="37"/>
      <c r="H289" s="37"/>
      <c r="I289" s="241"/>
      <c r="J289" s="37"/>
      <c r="K289" s="37"/>
      <c r="L289" s="41"/>
      <c r="M289" s="242"/>
      <c r="N289" s="243"/>
      <c r="O289" s="89"/>
      <c r="P289" s="89"/>
      <c r="Q289" s="89"/>
      <c r="R289" s="89"/>
      <c r="S289" s="89"/>
      <c r="T289" s="90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4" t="s">
        <v>200</v>
      </c>
      <c r="AU289" s="14" t="s">
        <v>92</v>
      </c>
    </row>
    <row r="290" s="2" customFormat="1" ht="24.15" customHeight="1">
      <c r="A290" s="35"/>
      <c r="B290" s="36"/>
      <c r="C290" s="225" t="s">
        <v>599</v>
      </c>
      <c r="D290" s="225" t="s">
        <v>193</v>
      </c>
      <c r="E290" s="226" t="s">
        <v>640</v>
      </c>
      <c r="F290" s="227" t="s">
        <v>641</v>
      </c>
      <c r="G290" s="228" t="s">
        <v>265</v>
      </c>
      <c r="H290" s="229">
        <v>3</v>
      </c>
      <c r="I290" s="230"/>
      <c r="J290" s="231">
        <f>ROUND(I290*H290,2)</f>
        <v>0</v>
      </c>
      <c r="K290" s="232"/>
      <c r="L290" s="41"/>
      <c r="M290" s="233" t="s">
        <v>1</v>
      </c>
      <c r="N290" s="234" t="s">
        <v>47</v>
      </c>
      <c r="O290" s="89"/>
      <c r="P290" s="235">
        <f>O290*H290</f>
        <v>0</v>
      </c>
      <c r="Q290" s="235">
        <v>0</v>
      </c>
      <c r="R290" s="235">
        <f>Q290*H290</f>
        <v>0</v>
      </c>
      <c r="S290" s="235">
        <v>0</v>
      </c>
      <c r="T290" s="23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37" t="s">
        <v>273</v>
      </c>
      <c r="AT290" s="237" t="s">
        <v>193</v>
      </c>
      <c r="AU290" s="237" t="s">
        <v>92</v>
      </c>
      <c r="AY290" s="14" t="s">
        <v>190</v>
      </c>
      <c r="BE290" s="238">
        <f>IF(N290="základní",J290,0)</f>
        <v>0</v>
      </c>
      <c r="BF290" s="238">
        <f>IF(N290="snížená",J290,0)</f>
        <v>0</v>
      </c>
      <c r="BG290" s="238">
        <f>IF(N290="zákl. přenesená",J290,0)</f>
        <v>0</v>
      </c>
      <c r="BH290" s="238">
        <f>IF(N290="sníž. přenesená",J290,0)</f>
        <v>0</v>
      </c>
      <c r="BI290" s="238">
        <f>IF(N290="nulová",J290,0)</f>
        <v>0</v>
      </c>
      <c r="BJ290" s="14" t="s">
        <v>198</v>
      </c>
      <c r="BK290" s="238">
        <f>ROUND(I290*H290,2)</f>
        <v>0</v>
      </c>
      <c r="BL290" s="14" t="s">
        <v>273</v>
      </c>
      <c r="BM290" s="237" t="s">
        <v>3048</v>
      </c>
    </row>
    <row r="291" s="2" customFormat="1">
      <c r="A291" s="35"/>
      <c r="B291" s="36"/>
      <c r="C291" s="37"/>
      <c r="D291" s="239" t="s">
        <v>200</v>
      </c>
      <c r="E291" s="37"/>
      <c r="F291" s="240" t="s">
        <v>643</v>
      </c>
      <c r="G291" s="37"/>
      <c r="H291" s="37"/>
      <c r="I291" s="241"/>
      <c r="J291" s="37"/>
      <c r="K291" s="37"/>
      <c r="L291" s="41"/>
      <c r="M291" s="242"/>
      <c r="N291" s="243"/>
      <c r="O291" s="89"/>
      <c r="P291" s="89"/>
      <c r="Q291" s="89"/>
      <c r="R291" s="89"/>
      <c r="S291" s="89"/>
      <c r="T291" s="90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4" t="s">
        <v>200</v>
      </c>
      <c r="AU291" s="14" t="s">
        <v>92</v>
      </c>
    </row>
    <row r="292" s="2" customFormat="1" ht="24.15" customHeight="1">
      <c r="A292" s="35"/>
      <c r="B292" s="36"/>
      <c r="C292" s="244" t="s">
        <v>603</v>
      </c>
      <c r="D292" s="244" t="s">
        <v>402</v>
      </c>
      <c r="E292" s="245" t="s">
        <v>645</v>
      </c>
      <c r="F292" s="246" t="s">
        <v>646</v>
      </c>
      <c r="G292" s="247" t="s">
        <v>265</v>
      </c>
      <c r="H292" s="248">
        <v>3.1499999999999999</v>
      </c>
      <c r="I292" s="249"/>
      <c r="J292" s="250">
        <f>ROUND(I292*H292,2)</f>
        <v>0</v>
      </c>
      <c r="K292" s="251"/>
      <c r="L292" s="252"/>
      <c r="M292" s="253" t="s">
        <v>1</v>
      </c>
      <c r="N292" s="254" t="s">
        <v>47</v>
      </c>
      <c r="O292" s="89"/>
      <c r="P292" s="235">
        <f>O292*H292</f>
        <v>0</v>
      </c>
      <c r="Q292" s="235">
        <v>0.0050000000000000001</v>
      </c>
      <c r="R292" s="235">
        <f>Q292*H292</f>
        <v>0.01575</v>
      </c>
      <c r="S292" s="235">
        <v>0</v>
      </c>
      <c r="T292" s="23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37" t="s">
        <v>353</v>
      </c>
      <c r="AT292" s="237" t="s">
        <v>402</v>
      </c>
      <c r="AU292" s="237" t="s">
        <v>92</v>
      </c>
      <c r="AY292" s="14" t="s">
        <v>190</v>
      </c>
      <c r="BE292" s="238">
        <f>IF(N292="základní",J292,0)</f>
        <v>0</v>
      </c>
      <c r="BF292" s="238">
        <f>IF(N292="snížená",J292,0)</f>
        <v>0</v>
      </c>
      <c r="BG292" s="238">
        <f>IF(N292="zákl. přenesená",J292,0)</f>
        <v>0</v>
      </c>
      <c r="BH292" s="238">
        <f>IF(N292="sníž. přenesená",J292,0)</f>
        <v>0</v>
      </c>
      <c r="BI292" s="238">
        <f>IF(N292="nulová",J292,0)</f>
        <v>0</v>
      </c>
      <c r="BJ292" s="14" t="s">
        <v>198</v>
      </c>
      <c r="BK292" s="238">
        <f>ROUND(I292*H292,2)</f>
        <v>0</v>
      </c>
      <c r="BL292" s="14" t="s">
        <v>273</v>
      </c>
      <c r="BM292" s="237" t="s">
        <v>3049</v>
      </c>
    </row>
    <row r="293" s="2" customFormat="1" ht="33" customHeight="1">
      <c r="A293" s="35"/>
      <c r="B293" s="36"/>
      <c r="C293" s="225" t="s">
        <v>608</v>
      </c>
      <c r="D293" s="225" t="s">
        <v>193</v>
      </c>
      <c r="E293" s="226" t="s">
        <v>649</v>
      </c>
      <c r="F293" s="227" t="s">
        <v>650</v>
      </c>
      <c r="G293" s="228" t="s">
        <v>229</v>
      </c>
      <c r="H293" s="229">
        <v>1</v>
      </c>
      <c r="I293" s="230"/>
      <c r="J293" s="231">
        <f>ROUND(I293*H293,2)</f>
        <v>0</v>
      </c>
      <c r="K293" s="232"/>
      <c r="L293" s="41"/>
      <c r="M293" s="233" t="s">
        <v>1</v>
      </c>
      <c r="N293" s="234" t="s">
        <v>47</v>
      </c>
      <c r="O293" s="89"/>
      <c r="P293" s="235">
        <f>O293*H293</f>
        <v>0</v>
      </c>
      <c r="Q293" s="235">
        <v>0</v>
      </c>
      <c r="R293" s="235">
        <f>Q293*H293</f>
        <v>0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273</v>
      </c>
      <c r="AT293" s="237" t="s">
        <v>193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198</v>
      </c>
      <c r="BK293" s="238">
        <f>ROUND(I293*H293,2)</f>
        <v>0</v>
      </c>
      <c r="BL293" s="14" t="s">
        <v>273</v>
      </c>
      <c r="BM293" s="237" t="s">
        <v>3050</v>
      </c>
    </row>
    <row r="294" s="2" customFormat="1">
      <c r="A294" s="35"/>
      <c r="B294" s="36"/>
      <c r="C294" s="37"/>
      <c r="D294" s="239" t="s">
        <v>200</v>
      </c>
      <c r="E294" s="37"/>
      <c r="F294" s="240" t="s">
        <v>652</v>
      </c>
      <c r="G294" s="37"/>
      <c r="H294" s="37"/>
      <c r="I294" s="241"/>
      <c r="J294" s="37"/>
      <c r="K294" s="37"/>
      <c r="L294" s="41"/>
      <c r="M294" s="242"/>
      <c r="N294" s="243"/>
      <c r="O294" s="89"/>
      <c r="P294" s="89"/>
      <c r="Q294" s="89"/>
      <c r="R294" s="89"/>
      <c r="S294" s="89"/>
      <c r="T294" s="90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4" t="s">
        <v>200</v>
      </c>
      <c r="AU294" s="14" t="s">
        <v>92</v>
      </c>
    </row>
    <row r="295" s="2" customFormat="1" ht="16.5" customHeight="1">
      <c r="A295" s="35"/>
      <c r="B295" s="36"/>
      <c r="C295" s="244" t="s">
        <v>612</v>
      </c>
      <c r="D295" s="244" t="s">
        <v>402</v>
      </c>
      <c r="E295" s="245" t="s">
        <v>654</v>
      </c>
      <c r="F295" s="246" t="s">
        <v>2107</v>
      </c>
      <c r="G295" s="247" t="s">
        <v>229</v>
      </c>
      <c r="H295" s="248">
        <v>1</v>
      </c>
      <c r="I295" s="249"/>
      <c r="J295" s="250">
        <f>ROUND(I295*H295,2)</f>
        <v>0</v>
      </c>
      <c r="K295" s="251"/>
      <c r="L295" s="252"/>
      <c r="M295" s="253" t="s">
        <v>1</v>
      </c>
      <c r="N295" s="254" t="s">
        <v>47</v>
      </c>
      <c r="O295" s="89"/>
      <c r="P295" s="235">
        <f>O295*H295</f>
        <v>0</v>
      </c>
      <c r="Q295" s="235">
        <v>0.19500000000000001</v>
      </c>
      <c r="R295" s="235">
        <f>Q295*H295</f>
        <v>0.19500000000000001</v>
      </c>
      <c r="S295" s="235">
        <v>0</v>
      </c>
      <c r="T295" s="23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7" t="s">
        <v>353</v>
      </c>
      <c r="AT295" s="237" t="s">
        <v>402</v>
      </c>
      <c r="AU295" s="237" t="s">
        <v>92</v>
      </c>
      <c r="AY295" s="14" t="s">
        <v>190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4" t="s">
        <v>198</v>
      </c>
      <c r="BK295" s="238">
        <f>ROUND(I295*H295,2)</f>
        <v>0</v>
      </c>
      <c r="BL295" s="14" t="s">
        <v>273</v>
      </c>
      <c r="BM295" s="237" t="s">
        <v>3051</v>
      </c>
    </row>
    <row r="296" s="2" customFormat="1">
      <c r="A296" s="35"/>
      <c r="B296" s="36"/>
      <c r="C296" s="37"/>
      <c r="D296" s="255" t="s">
        <v>568</v>
      </c>
      <c r="E296" s="37"/>
      <c r="F296" s="256" t="s">
        <v>3052</v>
      </c>
      <c r="G296" s="37"/>
      <c r="H296" s="37"/>
      <c r="I296" s="241"/>
      <c r="J296" s="37"/>
      <c r="K296" s="37"/>
      <c r="L296" s="41"/>
      <c r="M296" s="242"/>
      <c r="N296" s="243"/>
      <c r="O296" s="89"/>
      <c r="P296" s="89"/>
      <c r="Q296" s="89"/>
      <c r="R296" s="89"/>
      <c r="S296" s="89"/>
      <c r="T296" s="90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4" t="s">
        <v>568</v>
      </c>
      <c r="AU296" s="14" t="s">
        <v>92</v>
      </c>
    </row>
    <row r="297" s="2" customFormat="1" ht="33" customHeight="1">
      <c r="A297" s="35"/>
      <c r="B297" s="36"/>
      <c r="C297" s="225" t="s">
        <v>617</v>
      </c>
      <c r="D297" s="225" t="s">
        <v>193</v>
      </c>
      <c r="E297" s="226" t="s">
        <v>659</v>
      </c>
      <c r="F297" s="227" t="s">
        <v>660</v>
      </c>
      <c r="G297" s="228" t="s">
        <v>229</v>
      </c>
      <c r="H297" s="229">
        <v>5</v>
      </c>
      <c r="I297" s="230"/>
      <c r="J297" s="231">
        <f>ROUND(I297*H297,2)</f>
        <v>0</v>
      </c>
      <c r="K297" s="232"/>
      <c r="L297" s="41"/>
      <c r="M297" s="233" t="s">
        <v>1</v>
      </c>
      <c r="N297" s="234" t="s">
        <v>47</v>
      </c>
      <c r="O297" s="89"/>
      <c r="P297" s="235">
        <f>O297*H297</f>
        <v>0</v>
      </c>
      <c r="Q297" s="235">
        <v>0</v>
      </c>
      <c r="R297" s="235">
        <f>Q297*H297</f>
        <v>0</v>
      </c>
      <c r="S297" s="235">
        <v>0</v>
      </c>
      <c r="T297" s="23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37" t="s">
        <v>273</v>
      </c>
      <c r="AT297" s="237" t="s">
        <v>193</v>
      </c>
      <c r="AU297" s="237" t="s">
        <v>92</v>
      </c>
      <c r="AY297" s="14" t="s">
        <v>190</v>
      </c>
      <c r="BE297" s="238">
        <f>IF(N297="základní",J297,0)</f>
        <v>0</v>
      </c>
      <c r="BF297" s="238">
        <f>IF(N297="snížená",J297,0)</f>
        <v>0</v>
      </c>
      <c r="BG297" s="238">
        <f>IF(N297="zákl. přenesená",J297,0)</f>
        <v>0</v>
      </c>
      <c r="BH297" s="238">
        <f>IF(N297="sníž. přenesená",J297,0)</f>
        <v>0</v>
      </c>
      <c r="BI297" s="238">
        <f>IF(N297="nulová",J297,0)</f>
        <v>0</v>
      </c>
      <c r="BJ297" s="14" t="s">
        <v>198</v>
      </c>
      <c r="BK297" s="238">
        <f>ROUND(I297*H297,2)</f>
        <v>0</v>
      </c>
      <c r="BL297" s="14" t="s">
        <v>273</v>
      </c>
      <c r="BM297" s="237" t="s">
        <v>3053</v>
      </c>
    </row>
    <row r="298" s="2" customFormat="1">
      <c r="A298" s="35"/>
      <c r="B298" s="36"/>
      <c r="C298" s="37"/>
      <c r="D298" s="239" t="s">
        <v>200</v>
      </c>
      <c r="E298" s="37"/>
      <c r="F298" s="240" t="s">
        <v>662</v>
      </c>
      <c r="G298" s="37"/>
      <c r="H298" s="37"/>
      <c r="I298" s="241"/>
      <c r="J298" s="37"/>
      <c r="K298" s="37"/>
      <c r="L298" s="41"/>
      <c r="M298" s="242"/>
      <c r="N298" s="243"/>
      <c r="O298" s="89"/>
      <c r="P298" s="89"/>
      <c r="Q298" s="89"/>
      <c r="R298" s="89"/>
      <c r="S298" s="89"/>
      <c r="T298" s="90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4" t="s">
        <v>200</v>
      </c>
      <c r="AU298" s="14" t="s">
        <v>92</v>
      </c>
    </row>
    <row r="299" s="2" customFormat="1" ht="24.15" customHeight="1">
      <c r="A299" s="35"/>
      <c r="B299" s="36"/>
      <c r="C299" s="225" t="s">
        <v>621</v>
      </c>
      <c r="D299" s="225" t="s">
        <v>193</v>
      </c>
      <c r="E299" s="226" t="s">
        <v>3054</v>
      </c>
      <c r="F299" s="227" t="s">
        <v>3055</v>
      </c>
      <c r="G299" s="228" t="s">
        <v>229</v>
      </c>
      <c r="H299" s="229">
        <v>2</v>
      </c>
      <c r="I299" s="230"/>
      <c r="J299" s="231">
        <f>ROUND(I299*H299,2)</f>
        <v>0</v>
      </c>
      <c r="K299" s="232"/>
      <c r="L299" s="41"/>
      <c r="M299" s="233" t="s">
        <v>1</v>
      </c>
      <c r="N299" s="234" t="s">
        <v>47</v>
      </c>
      <c r="O299" s="89"/>
      <c r="P299" s="235">
        <f>O299*H299</f>
        <v>0</v>
      </c>
      <c r="Q299" s="235">
        <v>0</v>
      </c>
      <c r="R299" s="235">
        <f>Q299*H299</f>
        <v>0</v>
      </c>
      <c r="S299" s="235">
        <v>0.17399999999999999</v>
      </c>
      <c r="T299" s="236">
        <f>S299*H299</f>
        <v>0.34799999999999998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37" t="s">
        <v>273</v>
      </c>
      <c r="AT299" s="237" t="s">
        <v>193</v>
      </c>
      <c r="AU299" s="237" t="s">
        <v>92</v>
      </c>
      <c r="AY299" s="14" t="s">
        <v>190</v>
      </c>
      <c r="BE299" s="238">
        <f>IF(N299="základní",J299,0)</f>
        <v>0</v>
      </c>
      <c r="BF299" s="238">
        <f>IF(N299="snížená",J299,0)</f>
        <v>0</v>
      </c>
      <c r="BG299" s="238">
        <f>IF(N299="zákl. přenesená",J299,0)</f>
        <v>0</v>
      </c>
      <c r="BH299" s="238">
        <f>IF(N299="sníž. přenesená",J299,0)</f>
        <v>0</v>
      </c>
      <c r="BI299" s="238">
        <f>IF(N299="nulová",J299,0)</f>
        <v>0</v>
      </c>
      <c r="BJ299" s="14" t="s">
        <v>198</v>
      </c>
      <c r="BK299" s="238">
        <f>ROUND(I299*H299,2)</f>
        <v>0</v>
      </c>
      <c r="BL299" s="14" t="s">
        <v>273</v>
      </c>
      <c r="BM299" s="237" t="s">
        <v>3056</v>
      </c>
    </row>
    <row r="300" s="2" customFormat="1">
      <c r="A300" s="35"/>
      <c r="B300" s="36"/>
      <c r="C300" s="37"/>
      <c r="D300" s="239" t="s">
        <v>200</v>
      </c>
      <c r="E300" s="37"/>
      <c r="F300" s="240" t="s">
        <v>3057</v>
      </c>
      <c r="G300" s="37"/>
      <c r="H300" s="37"/>
      <c r="I300" s="241"/>
      <c r="J300" s="37"/>
      <c r="K300" s="37"/>
      <c r="L300" s="41"/>
      <c r="M300" s="242"/>
      <c r="N300" s="243"/>
      <c r="O300" s="89"/>
      <c r="P300" s="89"/>
      <c r="Q300" s="89"/>
      <c r="R300" s="89"/>
      <c r="S300" s="89"/>
      <c r="T300" s="90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14" t="s">
        <v>200</v>
      </c>
      <c r="AU300" s="14" t="s">
        <v>92</v>
      </c>
    </row>
    <row r="301" s="2" customFormat="1" ht="24.15" customHeight="1">
      <c r="A301" s="35"/>
      <c r="B301" s="36"/>
      <c r="C301" s="225" t="s">
        <v>626</v>
      </c>
      <c r="D301" s="225" t="s">
        <v>193</v>
      </c>
      <c r="E301" s="226" t="s">
        <v>669</v>
      </c>
      <c r="F301" s="227" t="s">
        <v>670</v>
      </c>
      <c r="G301" s="228" t="s">
        <v>213</v>
      </c>
      <c r="H301" s="229">
        <v>0.59299999999999997</v>
      </c>
      <c r="I301" s="230"/>
      <c r="J301" s="231">
        <f>ROUND(I301*H301,2)</f>
        <v>0</v>
      </c>
      <c r="K301" s="232"/>
      <c r="L301" s="41"/>
      <c r="M301" s="233" t="s">
        <v>1</v>
      </c>
      <c r="N301" s="234" t="s">
        <v>47</v>
      </c>
      <c r="O301" s="89"/>
      <c r="P301" s="235">
        <f>O301*H301</f>
        <v>0</v>
      </c>
      <c r="Q301" s="235">
        <v>0</v>
      </c>
      <c r="R301" s="235">
        <f>Q301*H301</f>
        <v>0</v>
      </c>
      <c r="S301" s="235">
        <v>0</v>
      </c>
      <c r="T301" s="236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37" t="s">
        <v>273</v>
      </c>
      <c r="AT301" s="237" t="s">
        <v>193</v>
      </c>
      <c r="AU301" s="237" t="s">
        <v>92</v>
      </c>
      <c r="AY301" s="14" t="s">
        <v>190</v>
      </c>
      <c r="BE301" s="238">
        <f>IF(N301="základní",J301,0)</f>
        <v>0</v>
      </c>
      <c r="BF301" s="238">
        <f>IF(N301="snížená",J301,0)</f>
        <v>0</v>
      </c>
      <c r="BG301" s="238">
        <f>IF(N301="zákl. přenesená",J301,0)</f>
        <v>0</v>
      </c>
      <c r="BH301" s="238">
        <f>IF(N301="sníž. přenesená",J301,0)</f>
        <v>0</v>
      </c>
      <c r="BI301" s="238">
        <f>IF(N301="nulová",J301,0)</f>
        <v>0</v>
      </c>
      <c r="BJ301" s="14" t="s">
        <v>198</v>
      </c>
      <c r="BK301" s="238">
        <f>ROUND(I301*H301,2)</f>
        <v>0</v>
      </c>
      <c r="BL301" s="14" t="s">
        <v>273</v>
      </c>
      <c r="BM301" s="237" t="s">
        <v>3058</v>
      </c>
    </row>
    <row r="302" s="2" customFormat="1">
      <c r="A302" s="35"/>
      <c r="B302" s="36"/>
      <c r="C302" s="37"/>
      <c r="D302" s="239" t="s">
        <v>200</v>
      </c>
      <c r="E302" s="37"/>
      <c r="F302" s="240" t="s">
        <v>672</v>
      </c>
      <c r="G302" s="37"/>
      <c r="H302" s="37"/>
      <c r="I302" s="241"/>
      <c r="J302" s="37"/>
      <c r="K302" s="37"/>
      <c r="L302" s="41"/>
      <c r="M302" s="242"/>
      <c r="N302" s="243"/>
      <c r="O302" s="89"/>
      <c r="P302" s="89"/>
      <c r="Q302" s="89"/>
      <c r="R302" s="89"/>
      <c r="S302" s="89"/>
      <c r="T302" s="90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T302" s="14" t="s">
        <v>200</v>
      </c>
      <c r="AU302" s="14" t="s">
        <v>92</v>
      </c>
    </row>
    <row r="303" s="12" customFormat="1" ht="22.8" customHeight="1">
      <c r="A303" s="12"/>
      <c r="B303" s="209"/>
      <c r="C303" s="210"/>
      <c r="D303" s="211" t="s">
        <v>78</v>
      </c>
      <c r="E303" s="223" t="s">
        <v>673</v>
      </c>
      <c r="F303" s="223" t="s">
        <v>674</v>
      </c>
      <c r="G303" s="210"/>
      <c r="H303" s="210"/>
      <c r="I303" s="213"/>
      <c r="J303" s="224">
        <f>BK303</f>
        <v>0</v>
      </c>
      <c r="K303" s="210"/>
      <c r="L303" s="215"/>
      <c r="M303" s="216"/>
      <c r="N303" s="217"/>
      <c r="O303" s="217"/>
      <c r="P303" s="218">
        <f>SUM(P304:P326)</f>
        <v>0</v>
      </c>
      <c r="Q303" s="217"/>
      <c r="R303" s="218">
        <f>SUM(R304:R326)</f>
        <v>0.61082749999999986</v>
      </c>
      <c r="S303" s="217"/>
      <c r="T303" s="219">
        <f>SUM(T304:T326)</f>
        <v>0.15502888000000001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20" t="s">
        <v>92</v>
      </c>
      <c r="AT303" s="221" t="s">
        <v>78</v>
      </c>
      <c r="AU303" s="221" t="s">
        <v>86</v>
      </c>
      <c r="AY303" s="220" t="s">
        <v>190</v>
      </c>
      <c r="BK303" s="222">
        <f>SUM(BK304:BK326)</f>
        <v>0</v>
      </c>
    </row>
    <row r="304" s="2" customFormat="1" ht="16.5" customHeight="1">
      <c r="A304" s="35"/>
      <c r="B304" s="36"/>
      <c r="C304" s="225" t="s">
        <v>630</v>
      </c>
      <c r="D304" s="225" t="s">
        <v>193</v>
      </c>
      <c r="E304" s="226" t="s">
        <v>676</v>
      </c>
      <c r="F304" s="227" t="s">
        <v>677</v>
      </c>
      <c r="G304" s="228" t="s">
        <v>196</v>
      </c>
      <c r="H304" s="229">
        <v>15.565</v>
      </c>
      <c r="I304" s="230"/>
      <c r="J304" s="231">
        <f>ROUND(I304*H304,2)</f>
        <v>0</v>
      </c>
      <c r="K304" s="232"/>
      <c r="L304" s="41"/>
      <c r="M304" s="233" t="s">
        <v>1</v>
      </c>
      <c r="N304" s="234" t="s">
        <v>47</v>
      </c>
      <c r="O304" s="89"/>
      <c r="P304" s="235">
        <f>O304*H304</f>
        <v>0</v>
      </c>
      <c r="Q304" s="235">
        <v>0</v>
      </c>
      <c r="R304" s="235">
        <f>Q304*H304</f>
        <v>0</v>
      </c>
      <c r="S304" s="235">
        <v>0</v>
      </c>
      <c r="T304" s="23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37" t="s">
        <v>273</v>
      </c>
      <c r="AT304" s="237" t="s">
        <v>193</v>
      </c>
      <c r="AU304" s="237" t="s">
        <v>92</v>
      </c>
      <c r="AY304" s="14" t="s">
        <v>190</v>
      </c>
      <c r="BE304" s="238">
        <f>IF(N304="základní",J304,0)</f>
        <v>0</v>
      </c>
      <c r="BF304" s="238">
        <f>IF(N304="snížená",J304,0)</f>
        <v>0</v>
      </c>
      <c r="BG304" s="238">
        <f>IF(N304="zákl. přenesená",J304,0)</f>
        <v>0</v>
      </c>
      <c r="BH304" s="238">
        <f>IF(N304="sníž. přenesená",J304,0)</f>
        <v>0</v>
      </c>
      <c r="BI304" s="238">
        <f>IF(N304="nulová",J304,0)</f>
        <v>0</v>
      </c>
      <c r="BJ304" s="14" t="s">
        <v>198</v>
      </c>
      <c r="BK304" s="238">
        <f>ROUND(I304*H304,2)</f>
        <v>0</v>
      </c>
      <c r="BL304" s="14" t="s">
        <v>273</v>
      </c>
      <c r="BM304" s="237" t="s">
        <v>3059</v>
      </c>
    </row>
    <row r="305" s="2" customFormat="1">
      <c r="A305" s="35"/>
      <c r="B305" s="36"/>
      <c r="C305" s="37"/>
      <c r="D305" s="239" t="s">
        <v>200</v>
      </c>
      <c r="E305" s="37"/>
      <c r="F305" s="240" t="s">
        <v>679</v>
      </c>
      <c r="G305" s="37"/>
      <c r="H305" s="37"/>
      <c r="I305" s="241"/>
      <c r="J305" s="37"/>
      <c r="K305" s="37"/>
      <c r="L305" s="41"/>
      <c r="M305" s="242"/>
      <c r="N305" s="243"/>
      <c r="O305" s="89"/>
      <c r="P305" s="89"/>
      <c r="Q305" s="89"/>
      <c r="R305" s="89"/>
      <c r="S305" s="89"/>
      <c r="T305" s="90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4" t="s">
        <v>200</v>
      </c>
      <c r="AU305" s="14" t="s">
        <v>92</v>
      </c>
    </row>
    <row r="306" s="2" customFormat="1" ht="16.5" customHeight="1">
      <c r="A306" s="35"/>
      <c r="B306" s="36"/>
      <c r="C306" s="225" t="s">
        <v>634</v>
      </c>
      <c r="D306" s="225" t="s">
        <v>193</v>
      </c>
      <c r="E306" s="226" t="s">
        <v>681</v>
      </c>
      <c r="F306" s="227" t="s">
        <v>682</v>
      </c>
      <c r="G306" s="228" t="s">
        <v>196</v>
      </c>
      <c r="H306" s="229">
        <v>15.565</v>
      </c>
      <c r="I306" s="230"/>
      <c r="J306" s="231">
        <f>ROUND(I306*H306,2)</f>
        <v>0</v>
      </c>
      <c r="K306" s="232"/>
      <c r="L306" s="41"/>
      <c r="M306" s="233" t="s">
        <v>1</v>
      </c>
      <c r="N306" s="234" t="s">
        <v>47</v>
      </c>
      <c r="O306" s="89"/>
      <c r="P306" s="235">
        <f>O306*H306</f>
        <v>0</v>
      </c>
      <c r="Q306" s="235">
        <v>0.00029999999999999997</v>
      </c>
      <c r="R306" s="235">
        <f>Q306*H306</f>
        <v>0.0046694999999999992</v>
      </c>
      <c r="S306" s="235">
        <v>0</v>
      </c>
      <c r="T306" s="23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37" t="s">
        <v>273</v>
      </c>
      <c r="AT306" s="237" t="s">
        <v>193</v>
      </c>
      <c r="AU306" s="237" t="s">
        <v>92</v>
      </c>
      <c r="AY306" s="14" t="s">
        <v>190</v>
      </c>
      <c r="BE306" s="238">
        <f>IF(N306="základní",J306,0)</f>
        <v>0</v>
      </c>
      <c r="BF306" s="238">
        <f>IF(N306="snížená",J306,0)</f>
        <v>0</v>
      </c>
      <c r="BG306" s="238">
        <f>IF(N306="zákl. přenesená",J306,0)</f>
        <v>0</v>
      </c>
      <c r="BH306" s="238">
        <f>IF(N306="sníž. přenesená",J306,0)</f>
        <v>0</v>
      </c>
      <c r="BI306" s="238">
        <f>IF(N306="nulová",J306,0)</f>
        <v>0</v>
      </c>
      <c r="BJ306" s="14" t="s">
        <v>198</v>
      </c>
      <c r="BK306" s="238">
        <f>ROUND(I306*H306,2)</f>
        <v>0</v>
      </c>
      <c r="BL306" s="14" t="s">
        <v>273</v>
      </c>
      <c r="BM306" s="237" t="s">
        <v>3060</v>
      </c>
    </row>
    <row r="307" s="2" customFormat="1">
      <c r="A307" s="35"/>
      <c r="B307" s="36"/>
      <c r="C307" s="37"/>
      <c r="D307" s="239" t="s">
        <v>200</v>
      </c>
      <c r="E307" s="37"/>
      <c r="F307" s="240" t="s">
        <v>684</v>
      </c>
      <c r="G307" s="37"/>
      <c r="H307" s="37"/>
      <c r="I307" s="241"/>
      <c r="J307" s="37"/>
      <c r="K307" s="37"/>
      <c r="L307" s="41"/>
      <c r="M307" s="242"/>
      <c r="N307" s="243"/>
      <c r="O307" s="89"/>
      <c r="P307" s="89"/>
      <c r="Q307" s="89"/>
      <c r="R307" s="89"/>
      <c r="S307" s="89"/>
      <c r="T307" s="90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4" t="s">
        <v>200</v>
      </c>
      <c r="AU307" s="14" t="s">
        <v>92</v>
      </c>
    </row>
    <row r="308" s="2" customFormat="1" ht="33" customHeight="1">
      <c r="A308" s="35"/>
      <c r="B308" s="36"/>
      <c r="C308" s="225" t="s">
        <v>639</v>
      </c>
      <c r="D308" s="225" t="s">
        <v>193</v>
      </c>
      <c r="E308" s="226" t="s">
        <v>686</v>
      </c>
      <c r="F308" s="227" t="s">
        <v>687</v>
      </c>
      <c r="G308" s="228" t="s">
        <v>265</v>
      </c>
      <c r="H308" s="229">
        <v>7.5</v>
      </c>
      <c r="I308" s="230"/>
      <c r="J308" s="231">
        <f>ROUND(I308*H308,2)</f>
        <v>0</v>
      </c>
      <c r="K308" s="232"/>
      <c r="L308" s="41"/>
      <c r="M308" s="233" t="s">
        <v>1</v>
      </c>
      <c r="N308" s="234" t="s">
        <v>47</v>
      </c>
      <c r="O308" s="89"/>
      <c r="P308" s="235">
        <f>O308*H308</f>
        <v>0</v>
      </c>
      <c r="Q308" s="235">
        <v>0.00058</v>
      </c>
      <c r="R308" s="235">
        <f>Q308*H308</f>
        <v>0.0043499999999999997</v>
      </c>
      <c r="S308" s="235">
        <v>0</v>
      </c>
      <c r="T308" s="23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37" t="s">
        <v>273</v>
      </c>
      <c r="AT308" s="237" t="s">
        <v>193</v>
      </c>
      <c r="AU308" s="237" t="s">
        <v>92</v>
      </c>
      <c r="AY308" s="14" t="s">
        <v>190</v>
      </c>
      <c r="BE308" s="238">
        <f>IF(N308="základní",J308,0)</f>
        <v>0</v>
      </c>
      <c r="BF308" s="238">
        <f>IF(N308="snížená",J308,0)</f>
        <v>0</v>
      </c>
      <c r="BG308" s="238">
        <f>IF(N308="zákl. přenesená",J308,0)</f>
        <v>0</v>
      </c>
      <c r="BH308" s="238">
        <f>IF(N308="sníž. přenesená",J308,0)</f>
        <v>0</v>
      </c>
      <c r="BI308" s="238">
        <f>IF(N308="nulová",J308,0)</f>
        <v>0</v>
      </c>
      <c r="BJ308" s="14" t="s">
        <v>198</v>
      </c>
      <c r="BK308" s="238">
        <f>ROUND(I308*H308,2)</f>
        <v>0</v>
      </c>
      <c r="BL308" s="14" t="s">
        <v>273</v>
      </c>
      <c r="BM308" s="237" t="s">
        <v>3061</v>
      </c>
    </row>
    <row r="309" s="2" customFormat="1">
      <c r="A309" s="35"/>
      <c r="B309" s="36"/>
      <c r="C309" s="37"/>
      <c r="D309" s="239" t="s">
        <v>200</v>
      </c>
      <c r="E309" s="37"/>
      <c r="F309" s="240" t="s">
        <v>689</v>
      </c>
      <c r="G309" s="37"/>
      <c r="H309" s="37"/>
      <c r="I309" s="241"/>
      <c r="J309" s="37"/>
      <c r="K309" s="37"/>
      <c r="L309" s="41"/>
      <c r="M309" s="242"/>
      <c r="N309" s="243"/>
      <c r="O309" s="89"/>
      <c r="P309" s="89"/>
      <c r="Q309" s="89"/>
      <c r="R309" s="89"/>
      <c r="S309" s="89"/>
      <c r="T309" s="90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4" t="s">
        <v>200</v>
      </c>
      <c r="AU309" s="14" t="s">
        <v>92</v>
      </c>
    </row>
    <row r="310" s="2" customFormat="1" ht="33" customHeight="1">
      <c r="A310" s="35"/>
      <c r="B310" s="36"/>
      <c r="C310" s="244" t="s">
        <v>644</v>
      </c>
      <c r="D310" s="244" t="s">
        <v>402</v>
      </c>
      <c r="E310" s="245" t="s">
        <v>691</v>
      </c>
      <c r="F310" s="246" t="s">
        <v>692</v>
      </c>
      <c r="G310" s="247" t="s">
        <v>265</v>
      </c>
      <c r="H310" s="248">
        <v>8.25</v>
      </c>
      <c r="I310" s="249"/>
      <c r="J310" s="250">
        <f>ROUND(I310*H310,2)</f>
        <v>0</v>
      </c>
      <c r="K310" s="251"/>
      <c r="L310" s="252"/>
      <c r="M310" s="253" t="s">
        <v>1</v>
      </c>
      <c r="N310" s="254" t="s">
        <v>47</v>
      </c>
      <c r="O310" s="89"/>
      <c r="P310" s="235">
        <f>O310*H310</f>
        <v>0</v>
      </c>
      <c r="Q310" s="235">
        <v>0.00264</v>
      </c>
      <c r="R310" s="235">
        <f>Q310*H310</f>
        <v>0.021780000000000001</v>
      </c>
      <c r="S310" s="235">
        <v>0</v>
      </c>
      <c r="T310" s="23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37" t="s">
        <v>353</v>
      </c>
      <c r="AT310" s="237" t="s">
        <v>402</v>
      </c>
      <c r="AU310" s="237" t="s">
        <v>92</v>
      </c>
      <c r="AY310" s="14" t="s">
        <v>190</v>
      </c>
      <c r="BE310" s="238">
        <f>IF(N310="základní",J310,0)</f>
        <v>0</v>
      </c>
      <c r="BF310" s="238">
        <f>IF(N310="snížená",J310,0)</f>
        <v>0</v>
      </c>
      <c r="BG310" s="238">
        <f>IF(N310="zákl. přenesená",J310,0)</f>
        <v>0</v>
      </c>
      <c r="BH310" s="238">
        <f>IF(N310="sníž. přenesená",J310,0)</f>
        <v>0</v>
      </c>
      <c r="BI310" s="238">
        <f>IF(N310="nulová",J310,0)</f>
        <v>0</v>
      </c>
      <c r="BJ310" s="14" t="s">
        <v>198</v>
      </c>
      <c r="BK310" s="238">
        <f>ROUND(I310*H310,2)</f>
        <v>0</v>
      </c>
      <c r="BL310" s="14" t="s">
        <v>273</v>
      </c>
      <c r="BM310" s="237" t="s">
        <v>3062</v>
      </c>
    </row>
    <row r="311" s="2" customFormat="1" ht="24.15" customHeight="1">
      <c r="A311" s="35"/>
      <c r="B311" s="36"/>
      <c r="C311" s="225" t="s">
        <v>648</v>
      </c>
      <c r="D311" s="225" t="s">
        <v>193</v>
      </c>
      <c r="E311" s="226" t="s">
        <v>695</v>
      </c>
      <c r="F311" s="227" t="s">
        <v>696</v>
      </c>
      <c r="G311" s="228" t="s">
        <v>196</v>
      </c>
      <c r="H311" s="229">
        <v>1.8640000000000001</v>
      </c>
      <c r="I311" s="230"/>
      <c r="J311" s="231">
        <f>ROUND(I311*H311,2)</f>
        <v>0</v>
      </c>
      <c r="K311" s="232"/>
      <c r="L311" s="41"/>
      <c r="M311" s="233" t="s">
        <v>1</v>
      </c>
      <c r="N311" s="234" t="s">
        <v>47</v>
      </c>
      <c r="O311" s="89"/>
      <c r="P311" s="235">
        <f>O311*H311</f>
        <v>0</v>
      </c>
      <c r="Q311" s="235">
        <v>0</v>
      </c>
      <c r="R311" s="235">
        <f>Q311*H311</f>
        <v>0</v>
      </c>
      <c r="S311" s="235">
        <v>0.083169999999999994</v>
      </c>
      <c r="T311" s="236">
        <f>S311*H311</f>
        <v>0.15502888000000001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7" t="s">
        <v>273</v>
      </c>
      <c r="AT311" s="237" t="s">
        <v>193</v>
      </c>
      <c r="AU311" s="237" t="s">
        <v>92</v>
      </c>
      <c r="AY311" s="14" t="s">
        <v>190</v>
      </c>
      <c r="BE311" s="238">
        <f>IF(N311="základní",J311,0)</f>
        <v>0</v>
      </c>
      <c r="BF311" s="238">
        <f>IF(N311="snížená",J311,0)</f>
        <v>0</v>
      </c>
      <c r="BG311" s="238">
        <f>IF(N311="zákl. přenesená",J311,0)</f>
        <v>0</v>
      </c>
      <c r="BH311" s="238">
        <f>IF(N311="sníž. přenesená",J311,0)</f>
        <v>0</v>
      </c>
      <c r="BI311" s="238">
        <f>IF(N311="nulová",J311,0)</f>
        <v>0</v>
      </c>
      <c r="BJ311" s="14" t="s">
        <v>198</v>
      </c>
      <c r="BK311" s="238">
        <f>ROUND(I311*H311,2)</f>
        <v>0</v>
      </c>
      <c r="BL311" s="14" t="s">
        <v>273</v>
      </c>
      <c r="BM311" s="237" t="s">
        <v>3063</v>
      </c>
    </row>
    <row r="312" s="2" customFormat="1">
      <c r="A312" s="35"/>
      <c r="B312" s="36"/>
      <c r="C312" s="37"/>
      <c r="D312" s="239" t="s">
        <v>200</v>
      </c>
      <c r="E312" s="37"/>
      <c r="F312" s="240" t="s">
        <v>698</v>
      </c>
      <c r="G312" s="37"/>
      <c r="H312" s="37"/>
      <c r="I312" s="241"/>
      <c r="J312" s="37"/>
      <c r="K312" s="37"/>
      <c r="L312" s="41"/>
      <c r="M312" s="242"/>
      <c r="N312" s="243"/>
      <c r="O312" s="89"/>
      <c r="P312" s="89"/>
      <c r="Q312" s="89"/>
      <c r="R312" s="89"/>
      <c r="S312" s="89"/>
      <c r="T312" s="90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4" t="s">
        <v>200</v>
      </c>
      <c r="AU312" s="14" t="s">
        <v>92</v>
      </c>
    </row>
    <row r="313" s="2" customFormat="1" ht="37.8" customHeight="1">
      <c r="A313" s="35"/>
      <c r="B313" s="36"/>
      <c r="C313" s="225" t="s">
        <v>653</v>
      </c>
      <c r="D313" s="225" t="s">
        <v>193</v>
      </c>
      <c r="E313" s="226" t="s">
        <v>700</v>
      </c>
      <c r="F313" s="227" t="s">
        <v>701</v>
      </c>
      <c r="G313" s="228" t="s">
        <v>196</v>
      </c>
      <c r="H313" s="229">
        <v>15.565</v>
      </c>
      <c r="I313" s="230"/>
      <c r="J313" s="231">
        <f>ROUND(I313*H313,2)</f>
        <v>0</v>
      </c>
      <c r="K313" s="232"/>
      <c r="L313" s="41"/>
      <c r="M313" s="233" t="s">
        <v>1</v>
      </c>
      <c r="N313" s="234" t="s">
        <v>47</v>
      </c>
      <c r="O313" s="89"/>
      <c r="P313" s="235">
        <f>O313*H313</f>
        <v>0</v>
      </c>
      <c r="Q313" s="235">
        <v>0.0075500000000000003</v>
      </c>
      <c r="R313" s="235">
        <f>Q313*H313</f>
        <v>0.11751575</v>
      </c>
      <c r="S313" s="235">
        <v>0</v>
      </c>
      <c r="T313" s="23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37" t="s">
        <v>273</v>
      </c>
      <c r="AT313" s="237" t="s">
        <v>193</v>
      </c>
      <c r="AU313" s="237" t="s">
        <v>92</v>
      </c>
      <c r="AY313" s="14" t="s">
        <v>190</v>
      </c>
      <c r="BE313" s="238">
        <f>IF(N313="základní",J313,0)</f>
        <v>0</v>
      </c>
      <c r="BF313" s="238">
        <f>IF(N313="snížená",J313,0)</f>
        <v>0</v>
      </c>
      <c r="BG313" s="238">
        <f>IF(N313="zákl. přenesená",J313,0)</f>
        <v>0</v>
      </c>
      <c r="BH313" s="238">
        <f>IF(N313="sníž. přenesená",J313,0)</f>
        <v>0</v>
      </c>
      <c r="BI313" s="238">
        <f>IF(N313="nulová",J313,0)</f>
        <v>0</v>
      </c>
      <c r="BJ313" s="14" t="s">
        <v>198</v>
      </c>
      <c r="BK313" s="238">
        <f>ROUND(I313*H313,2)</f>
        <v>0</v>
      </c>
      <c r="BL313" s="14" t="s">
        <v>273</v>
      </c>
      <c r="BM313" s="237" t="s">
        <v>3064</v>
      </c>
    </row>
    <row r="314" s="2" customFormat="1">
      <c r="A314" s="35"/>
      <c r="B314" s="36"/>
      <c r="C314" s="37"/>
      <c r="D314" s="239" t="s">
        <v>200</v>
      </c>
      <c r="E314" s="37"/>
      <c r="F314" s="240" t="s">
        <v>703</v>
      </c>
      <c r="G314" s="37"/>
      <c r="H314" s="37"/>
      <c r="I314" s="241"/>
      <c r="J314" s="37"/>
      <c r="K314" s="37"/>
      <c r="L314" s="41"/>
      <c r="M314" s="242"/>
      <c r="N314" s="243"/>
      <c r="O314" s="89"/>
      <c r="P314" s="89"/>
      <c r="Q314" s="89"/>
      <c r="R314" s="89"/>
      <c r="S314" s="89"/>
      <c r="T314" s="90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4" t="s">
        <v>200</v>
      </c>
      <c r="AU314" s="14" t="s">
        <v>92</v>
      </c>
    </row>
    <row r="315" s="2" customFormat="1" ht="33" customHeight="1">
      <c r="A315" s="35"/>
      <c r="B315" s="36"/>
      <c r="C315" s="244" t="s">
        <v>658</v>
      </c>
      <c r="D315" s="244" t="s">
        <v>402</v>
      </c>
      <c r="E315" s="245" t="s">
        <v>705</v>
      </c>
      <c r="F315" s="246" t="s">
        <v>706</v>
      </c>
      <c r="G315" s="247" t="s">
        <v>196</v>
      </c>
      <c r="H315" s="248">
        <v>17.122</v>
      </c>
      <c r="I315" s="249"/>
      <c r="J315" s="250">
        <f>ROUND(I315*H315,2)</f>
        <v>0</v>
      </c>
      <c r="K315" s="251"/>
      <c r="L315" s="252"/>
      <c r="M315" s="253" t="s">
        <v>1</v>
      </c>
      <c r="N315" s="254" t="s">
        <v>47</v>
      </c>
      <c r="O315" s="89"/>
      <c r="P315" s="235">
        <f>O315*H315</f>
        <v>0</v>
      </c>
      <c r="Q315" s="235">
        <v>0.021999999999999999</v>
      </c>
      <c r="R315" s="235">
        <f>Q315*H315</f>
        <v>0.37668399999999996</v>
      </c>
      <c r="S315" s="235">
        <v>0</v>
      </c>
      <c r="T315" s="236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37" t="s">
        <v>353</v>
      </c>
      <c r="AT315" s="237" t="s">
        <v>402</v>
      </c>
      <c r="AU315" s="237" t="s">
        <v>92</v>
      </c>
      <c r="AY315" s="14" t="s">
        <v>190</v>
      </c>
      <c r="BE315" s="238">
        <f>IF(N315="základní",J315,0)</f>
        <v>0</v>
      </c>
      <c r="BF315" s="238">
        <f>IF(N315="snížená",J315,0)</f>
        <v>0</v>
      </c>
      <c r="BG315" s="238">
        <f>IF(N315="zákl. přenesená",J315,0)</f>
        <v>0</v>
      </c>
      <c r="BH315" s="238">
        <f>IF(N315="sníž. přenesená",J315,0)</f>
        <v>0</v>
      </c>
      <c r="BI315" s="238">
        <f>IF(N315="nulová",J315,0)</f>
        <v>0</v>
      </c>
      <c r="BJ315" s="14" t="s">
        <v>198</v>
      </c>
      <c r="BK315" s="238">
        <f>ROUND(I315*H315,2)</f>
        <v>0</v>
      </c>
      <c r="BL315" s="14" t="s">
        <v>273</v>
      </c>
      <c r="BM315" s="237" t="s">
        <v>3065</v>
      </c>
    </row>
    <row r="316" s="2" customFormat="1" ht="24.15" customHeight="1">
      <c r="A316" s="35"/>
      <c r="B316" s="36"/>
      <c r="C316" s="225" t="s">
        <v>663</v>
      </c>
      <c r="D316" s="225" t="s">
        <v>193</v>
      </c>
      <c r="E316" s="226" t="s">
        <v>709</v>
      </c>
      <c r="F316" s="227" t="s">
        <v>710</v>
      </c>
      <c r="G316" s="228" t="s">
        <v>196</v>
      </c>
      <c r="H316" s="229">
        <v>9.5549999999999997</v>
      </c>
      <c r="I316" s="230"/>
      <c r="J316" s="231">
        <f>ROUND(I316*H316,2)</f>
        <v>0</v>
      </c>
      <c r="K316" s="232"/>
      <c r="L316" s="41"/>
      <c r="M316" s="233" t="s">
        <v>1</v>
      </c>
      <c r="N316" s="234" t="s">
        <v>47</v>
      </c>
      <c r="O316" s="89"/>
      <c r="P316" s="235">
        <f>O316*H316</f>
        <v>0</v>
      </c>
      <c r="Q316" s="235">
        <v>0.0015</v>
      </c>
      <c r="R316" s="235">
        <f>Q316*H316</f>
        <v>0.0143325</v>
      </c>
      <c r="S316" s="235">
        <v>0</v>
      </c>
      <c r="T316" s="23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37" t="s">
        <v>273</v>
      </c>
      <c r="AT316" s="237" t="s">
        <v>193</v>
      </c>
      <c r="AU316" s="237" t="s">
        <v>92</v>
      </c>
      <c r="AY316" s="14" t="s">
        <v>190</v>
      </c>
      <c r="BE316" s="238">
        <f>IF(N316="základní",J316,0)</f>
        <v>0</v>
      </c>
      <c r="BF316" s="238">
        <f>IF(N316="snížená",J316,0)</f>
        <v>0</v>
      </c>
      <c r="BG316" s="238">
        <f>IF(N316="zákl. přenesená",J316,0)</f>
        <v>0</v>
      </c>
      <c r="BH316" s="238">
        <f>IF(N316="sníž. přenesená",J316,0)</f>
        <v>0</v>
      </c>
      <c r="BI316" s="238">
        <f>IF(N316="nulová",J316,0)</f>
        <v>0</v>
      </c>
      <c r="BJ316" s="14" t="s">
        <v>198</v>
      </c>
      <c r="BK316" s="238">
        <f>ROUND(I316*H316,2)</f>
        <v>0</v>
      </c>
      <c r="BL316" s="14" t="s">
        <v>273</v>
      </c>
      <c r="BM316" s="237" t="s">
        <v>3066</v>
      </c>
    </row>
    <row r="317" s="2" customFormat="1">
      <c r="A317" s="35"/>
      <c r="B317" s="36"/>
      <c r="C317" s="37"/>
      <c r="D317" s="239" t="s">
        <v>200</v>
      </c>
      <c r="E317" s="37"/>
      <c r="F317" s="240" t="s">
        <v>712</v>
      </c>
      <c r="G317" s="37"/>
      <c r="H317" s="37"/>
      <c r="I317" s="241"/>
      <c r="J317" s="37"/>
      <c r="K317" s="37"/>
      <c r="L317" s="41"/>
      <c r="M317" s="242"/>
      <c r="N317" s="243"/>
      <c r="O317" s="89"/>
      <c r="P317" s="89"/>
      <c r="Q317" s="89"/>
      <c r="R317" s="89"/>
      <c r="S317" s="89"/>
      <c r="T317" s="90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4" t="s">
        <v>200</v>
      </c>
      <c r="AU317" s="14" t="s">
        <v>92</v>
      </c>
    </row>
    <row r="318" s="2" customFormat="1" ht="16.5" customHeight="1">
      <c r="A318" s="35"/>
      <c r="B318" s="36"/>
      <c r="C318" s="225" t="s">
        <v>668</v>
      </c>
      <c r="D318" s="225" t="s">
        <v>193</v>
      </c>
      <c r="E318" s="226" t="s">
        <v>714</v>
      </c>
      <c r="F318" s="227" t="s">
        <v>715</v>
      </c>
      <c r="G318" s="228" t="s">
        <v>265</v>
      </c>
      <c r="H318" s="229">
        <v>7.5</v>
      </c>
      <c r="I318" s="230"/>
      <c r="J318" s="231">
        <f>ROUND(I318*H318,2)</f>
        <v>0</v>
      </c>
      <c r="K318" s="232"/>
      <c r="L318" s="41"/>
      <c r="M318" s="233" t="s">
        <v>1</v>
      </c>
      <c r="N318" s="234" t="s">
        <v>47</v>
      </c>
      <c r="O318" s="89"/>
      <c r="P318" s="235">
        <f>O318*H318</f>
        <v>0</v>
      </c>
      <c r="Q318" s="235">
        <v>9.0000000000000006E-05</v>
      </c>
      <c r="R318" s="235">
        <f>Q318*H318</f>
        <v>0.00067500000000000004</v>
      </c>
      <c r="S318" s="235">
        <v>0</v>
      </c>
      <c r="T318" s="236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37" t="s">
        <v>273</v>
      </c>
      <c r="AT318" s="237" t="s">
        <v>193</v>
      </c>
      <c r="AU318" s="237" t="s">
        <v>92</v>
      </c>
      <c r="AY318" s="14" t="s">
        <v>190</v>
      </c>
      <c r="BE318" s="238">
        <f>IF(N318="základní",J318,0)</f>
        <v>0</v>
      </c>
      <c r="BF318" s="238">
        <f>IF(N318="snížená",J318,0)</f>
        <v>0</v>
      </c>
      <c r="BG318" s="238">
        <f>IF(N318="zákl. přenesená",J318,0)</f>
        <v>0</v>
      </c>
      <c r="BH318" s="238">
        <f>IF(N318="sníž. přenesená",J318,0)</f>
        <v>0</v>
      </c>
      <c r="BI318" s="238">
        <f>IF(N318="nulová",J318,0)</f>
        <v>0</v>
      </c>
      <c r="BJ318" s="14" t="s">
        <v>198</v>
      </c>
      <c r="BK318" s="238">
        <f>ROUND(I318*H318,2)</f>
        <v>0</v>
      </c>
      <c r="BL318" s="14" t="s">
        <v>273</v>
      </c>
      <c r="BM318" s="237" t="s">
        <v>3067</v>
      </c>
    </row>
    <row r="319" s="2" customFormat="1">
      <c r="A319" s="35"/>
      <c r="B319" s="36"/>
      <c r="C319" s="37"/>
      <c r="D319" s="239" t="s">
        <v>200</v>
      </c>
      <c r="E319" s="37"/>
      <c r="F319" s="240" t="s">
        <v>717</v>
      </c>
      <c r="G319" s="37"/>
      <c r="H319" s="37"/>
      <c r="I319" s="241"/>
      <c r="J319" s="37"/>
      <c r="K319" s="37"/>
      <c r="L319" s="41"/>
      <c r="M319" s="242"/>
      <c r="N319" s="243"/>
      <c r="O319" s="89"/>
      <c r="P319" s="89"/>
      <c r="Q319" s="89"/>
      <c r="R319" s="89"/>
      <c r="S319" s="89"/>
      <c r="T319" s="90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14" t="s">
        <v>200</v>
      </c>
      <c r="AU319" s="14" t="s">
        <v>92</v>
      </c>
    </row>
    <row r="320" s="2" customFormat="1" ht="21.75" customHeight="1">
      <c r="A320" s="35"/>
      <c r="B320" s="36"/>
      <c r="C320" s="225" t="s">
        <v>675</v>
      </c>
      <c r="D320" s="225" t="s">
        <v>193</v>
      </c>
      <c r="E320" s="226" t="s">
        <v>719</v>
      </c>
      <c r="F320" s="227" t="s">
        <v>720</v>
      </c>
      <c r="G320" s="228" t="s">
        <v>196</v>
      </c>
      <c r="H320" s="229">
        <v>15.565</v>
      </c>
      <c r="I320" s="230"/>
      <c r="J320" s="231">
        <f>ROUND(I320*H320,2)</f>
        <v>0</v>
      </c>
      <c r="K320" s="232"/>
      <c r="L320" s="41"/>
      <c r="M320" s="233" t="s">
        <v>1</v>
      </c>
      <c r="N320" s="234" t="s">
        <v>47</v>
      </c>
      <c r="O320" s="89"/>
      <c r="P320" s="235">
        <f>O320*H320</f>
        <v>0</v>
      </c>
      <c r="Q320" s="235">
        <v>0.0044999999999999997</v>
      </c>
      <c r="R320" s="235">
        <f>Q320*H320</f>
        <v>0.070042499999999994</v>
      </c>
      <c r="S320" s="235">
        <v>0</v>
      </c>
      <c r="T320" s="236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37" t="s">
        <v>273</v>
      </c>
      <c r="AT320" s="237" t="s">
        <v>193</v>
      </c>
      <c r="AU320" s="237" t="s">
        <v>92</v>
      </c>
      <c r="AY320" s="14" t="s">
        <v>190</v>
      </c>
      <c r="BE320" s="238">
        <f>IF(N320="základní",J320,0)</f>
        <v>0</v>
      </c>
      <c r="BF320" s="238">
        <f>IF(N320="snížená",J320,0)</f>
        <v>0</v>
      </c>
      <c r="BG320" s="238">
        <f>IF(N320="zákl. přenesená",J320,0)</f>
        <v>0</v>
      </c>
      <c r="BH320" s="238">
        <f>IF(N320="sníž. přenesená",J320,0)</f>
        <v>0</v>
      </c>
      <c r="BI320" s="238">
        <f>IF(N320="nulová",J320,0)</f>
        <v>0</v>
      </c>
      <c r="BJ320" s="14" t="s">
        <v>198</v>
      </c>
      <c r="BK320" s="238">
        <f>ROUND(I320*H320,2)</f>
        <v>0</v>
      </c>
      <c r="BL320" s="14" t="s">
        <v>273</v>
      </c>
      <c r="BM320" s="237" t="s">
        <v>3068</v>
      </c>
    </row>
    <row r="321" s="2" customFormat="1">
      <c r="A321" s="35"/>
      <c r="B321" s="36"/>
      <c r="C321" s="37"/>
      <c r="D321" s="239" t="s">
        <v>200</v>
      </c>
      <c r="E321" s="37"/>
      <c r="F321" s="240" t="s">
        <v>722</v>
      </c>
      <c r="G321" s="37"/>
      <c r="H321" s="37"/>
      <c r="I321" s="241"/>
      <c r="J321" s="37"/>
      <c r="K321" s="37"/>
      <c r="L321" s="41"/>
      <c r="M321" s="242"/>
      <c r="N321" s="243"/>
      <c r="O321" s="89"/>
      <c r="P321" s="89"/>
      <c r="Q321" s="89"/>
      <c r="R321" s="89"/>
      <c r="S321" s="89"/>
      <c r="T321" s="90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4" t="s">
        <v>200</v>
      </c>
      <c r="AU321" s="14" t="s">
        <v>92</v>
      </c>
    </row>
    <row r="322" s="2" customFormat="1" ht="16.5" customHeight="1">
      <c r="A322" s="35"/>
      <c r="B322" s="36"/>
      <c r="C322" s="244" t="s">
        <v>680</v>
      </c>
      <c r="D322" s="244" t="s">
        <v>402</v>
      </c>
      <c r="E322" s="245" t="s">
        <v>724</v>
      </c>
      <c r="F322" s="246" t="s">
        <v>725</v>
      </c>
      <c r="G322" s="247" t="s">
        <v>196</v>
      </c>
      <c r="H322" s="248">
        <v>16.343</v>
      </c>
      <c r="I322" s="249"/>
      <c r="J322" s="250">
        <f>ROUND(I322*H322,2)</f>
        <v>0</v>
      </c>
      <c r="K322" s="251"/>
      <c r="L322" s="252"/>
      <c r="M322" s="253" t="s">
        <v>1</v>
      </c>
      <c r="N322" s="254" t="s">
        <v>47</v>
      </c>
      <c r="O322" s="89"/>
      <c r="P322" s="235">
        <f>O322*H322</f>
        <v>0</v>
      </c>
      <c r="Q322" s="235">
        <v>0</v>
      </c>
      <c r="R322" s="235">
        <f>Q322*H322</f>
        <v>0</v>
      </c>
      <c r="S322" s="235">
        <v>0</v>
      </c>
      <c r="T322" s="23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37" t="s">
        <v>353</v>
      </c>
      <c r="AT322" s="237" t="s">
        <v>402</v>
      </c>
      <c r="AU322" s="237" t="s">
        <v>92</v>
      </c>
      <c r="AY322" s="14" t="s">
        <v>190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4" t="s">
        <v>198</v>
      </c>
      <c r="BK322" s="238">
        <f>ROUND(I322*H322,2)</f>
        <v>0</v>
      </c>
      <c r="BL322" s="14" t="s">
        <v>273</v>
      </c>
      <c r="BM322" s="237" t="s">
        <v>3069</v>
      </c>
    </row>
    <row r="323" s="2" customFormat="1" ht="24.15" customHeight="1">
      <c r="A323" s="35"/>
      <c r="B323" s="36"/>
      <c r="C323" s="225" t="s">
        <v>685</v>
      </c>
      <c r="D323" s="225" t="s">
        <v>193</v>
      </c>
      <c r="E323" s="226" t="s">
        <v>728</v>
      </c>
      <c r="F323" s="227" t="s">
        <v>729</v>
      </c>
      <c r="G323" s="228" t="s">
        <v>196</v>
      </c>
      <c r="H323" s="229">
        <v>15.565</v>
      </c>
      <c r="I323" s="230"/>
      <c r="J323" s="231">
        <f>ROUND(I323*H323,2)</f>
        <v>0</v>
      </c>
      <c r="K323" s="232"/>
      <c r="L323" s="41"/>
      <c r="M323" s="233" t="s">
        <v>1</v>
      </c>
      <c r="N323" s="234" t="s">
        <v>47</v>
      </c>
      <c r="O323" s="89"/>
      <c r="P323" s="235">
        <f>O323*H323</f>
        <v>0</v>
      </c>
      <c r="Q323" s="235">
        <v>5.0000000000000002E-05</v>
      </c>
      <c r="R323" s="235">
        <f>Q323*H323</f>
        <v>0.00077824999999999997</v>
      </c>
      <c r="S323" s="235">
        <v>0</v>
      </c>
      <c r="T323" s="236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37" t="s">
        <v>273</v>
      </c>
      <c r="AT323" s="237" t="s">
        <v>193</v>
      </c>
      <c r="AU323" s="237" t="s">
        <v>92</v>
      </c>
      <c r="AY323" s="14" t="s">
        <v>190</v>
      </c>
      <c r="BE323" s="238">
        <f>IF(N323="základní",J323,0)</f>
        <v>0</v>
      </c>
      <c r="BF323" s="238">
        <f>IF(N323="snížená",J323,0)</f>
        <v>0</v>
      </c>
      <c r="BG323" s="238">
        <f>IF(N323="zákl. přenesená",J323,0)</f>
        <v>0</v>
      </c>
      <c r="BH323" s="238">
        <f>IF(N323="sníž. přenesená",J323,0)</f>
        <v>0</v>
      </c>
      <c r="BI323" s="238">
        <f>IF(N323="nulová",J323,0)</f>
        <v>0</v>
      </c>
      <c r="BJ323" s="14" t="s">
        <v>198</v>
      </c>
      <c r="BK323" s="238">
        <f>ROUND(I323*H323,2)</f>
        <v>0</v>
      </c>
      <c r="BL323" s="14" t="s">
        <v>273</v>
      </c>
      <c r="BM323" s="237" t="s">
        <v>3070</v>
      </c>
    </row>
    <row r="324" s="2" customFormat="1">
      <c r="A324" s="35"/>
      <c r="B324" s="36"/>
      <c r="C324" s="37"/>
      <c r="D324" s="239" t="s">
        <v>200</v>
      </c>
      <c r="E324" s="37"/>
      <c r="F324" s="240" t="s">
        <v>731</v>
      </c>
      <c r="G324" s="37"/>
      <c r="H324" s="37"/>
      <c r="I324" s="241"/>
      <c r="J324" s="37"/>
      <c r="K324" s="37"/>
      <c r="L324" s="41"/>
      <c r="M324" s="242"/>
      <c r="N324" s="243"/>
      <c r="O324" s="89"/>
      <c r="P324" s="89"/>
      <c r="Q324" s="89"/>
      <c r="R324" s="89"/>
      <c r="S324" s="89"/>
      <c r="T324" s="90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4" t="s">
        <v>200</v>
      </c>
      <c r="AU324" s="14" t="s">
        <v>92</v>
      </c>
    </row>
    <row r="325" s="2" customFormat="1" ht="24.15" customHeight="1">
      <c r="A325" s="35"/>
      <c r="B325" s="36"/>
      <c r="C325" s="225" t="s">
        <v>690</v>
      </c>
      <c r="D325" s="225" t="s">
        <v>193</v>
      </c>
      <c r="E325" s="226" t="s">
        <v>733</v>
      </c>
      <c r="F325" s="227" t="s">
        <v>734</v>
      </c>
      <c r="G325" s="228" t="s">
        <v>213</v>
      </c>
      <c r="H325" s="229">
        <v>0.61099999999999999</v>
      </c>
      <c r="I325" s="230"/>
      <c r="J325" s="231">
        <f>ROUND(I325*H325,2)</f>
        <v>0</v>
      </c>
      <c r="K325" s="232"/>
      <c r="L325" s="41"/>
      <c r="M325" s="233" t="s">
        <v>1</v>
      </c>
      <c r="N325" s="234" t="s">
        <v>47</v>
      </c>
      <c r="O325" s="89"/>
      <c r="P325" s="235">
        <f>O325*H325</f>
        <v>0</v>
      </c>
      <c r="Q325" s="235">
        <v>0</v>
      </c>
      <c r="R325" s="235">
        <f>Q325*H325</f>
        <v>0</v>
      </c>
      <c r="S325" s="235">
        <v>0</v>
      </c>
      <c r="T325" s="23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37" t="s">
        <v>273</v>
      </c>
      <c r="AT325" s="237" t="s">
        <v>193</v>
      </c>
      <c r="AU325" s="237" t="s">
        <v>92</v>
      </c>
      <c r="AY325" s="14" t="s">
        <v>190</v>
      </c>
      <c r="BE325" s="238">
        <f>IF(N325="základní",J325,0)</f>
        <v>0</v>
      </c>
      <c r="BF325" s="238">
        <f>IF(N325="snížená",J325,0)</f>
        <v>0</v>
      </c>
      <c r="BG325" s="238">
        <f>IF(N325="zákl. přenesená",J325,0)</f>
        <v>0</v>
      </c>
      <c r="BH325" s="238">
        <f>IF(N325="sníž. přenesená",J325,0)</f>
        <v>0</v>
      </c>
      <c r="BI325" s="238">
        <f>IF(N325="nulová",J325,0)</f>
        <v>0</v>
      </c>
      <c r="BJ325" s="14" t="s">
        <v>198</v>
      </c>
      <c r="BK325" s="238">
        <f>ROUND(I325*H325,2)</f>
        <v>0</v>
      </c>
      <c r="BL325" s="14" t="s">
        <v>273</v>
      </c>
      <c r="BM325" s="237" t="s">
        <v>3071</v>
      </c>
    </row>
    <row r="326" s="2" customFormat="1">
      <c r="A326" s="35"/>
      <c r="B326" s="36"/>
      <c r="C326" s="37"/>
      <c r="D326" s="239" t="s">
        <v>200</v>
      </c>
      <c r="E326" s="37"/>
      <c r="F326" s="240" t="s">
        <v>736</v>
      </c>
      <c r="G326" s="37"/>
      <c r="H326" s="37"/>
      <c r="I326" s="241"/>
      <c r="J326" s="37"/>
      <c r="K326" s="37"/>
      <c r="L326" s="41"/>
      <c r="M326" s="242"/>
      <c r="N326" s="243"/>
      <c r="O326" s="89"/>
      <c r="P326" s="89"/>
      <c r="Q326" s="89"/>
      <c r="R326" s="89"/>
      <c r="S326" s="89"/>
      <c r="T326" s="90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4" t="s">
        <v>200</v>
      </c>
      <c r="AU326" s="14" t="s">
        <v>92</v>
      </c>
    </row>
    <row r="327" s="12" customFormat="1" ht="22.8" customHeight="1">
      <c r="A327" s="12"/>
      <c r="B327" s="209"/>
      <c r="C327" s="210"/>
      <c r="D327" s="211" t="s">
        <v>78</v>
      </c>
      <c r="E327" s="223" t="s">
        <v>737</v>
      </c>
      <c r="F327" s="223" t="s">
        <v>738</v>
      </c>
      <c r="G327" s="210"/>
      <c r="H327" s="210"/>
      <c r="I327" s="213"/>
      <c r="J327" s="224">
        <f>BK327</f>
        <v>0</v>
      </c>
      <c r="K327" s="210"/>
      <c r="L327" s="215"/>
      <c r="M327" s="216"/>
      <c r="N327" s="217"/>
      <c r="O327" s="217"/>
      <c r="P327" s="218">
        <f>SUM(P328:P345)</f>
        <v>0</v>
      </c>
      <c r="Q327" s="217"/>
      <c r="R327" s="218">
        <f>SUM(R328:R345)</f>
        <v>0.44693232999999999</v>
      </c>
      <c r="S327" s="217"/>
      <c r="T327" s="219">
        <f>SUM(T328:T345)</f>
        <v>0.25848000000000004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20" t="s">
        <v>92</v>
      </c>
      <c r="AT327" s="221" t="s">
        <v>78</v>
      </c>
      <c r="AU327" s="221" t="s">
        <v>86</v>
      </c>
      <c r="AY327" s="220" t="s">
        <v>190</v>
      </c>
      <c r="BK327" s="222">
        <f>SUM(BK328:BK345)</f>
        <v>0</v>
      </c>
    </row>
    <row r="328" s="2" customFormat="1" ht="16.5" customHeight="1">
      <c r="A328" s="35"/>
      <c r="B328" s="36"/>
      <c r="C328" s="225" t="s">
        <v>694</v>
      </c>
      <c r="D328" s="225" t="s">
        <v>193</v>
      </c>
      <c r="E328" s="226" t="s">
        <v>740</v>
      </c>
      <c r="F328" s="227" t="s">
        <v>741</v>
      </c>
      <c r="G328" s="228" t="s">
        <v>196</v>
      </c>
      <c r="H328" s="229">
        <v>71.763000000000005</v>
      </c>
      <c r="I328" s="230"/>
      <c r="J328" s="231">
        <f>ROUND(I328*H328,2)</f>
        <v>0</v>
      </c>
      <c r="K328" s="232"/>
      <c r="L328" s="41"/>
      <c r="M328" s="233" t="s">
        <v>1</v>
      </c>
      <c r="N328" s="234" t="s">
        <v>47</v>
      </c>
      <c r="O328" s="89"/>
      <c r="P328" s="235">
        <f>O328*H328</f>
        <v>0</v>
      </c>
      <c r="Q328" s="235">
        <v>0</v>
      </c>
      <c r="R328" s="235">
        <f>Q328*H328</f>
        <v>0</v>
      </c>
      <c r="S328" s="235">
        <v>0</v>
      </c>
      <c r="T328" s="23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37" t="s">
        <v>273</v>
      </c>
      <c r="AT328" s="237" t="s">
        <v>193</v>
      </c>
      <c r="AU328" s="237" t="s">
        <v>92</v>
      </c>
      <c r="AY328" s="14" t="s">
        <v>190</v>
      </c>
      <c r="BE328" s="238">
        <f>IF(N328="základní",J328,0)</f>
        <v>0</v>
      </c>
      <c r="BF328" s="238">
        <f>IF(N328="snížená",J328,0)</f>
        <v>0</v>
      </c>
      <c r="BG328" s="238">
        <f>IF(N328="zákl. přenesená",J328,0)</f>
        <v>0</v>
      </c>
      <c r="BH328" s="238">
        <f>IF(N328="sníž. přenesená",J328,0)</f>
        <v>0</v>
      </c>
      <c r="BI328" s="238">
        <f>IF(N328="nulová",J328,0)</f>
        <v>0</v>
      </c>
      <c r="BJ328" s="14" t="s">
        <v>198</v>
      </c>
      <c r="BK328" s="238">
        <f>ROUND(I328*H328,2)</f>
        <v>0</v>
      </c>
      <c r="BL328" s="14" t="s">
        <v>273</v>
      </c>
      <c r="BM328" s="237" t="s">
        <v>3072</v>
      </c>
    </row>
    <row r="329" s="2" customFormat="1">
      <c r="A329" s="35"/>
      <c r="B329" s="36"/>
      <c r="C329" s="37"/>
      <c r="D329" s="239" t="s">
        <v>200</v>
      </c>
      <c r="E329" s="37"/>
      <c r="F329" s="240" t="s">
        <v>743</v>
      </c>
      <c r="G329" s="37"/>
      <c r="H329" s="37"/>
      <c r="I329" s="241"/>
      <c r="J329" s="37"/>
      <c r="K329" s="37"/>
      <c r="L329" s="41"/>
      <c r="M329" s="242"/>
      <c r="N329" s="243"/>
      <c r="O329" s="89"/>
      <c r="P329" s="89"/>
      <c r="Q329" s="89"/>
      <c r="R329" s="89"/>
      <c r="S329" s="89"/>
      <c r="T329" s="90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4" t="s">
        <v>200</v>
      </c>
      <c r="AU329" s="14" t="s">
        <v>92</v>
      </c>
    </row>
    <row r="330" s="2" customFormat="1" ht="24.15" customHeight="1">
      <c r="A330" s="35"/>
      <c r="B330" s="36"/>
      <c r="C330" s="225" t="s">
        <v>699</v>
      </c>
      <c r="D330" s="225" t="s">
        <v>193</v>
      </c>
      <c r="E330" s="226" t="s">
        <v>745</v>
      </c>
      <c r="F330" s="227" t="s">
        <v>746</v>
      </c>
      <c r="G330" s="228" t="s">
        <v>196</v>
      </c>
      <c r="H330" s="229">
        <v>71.763000000000005</v>
      </c>
      <c r="I330" s="230"/>
      <c r="J330" s="231">
        <f>ROUND(I330*H330,2)</f>
        <v>0</v>
      </c>
      <c r="K330" s="232"/>
      <c r="L330" s="41"/>
      <c r="M330" s="233" t="s">
        <v>1</v>
      </c>
      <c r="N330" s="234" t="s">
        <v>47</v>
      </c>
      <c r="O330" s="89"/>
      <c r="P330" s="235">
        <f>O330*H330</f>
        <v>0</v>
      </c>
      <c r="Q330" s="235">
        <v>0.00020000000000000001</v>
      </c>
      <c r="R330" s="235">
        <f>Q330*H330</f>
        <v>0.014352600000000002</v>
      </c>
      <c r="S330" s="235">
        <v>0</v>
      </c>
      <c r="T330" s="236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37" t="s">
        <v>273</v>
      </c>
      <c r="AT330" s="237" t="s">
        <v>193</v>
      </c>
      <c r="AU330" s="237" t="s">
        <v>92</v>
      </c>
      <c r="AY330" s="14" t="s">
        <v>190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4" t="s">
        <v>198</v>
      </c>
      <c r="BK330" s="238">
        <f>ROUND(I330*H330,2)</f>
        <v>0</v>
      </c>
      <c r="BL330" s="14" t="s">
        <v>273</v>
      </c>
      <c r="BM330" s="237" t="s">
        <v>3073</v>
      </c>
    </row>
    <row r="331" s="2" customFormat="1">
      <c r="A331" s="35"/>
      <c r="B331" s="36"/>
      <c r="C331" s="37"/>
      <c r="D331" s="239" t="s">
        <v>200</v>
      </c>
      <c r="E331" s="37"/>
      <c r="F331" s="240" t="s">
        <v>748</v>
      </c>
      <c r="G331" s="37"/>
      <c r="H331" s="37"/>
      <c r="I331" s="241"/>
      <c r="J331" s="37"/>
      <c r="K331" s="37"/>
      <c r="L331" s="41"/>
      <c r="M331" s="242"/>
      <c r="N331" s="243"/>
      <c r="O331" s="89"/>
      <c r="P331" s="89"/>
      <c r="Q331" s="89"/>
      <c r="R331" s="89"/>
      <c r="S331" s="89"/>
      <c r="T331" s="90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4" t="s">
        <v>200</v>
      </c>
      <c r="AU331" s="14" t="s">
        <v>92</v>
      </c>
    </row>
    <row r="332" s="2" customFormat="1" ht="24.15" customHeight="1">
      <c r="A332" s="35"/>
      <c r="B332" s="36"/>
      <c r="C332" s="225" t="s">
        <v>704</v>
      </c>
      <c r="D332" s="225" t="s">
        <v>193</v>
      </c>
      <c r="E332" s="226" t="s">
        <v>750</v>
      </c>
      <c r="F332" s="227" t="s">
        <v>751</v>
      </c>
      <c r="G332" s="228" t="s">
        <v>196</v>
      </c>
      <c r="H332" s="229">
        <v>71.763000000000005</v>
      </c>
      <c r="I332" s="230"/>
      <c r="J332" s="231">
        <f>ROUND(I332*H332,2)</f>
        <v>0</v>
      </c>
      <c r="K332" s="232"/>
      <c r="L332" s="41"/>
      <c r="M332" s="233" t="s">
        <v>1</v>
      </c>
      <c r="N332" s="234" t="s">
        <v>47</v>
      </c>
      <c r="O332" s="89"/>
      <c r="P332" s="235">
        <f>O332*H332</f>
        <v>0</v>
      </c>
      <c r="Q332" s="235">
        <v>0.00011</v>
      </c>
      <c r="R332" s="235">
        <f>Q332*H332</f>
        <v>0.0078939300000000004</v>
      </c>
      <c r="S332" s="235">
        <v>0</v>
      </c>
      <c r="T332" s="236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37" t="s">
        <v>273</v>
      </c>
      <c r="AT332" s="237" t="s">
        <v>193</v>
      </c>
      <c r="AU332" s="237" t="s">
        <v>92</v>
      </c>
      <c r="AY332" s="14" t="s">
        <v>190</v>
      </c>
      <c r="BE332" s="238">
        <f>IF(N332="základní",J332,0)</f>
        <v>0</v>
      </c>
      <c r="BF332" s="238">
        <f>IF(N332="snížená",J332,0)</f>
        <v>0</v>
      </c>
      <c r="BG332" s="238">
        <f>IF(N332="zákl. přenesená",J332,0)</f>
        <v>0</v>
      </c>
      <c r="BH332" s="238">
        <f>IF(N332="sníž. přenesená",J332,0)</f>
        <v>0</v>
      </c>
      <c r="BI332" s="238">
        <f>IF(N332="nulová",J332,0)</f>
        <v>0</v>
      </c>
      <c r="BJ332" s="14" t="s">
        <v>198</v>
      </c>
      <c r="BK332" s="238">
        <f>ROUND(I332*H332,2)</f>
        <v>0</v>
      </c>
      <c r="BL332" s="14" t="s">
        <v>273</v>
      </c>
      <c r="BM332" s="237" t="s">
        <v>3074</v>
      </c>
    </row>
    <row r="333" s="2" customFormat="1">
      <c r="A333" s="35"/>
      <c r="B333" s="36"/>
      <c r="C333" s="37"/>
      <c r="D333" s="239" t="s">
        <v>200</v>
      </c>
      <c r="E333" s="37"/>
      <c r="F333" s="240" t="s">
        <v>753</v>
      </c>
      <c r="G333" s="37"/>
      <c r="H333" s="37"/>
      <c r="I333" s="241"/>
      <c r="J333" s="37"/>
      <c r="K333" s="37"/>
      <c r="L333" s="41"/>
      <c r="M333" s="242"/>
      <c r="N333" s="243"/>
      <c r="O333" s="89"/>
      <c r="P333" s="89"/>
      <c r="Q333" s="89"/>
      <c r="R333" s="89"/>
      <c r="S333" s="89"/>
      <c r="T333" s="90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4" t="s">
        <v>200</v>
      </c>
      <c r="AU333" s="14" t="s">
        <v>92</v>
      </c>
    </row>
    <row r="334" s="2" customFormat="1" ht="24.15" customHeight="1">
      <c r="A334" s="35"/>
      <c r="B334" s="36"/>
      <c r="C334" s="225" t="s">
        <v>708</v>
      </c>
      <c r="D334" s="225" t="s">
        <v>193</v>
      </c>
      <c r="E334" s="226" t="s">
        <v>755</v>
      </c>
      <c r="F334" s="227" t="s">
        <v>756</v>
      </c>
      <c r="G334" s="228" t="s">
        <v>196</v>
      </c>
      <c r="H334" s="229">
        <v>79.325000000000003</v>
      </c>
      <c r="I334" s="230"/>
      <c r="J334" s="231">
        <f>ROUND(I334*H334,2)</f>
        <v>0</v>
      </c>
      <c r="K334" s="232"/>
      <c r="L334" s="41"/>
      <c r="M334" s="233" t="s">
        <v>1</v>
      </c>
      <c r="N334" s="234" t="s">
        <v>47</v>
      </c>
      <c r="O334" s="89"/>
      <c r="P334" s="235">
        <f>O334*H334</f>
        <v>0</v>
      </c>
      <c r="Q334" s="235">
        <v>0</v>
      </c>
      <c r="R334" s="235">
        <f>Q334*H334</f>
        <v>0</v>
      </c>
      <c r="S334" s="235">
        <v>0.0030000000000000001</v>
      </c>
      <c r="T334" s="236">
        <f>S334*H334</f>
        <v>0.23797500000000002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37" t="s">
        <v>273</v>
      </c>
      <c r="AT334" s="237" t="s">
        <v>193</v>
      </c>
      <c r="AU334" s="237" t="s">
        <v>92</v>
      </c>
      <c r="AY334" s="14" t="s">
        <v>190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4" t="s">
        <v>198</v>
      </c>
      <c r="BK334" s="238">
        <f>ROUND(I334*H334,2)</f>
        <v>0</v>
      </c>
      <c r="BL334" s="14" t="s">
        <v>273</v>
      </c>
      <c r="BM334" s="237" t="s">
        <v>3075</v>
      </c>
    </row>
    <row r="335" s="2" customFormat="1">
      <c r="A335" s="35"/>
      <c r="B335" s="36"/>
      <c r="C335" s="37"/>
      <c r="D335" s="239" t="s">
        <v>200</v>
      </c>
      <c r="E335" s="37"/>
      <c r="F335" s="240" t="s">
        <v>758</v>
      </c>
      <c r="G335" s="37"/>
      <c r="H335" s="37"/>
      <c r="I335" s="241"/>
      <c r="J335" s="37"/>
      <c r="K335" s="37"/>
      <c r="L335" s="41"/>
      <c r="M335" s="242"/>
      <c r="N335" s="243"/>
      <c r="O335" s="89"/>
      <c r="P335" s="89"/>
      <c r="Q335" s="89"/>
      <c r="R335" s="89"/>
      <c r="S335" s="89"/>
      <c r="T335" s="90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4" t="s">
        <v>200</v>
      </c>
      <c r="AU335" s="14" t="s">
        <v>92</v>
      </c>
    </row>
    <row r="336" s="2" customFormat="1" ht="21.75" customHeight="1">
      <c r="A336" s="35"/>
      <c r="B336" s="36"/>
      <c r="C336" s="225" t="s">
        <v>713</v>
      </c>
      <c r="D336" s="225" t="s">
        <v>193</v>
      </c>
      <c r="E336" s="226" t="s">
        <v>760</v>
      </c>
      <c r="F336" s="227" t="s">
        <v>761</v>
      </c>
      <c r="G336" s="228" t="s">
        <v>196</v>
      </c>
      <c r="H336" s="229">
        <v>71.763000000000005</v>
      </c>
      <c r="I336" s="230"/>
      <c r="J336" s="231">
        <f>ROUND(I336*H336,2)</f>
        <v>0</v>
      </c>
      <c r="K336" s="232"/>
      <c r="L336" s="41"/>
      <c r="M336" s="233" t="s">
        <v>1</v>
      </c>
      <c r="N336" s="234" t="s">
        <v>47</v>
      </c>
      <c r="O336" s="89"/>
      <c r="P336" s="235">
        <f>O336*H336</f>
        <v>0</v>
      </c>
      <c r="Q336" s="235">
        <v>0.00029999999999999997</v>
      </c>
      <c r="R336" s="235">
        <f>Q336*H336</f>
        <v>0.0215289</v>
      </c>
      <c r="S336" s="235">
        <v>0</v>
      </c>
      <c r="T336" s="23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37" t="s">
        <v>273</v>
      </c>
      <c r="AT336" s="237" t="s">
        <v>193</v>
      </c>
      <c r="AU336" s="237" t="s">
        <v>92</v>
      </c>
      <c r="AY336" s="14" t="s">
        <v>190</v>
      </c>
      <c r="BE336" s="238">
        <f>IF(N336="základní",J336,0)</f>
        <v>0</v>
      </c>
      <c r="BF336" s="238">
        <f>IF(N336="snížená",J336,0)</f>
        <v>0</v>
      </c>
      <c r="BG336" s="238">
        <f>IF(N336="zákl. přenesená",J336,0)</f>
        <v>0</v>
      </c>
      <c r="BH336" s="238">
        <f>IF(N336="sníž. přenesená",J336,0)</f>
        <v>0</v>
      </c>
      <c r="BI336" s="238">
        <f>IF(N336="nulová",J336,0)</f>
        <v>0</v>
      </c>
      <c r="BJ336" s="14" t="s">
        <v>198</v>
      </c>
      <c r="BK336" s="238">
        <f>ROUND(I336*H336,2)</f>
        <v>0</v>
      </c>
      <c r="BL336" s="14" t="s">
        <v>273</v>
      </c>
      <c r="BM336" s="237" t="s">
        <v>3076</v>
      </c>
    </row>
    <row r="337" s="2" customFormat="1">
      <c r="A337" s="35"/>
      <c r="B337" s="36"/>
      <c r="C337" s="37"/>
      <c r="D337" s="239" t="s">
        <v>200</v>
      </c>
      <c r="E337" s="37"/>
      <c r="F337" s="240" t="s">
        <v>763</v>
      </c>
      <c r="G337" s="37"/>
      <c r="H337" s="37"/>
      <c r="I337" s="241"/>
      <c r="J337" s="37"/>
      <c r="K337" s="37"/>
      <c r="L337" s="41"/>
      <c r="M337" s="242"/>
      <c r="N337" s="243"/>
      <c r="O337" s="89"/>
      <c r="P337" s="89"/>
      <c r="Q337" s="89"/>
      <c r="R337" s="89"/>
      <c r="S337" s="89"/>
      <c r="T337" s="90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4" t="s">
        <v>200</v>
      </c>
      <c r="AU337" s="14" t="s">
        <v>92</v>
      </c>
    </row>
    <row r="338" s="2" customFormat="1" ht="37.8" customHeight="1">
      <c r="A338" s="35"/>
      <c r="B338" s="36"/>
      <c r="C338" s="244" t="s">
        <v>718</v>
      </c>
      <c r="D338" s="244" t="s">
        <v>402</v>
      </c>
      <c r="E338" s="245" t="s">
        <v>765</v>
      </c>
      <c r="F338" s="246" t="s">
        <v>766</v>
      </c>
      <c r="G338" s="247" t="s">
        <v>196</v>
      </c>
      <c r="H338" s="248">
        <v>78.938999999999993</v>
      </c>
      <c r="I338" s="249"/>
      <c r="J338" s="250">
        <f>ROUND(I338*H338,2)</f>
        <v>0</v>
      </c>
      <c r="K338" s="251"/>
      <c r="L338" s="252"/>
      <c r="M338" s="253" t="s">
        <v>1</v>
      </c>
      <c r="N338" s="254" t="s">
        <v>47</v>
      </c>
      <c r="O338" s="89"/>
      <c r="P338" s="235">
        <f>O338*H338</f>
        <v>0</v>
      </c>
      <c r="Q338" s="235">
        <v>0.0051000000000000004</v>
      </c>
      <c r="R338" s="235">
        <f>Q338*H338</f>
        <v>0.40258889999999997</v>
      </c>
      <c r="S338" s="235">
        <v>0</v>
      </c>
      <c r="T338" s="23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37" t="s">
        <v>353</v>
      </c>
      <c r="AT338" s="237" t="s">
        <v>402</v>
      </c>
      <c r="AU338" s="237" t="s">
        <v>92</v>
      </c>
      <c r="AY338" s="14" t="s">
        <v>190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4" t="s">
        <v>198</v>
      </c>
      <c r="BK338" s="238">
        <f>ROUND(I338*H338,2)</f>
        <v>0</v>
      </c>
      <c r="BL338" s="14" t="s">
        <v>273</v>
      </c>
      <c r="BM338" s="237" t="s">
        <v>3077</v>
      </c>
    </row>
    <row r="339" s="2" customFormat="1" ht="21.75" customHeight="1">
      <c r="A339" s="35"/>
      <c r="B339" s="36"/>
      <c r="C339" s="225" t="s">
        <v>723</v>
      </c>
      <c r="D339" s="225" t="s">
        <v>193</v>
      </c>
      <c r="E339" s="226" t="s">
        <v>769</v>
      </c>
      <c r="F339" s="227" t="s">
        <v>770</v>
      </c>
      <c r="G339" s="228" t="s">
        <v>265</v>
      </c>
      <c r="H339" s="229">
        <v>68.349999999999994</v>
      </c>
      <c r="I339" s="230"/>
      <c r="J339" s="231">
        <f>ROUND(I339*H339,2)</f>
        <v>0</v>
      </c>
      <c r="K339" s="232"/>
      <c r="L339" s="41"/>
      <c r="M339" s="233" t="s">
        <v>1</v>
      </c>
      <c r="N339" s="234" t="s">
        <v>47</v>
      </c>
      <c r="O339" s="89"/>
      <c r="P339" s="235">
        <f>O339*H339</f>
        <v>0</v>
      </c>
      <c r="Q339" s="235">
        <v>0</v>
      </c>
      <c r="R339" s="235">
        <f>Q339*H339</f>
        <v>0</v>
      </c>
      <c r="S339" s="235">
        <v>0.00029999999999999997</v>
      </c>
      <c r="T339" s="236">
        <f>S339*H339</f>
        <v>0.020504999999999995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7" t="s">
        <v>273</v>
      </c>
      <c r="AT339" s="237" t="s">
        <v>193</v>
      </c>
      <c r="AU339" s="237" t="s">
        <v>92</v>
      </c>
      <c r="AY339" s="14" t="s">
        <v>190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4" t="s">
        <v>198</v>
      </c>
      <c r="BK339" s="238">
        <f>ROUND(I339*H339,2)</f>
        <v>0</v>
      </c>
      <c r="BL339" s="14" t="s">
        <v>273</v>
      </c>
      <c r="BM339" s="237" t="s">
        <v>3078</v>
      </c>
    </row>
    <row r="340" s="2" customFormat="1">
      <c r="A340" s="35"/>
      <c r="B340" s="36"/>
      <c r="C340" s="37"/>
      <c r="D340" s="239" t="s">
        <v>200</v>
      </c>
      <c r="E340" s="37"/>
      <c r="F340" s="240" t="s">
        <v>772</v>
      </c>
      <c r="G340" s="37"/>
      <c r="H340" s="37"/>
      <c r="I340" s="241"/>
      <c r="J340" s="37"/>
      <c r="K340" s="37"/>
      <c r="L340" s="41"/>
      <c r="M340" s="242"/>
      <c r="N340" s="243"/>
      <c r="O340" s="89"/>
      <c r="P340" s="89"/>
      <c r="Q340" s="89"/>
      <c r="R340" s="89"/>
      <c r="S340" s="89"/>
      <c r="T340" s="90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4" t="s">
        <v>200</v>
      </c>
      <c r="AU340" s="14" t="s">
        <v>92</v>
      </c>
    </row>
    <row r="341" s="2" customFormat="1" ht="16.5" customHeight="1">
      <c r="A341" s="35"/>
      <c r="B341" s="36"/>
      <c r="C341" s="225" t="s">
        <v>727</v>
      </c>
      <c r="D341" s="225" t="s">
        <v>193</v>
      </c>
      <c r="E341" s="226" t="s">
        <v>774</v>
      </c>
      <c r="F341" s="227" t="s">
        <v>775</v>
      </c>
      <c r="G341" s="228" t="s">
        <v>265</v>
      </c>
      <c r="H341" s="229">
        <v>56.799999999999997</v>
      </c>
      <c r="I341" s="230"/>
      <c r="J341" s="231">
        <f>ROUND(I341*H341,2)</f>
        <v>0</v>
      </c>
      <c r="K341" s="232"/>
      <c r="L341" s="41"/>
      <c r="M341" s="233" t="s">
        <v>1</v>
      </c>
      <c r="N341" s="234" t="s">
        <v>47</v>
      </c>
      <c r="O341" s="89"/>
      <c r="P341" s="235">
        <f>O341*H341</f>
        <v>0</v>
      </c>
      <c r="Q341" s="235">
        <v>1.0000000000000001E-05</v>
      </c>
      <c r="R341" s="235">
        <f>Q341*H341</f>
        <v>0.00056800000000000004</v>
      </c>
      <c r="S341" s="235">
        <v>0</v>
      </c>
      <c r="T341" s="23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37" t="s">
        <v>273</v>
      </c>
      <c r="AT341" s="237" t="s">
        <v>193</v>
      </c>
      <c r="AU341" s="237" t="s">
        <v>92</v>
      </c>
      <c r="AY341" s="14" t="s">
        <v>190</v>
      </c>
      <c r="BE341" s="238">
        <f>IF(N341="základní",J341,0)</f>
        <v>0</v>
      </c>
      <c r="BF341" s="238">
        <f>IF(N341="snížená",J341,0)</f>
        <v>0</v>
      </c>
      <c r="BG341" s="238">
        <f>IF(N341="zákl. přenesená",J341,0)</f>
        <v>0</v>
      </c>
      <c r="BH341" s="238">
        <f>IF(N341="sníž. přenesená",J341,0)</f>
        <v>0</v>
      </c>
      <c r="BI341" s="238">
        <f>IF(N341="nulová",J341,0)</f>
        <v>0</v>
      </c>
      <c r="BJ341" s="14" t="s">
        <v>198</v>
      </c>
      <c r="BK341" s="238">
        <f>ROUND(I341*H341,2)</f>
        <v>0</v>
      </c>
      <c r="BL341" s="14" t="s">
        <v>273</v>
      </c>
      <c r="BM341" s="237" t="s">
        <v>3079</v>
      </c>
    </row>
    <row r="342" s="2" customFormat="1">
      <c r="A342" s="35"/>
      <c r="B342" s="36"/>
      <c r="C342" s="37"/>
      <c r="D342" s="239" t="s">
        <v>200</v>
      </c>
      <c r="E342" s="37"/>
      <c r="F342" s="240" t="s">
        <v>777</v>
      </c>
      <c r="G342" s="37"/>
      <c r="H342" s="37"/>
      <c r="I342" s="241"/>
      <c r="J342" s="37"/>
      <c r="K342" s="37"/>
      <c r="L342" s="41"/>
      <c r="M342" s="242"/>
      <c r="N342" s="243"/>
      <c r="O342" s="89"/>
      <c r="P342" s="89"/>
      <c r="Q342" s="89"/>
      <c r="R342" s="89"/>
      <c r="S342" s="89"/>
      <c r="T342" s="90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4" t="s">
        <v>200</v>
      </c>
      <c r="AU342" s="14" t="s">
        <v>92</v>
      </c>
    </row>
    <row r="343" s="2" customFormat="1" ht="16.5" customHeight="1">
      <c r="A343" s="35"/>
      <c r="B343" s="36"/>
      <c r="C343" s="244" t="s">
        <v>732</v>
      </c>
      <c r="D343" s="244" t="s">
        <v>402</v>
      </c>
      <c r="E343" s="245" t="s">
        <v>3080</v>
      </c>
      <c r="F343" s="246" t="s">
        <v>780</v>
      </c>
      <c r="G343" s="247" t="s">
        <v>265</v>
      </c>
      <c r="H343" s="248">
        <v>57.936</v>
      </c>
      <c r="I343" s="249"/>
      <c r="J343" s="250">
        <f>ROUND(I343*H343,2)</f>
        <v>0</v>
      </c>
      <c r="K343" s="251"/>
      <c r="L343" s="252"/>
      <c r="M343" s="253" t="s">
        <v>1</v>
      </c>
      <c r="N343" s="254" t="s">
        <v>47</v>
      </c>
      <c r="O343" s="89"/>
      <c r="P343" s="235">
        <f>O343*H343</f>
        <v>0</v>
      </c>
      <c r="Q343" s="235">
        <v>0</v>
      </c>
      <c r="R343" s="235">
        <f>Q343*H343</f>
        <v>0</v>
      </c>
      <c r="S343" s="235">
        <v>0</v>
      </c>
      <c r="T343" s="23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37" t="s">
        <v>353</v>
      </c>
      <c r="AT343" s="237" t="s">
        <v>402</v>
      </c>
      <c r="AU343" s="237" t="s">
        <v>92</v>
      </c>
      <c r="AY343" s="14" t="s">
        <v>190</v>
      </c>
      <c r="BE343" s="238">
        <f>IF(N343="základní",J343,0)</f>
        <v>0</v>
      </c>
      <c r="BF343" s="238">
        <f>IF(N343="snížená",J343,0)</f>
        <v>0</v>
      </c>
      <c r="BG343" s="238">
        <f>IF(N343="zákl. přenesená",J343,0)</f>
        <v>0</v>
      </c>
      <c r="BH343" s="238">
        <f>IF(N343="sníž. přenesená",J343,0)</f>
        <v>0</v>
      </c>
      <c r="BI343" s="238">
        <f>IF(N343="nulová",J343,0)</f>
        <v>0</v>
      </c>
      <c r="BJ343" s="14" t="s">
        <v>198</v>
      </c>
      <c r="BK343" s="238">
        <f>ROUND(I343*H343,2)</f>
        <v>0</v>
      </c>
      <c r="BL343" s="14" t="s">
        <v>273</v>
      </c>
      <c r="BM343" s="237" t="s">
        <v>3081</v>
      </c>
    </row>
    <row r="344" s="2" customFormat="1" ht="24.15" customHeight="1">
      <c r="A344" s="35"/>
      <c r="B344" s="36"/>
      <c r="C344" s="225" t="s">
        <v>739</v>
      </c>
      <c r="D344" s="225" t="s">
        <v>193</v>
      </c>
      <c r="E344" s="226" t="s">
        <v>783</v>
      </c>
      <c r="F344" s="227" t="s">
        <v>784</v>
      </c>
      <c r="G344" s="228" t="s">
        <v>213</v>
      </c>
      <c r="H344" s="229">
        <v>0.44700000000000001</v>
      </c>
      <c r="I344" s="230"/>
      <c r="J344" s="231">
        <f>ROUND(I344*H344,2)</f>
        <v>0</v>
      </c>
      <c r="K344" s="232"/>
      <c r="L344" s="41"/>
      <c r="M344" s="233" t="s">
        <v>1</v>
      </c>
      <c r="N344" s="234" t="s">
        <v>47</v>
      </c>
      <c r="O344" s="89"/>
      <c r="P344" s="235">
        <f>O344*H344</f>
        <v>0</v>
      </c>
      <c r="Q344" s="235">
        <v>0</v>
      </c>
      <c r="R344" s="235">
        <f>Q344*H344</f>
        <v>0</v>
      </c>
      <c r="S344" s="235">
        <v>0</v>
      </c>
      <c r="T344" s="236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37" t="s">
        <v>273</v>
      </c>
      <c r="AT344" s="237" t="s">
        <v>193</v>
      </c>
      <c r="AU344" s="237" t="s">
        <v>92</v>
      </c>
      <c r="AY344" s="14" t="s">
        <v>190</v>
      </c>
      <c r="BE344" s="238">
        <f>IF(N344="základní",J344,0)</f>
        <v>0</v>
      </c>
      <c r="BF344" s="238">
        <f>IF(N344="snížená",J344,0)</f>
        <v>0</v>
      </c>
      <c r="BG344" s="238">
        <f>IF(N344="zákl. přenesená",J344,0)</f>
        <v>0</v>
      </c>
      <c r="BH344" s="238">
        <f>IF(N344="sníž. přenesená",J344,0)</f>
        <v>0</v>
      </c>
      <c r="BI344" s="238">
        <f>IF(N344="nulová",J344,0)</f>
        <v>0</v>
      </c>
      <c r="BJ344" s="14" t="s">
        <v>198</v>
      </c>
      <c r="BK344" s="238">
        <f>ROUND(I344*H344,2)</f>
        <v>0</v>
      </c>
      <c r="BL344" s="14" t="s">
        <v>273</v>
      </c>
      <c r="BM344" s="237" t="s">
        <v>3082</v>
      </c>
    </row>
    <row r="345" s="2" customFormat="1">
      <c r="A345" s="35"/>
      <c r="B345" s="36"/>
      <c r="C345" s="37"/>
      <c r="D345" s="239" t="s">
        <v>200</v>
      </c>
      <c r="E345" s="37"/>
      <c r="F345" s="240" t="s">
        <v>786</v>
      </c>
      <c r="G345" s="37"/>
      <c r="H345" s="37"/>
      <c r="I345" s="241"/>
      <c r="J345" s="37"/>
      <c r="K345" s="37"/>
      <c r="L345" s="41"/>
      <c r="M345" s="242"/>
      <c r="N345" s="243"/>
      <c r="O345" s="89"/>
      <c r="P345" s="89"/>
      <c r="Q345" s="89"/>
      <c r="R345" s="89"/>
      <c r="S345" s="89"/>
      <c r="T345" s="90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T345" s="14" t="s">
        <v>200</v>
      </c>
      <c r="AU345" s="14" t="s">
        <v>92</v>
      </c>
    </row>
    <row r="346" s="12" customFormat="1" ht="22.8" customHeight="1">
      <c r="A346" s="12"/>
      <c r="B346" s="209"/>
      <c r="C346" s="210"/>
      <c r="D346" s="211" t="s">
        <v>78</v>
      </c>
      <c r="E346" s="223" t="s">
        <v>787</v>
      </c>
      <c r="F346" s="223" t="s">
        <v>788</v>
      </c>
      <c r="G346" s="210"/>
      <c r="H346" s="210"/>
      <c r="I346" s="213"/>
      <c r="J346" s="224">
        <f>BK346</f>
        <v>0</v>
      </c>
      <c r="K346" s="210"/>
      <c r="L346" s="215"/>
      <c r="M346" s="216"/>
      <c r="N346" s="217"/>
      <c r="O346" s="217"/>
      <c r="P346" s="218">
        <f>SUM(P347:P371)</f>
        <v>0</v>
      </c>
      <c r="Q346" s="217"/>
      <c r="R346" s="218">
        <f>SUM(R347:R371)</f>
        <v>0.97383540000000002</v>
      </c>
      <c r="S346" s="217"/>
      <c r="T346" s="219">
        <f>SUM(T347:T371)</f>
        <v>1.6815080000000002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20" t="s">
        <v>92</v>
      </c>
      <c r="AT346" s="221" t="s">
        <v>78</v>
      </c>
      <c r="AU346" s="221" t="s">
        <v>86</v>
      </c>
      <c r="AY346" s="220" t="s">
        <v>190</v>
      </c>
      <c r="BK346" s="222">
        <f>SUM(BK347:BK371)</f>
        <v>0</v>
      </c>
    </row>
    <row r="347" s="2" customFormat="1" ht="16.5" customHeight="1">
      <c r="A347" s="35"/>
      <c r="B347" s="36"/>
      <c r="C347" s="225" t="s">
        <v>744</v>
      </c>
      <c r="D347" s="225" t="s">
        <v>193</v>
      </c>
      <c r="E347" s="226" t="s">
        <v>790</v>
      </c>
      <c r="F347" s="227" t="s">
        <v>791</v>
      </c>
      <c r="G347" s="228" t="s">
        <v>196</v>
      </c>
      <c r="H347" s="229">
        <v>35.619999999999997</v>
      </c>
      <c r="I347" s="230"/>
      <c r="J347" s="231">
        <f>ROUND(I347*H347,2)</f>
        <v>0</v>
      </c>
      <c r="K347" s="232"/>
      <c r="L347" s="41"/>
      <c r="M347" s="233" t="s">
        <v>1</v>
      </c>
      <c r="N347" s="234" t="s">
        <v>47</v>
      </c>
      <c r="O347" s="89"/>
      <c r="P347" s="235">
        <f>O347*H347</f>
        <v>0</v>
      </c>
      <c r="Q347" s="235">
        <v>0</v>
      </c>
      <c r="R347" s="235">
        <f>Q347*H347</f>
        <v>0</v>
      </c>
      <c r="S347" s="235">
        <v>0</v>
      </c>
      <c r="T347" s="23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37" t="s">
        <v>273</v>
      </c>
      <c r="AT347" s="237" t="s">
        <v>193</v>
      </c>
      <c r="AU347" s="237" t="s">
        <v>92</v>
      </c>
      <c r="AY347" s="14" t="s">
        <v>190</v>
      </c>
      <c r="BE347" s="238">
        <f>IF(N347="základní",J347,0)</f>
        <v>0</v>
      </c>
      <c r="BF347" s="238">
        <f>IF(N347="snížená",J347,0)</f>
        <v>0</v>
      </c>
      <c r="BG347" s="238">
        <f>IF(N347="zákl. přenesená",J347,0)</f>
        <v>0</v>
      </c>
      <c r="BH347" s="238">
        <f>IF(N347="sníž. přenesená",J347,0)</f>
        <v>0</v>
      </c>
      <c r="BI347" s="238">
        <f>IF(N347="nulová",J347,0)</f>
        <v>0</v>
      </c>
      <c r="BJ347" s="14" t="s">
        <v>198</v>
      </c>
      <c r="BK347" s="238">
        <f>ROUND(I347*H347,2)</f>
        <v>0</v>
      </c>
      <c r="BL347" s="14" t="s">
        <v>273</v>
      </c>
      <c r="BM347" s="237" t="s">
        <v>3083</v>
      </c>
    </row>
    <row r="348" s="2" customFormat="1">
      <c r="A348" s="35"/>
      <c r="B348" s="36"/>
      <c r="C348" s="37"/>
      <c r="D348" s="239" t="s">
        <v>200</v>
      </c>
      <c r="E348" s="37"/>
      <c r="F348" s="240" t="s">
        <v>793</v>
      </c>
      <c r="G348" s="37"/>
      <c r="H348" s="37"/>
      <c r="I348" s="241"/>
      <c r="J348" s="37"/>
      <c r="K348" s="37"/>
      <c r="L348" s="41"/>
      <c r="M348" s="242"/>
      <c r="N348" s="243"/>
      <c r="O348" s="89"/>
      <c r="P348" s="89"/>
      <c r="Q348" s="89"/>
      <c r="R348" s="89"/>
      <c r="S348" s="89"/>
      <c r="T348" s="90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4" t="s">
        <v>200</v>
      </c>
      <c r="AU348" s="14" t="s">
        <v>92</v>
      </c>
    </row>
    <row r="349" s="2" customFormat="1" ht="16.5" customHeight="1">
      <c r="A349" s="35"/>
      <c r="B349" s="36"/>
      <c r="C349" s="225" t="s">
        <v>749</v>
      </c>
      <c r="D349" s="225" t="s">
        <v>193</v>
      </c>
      <c r="E349" s="226" t="s">
        <v>795</v>
      </c>
      <c r="F349" s="227" t="s">
        <v>796</v>
      </c>
      <c r="G349" s="228" t="s">
        <v>196</v>
      </c>
      <c r="H349" s="229">
        <v>35.619999999999997</v>
      </c>
      <c r="I349" s="230"/>
      <c r="J349" s="231">
        <f>ROUND(I349*H349,2)</f>
        <v>0</v>
      </c>
      <c r="K349" s="232"/>
      <c r="L349" s="41"/>
      <c r="M349" s="233" t="s">
        <v>1</v>
      </c>
      <c r="N349" s="234" t="s">
        <v>47</v>
      </c>
      <c r="O349" s="89"/>
      <c r="P349" s="235">
        <f>O349*H349</f>
        <v>0</v>
      </c>
      <c r="Q349" s="235">
        <v>0.00029999999999999997</v>
      </c>
      <c r="R349" s="235">
        <f>Q349*H349</f>
        <v>0.010685999999999998</v>
      </c>
      <c r="S349" s="235">
        <v>0</v>
      </c>
      <c r="T349" s="23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37" t="s">
        <v>273</v>
      </c>
      <c r="AT349" s="237" t="s">
        <v>193</v>
      </c>
      <c r="AU349" s="237" t="s">
        <v>92</v>
      </c>
      <c r="AY349" s="14" t="s">
        <v>190</v>
      </c>
      <c r="BE349" s="238">
        <f>IF(N349="základní",J349,0)</f>
        <v>0</v>
      </c>
      <c r="BF349" s="238">
        <f>IF(N349="snížená",J349,0)</f>
        <v>0</v>
      </c>
      <c r="BG349" s="238">
        <f>IF(N349="zákl. přenesená",J349,0)</f>
        <v>0</v>
      </c>
      <c r="BH349" s="238">
        <f>IF(N349="sníž. přenesená",J349,0)</f>
        <v>0</v>
      </c>
      <c r="BI349" s="238">
        <f>IF(N349="nulová",J349,0)</f>
        <v>0</v>
      </c>
      <c r="BJ349" s="14" t="s">
        <v>198</v>
      </c>
      <c r="BK349" s="238">
        <f>ROUND(I349*H349,2)</f>
        <v>0</v>
      </c>
      <c r="BL349" s="14" t="s">
        <v>273</v>
      </c>
      <c r="BM349" s="237" t="s">
        <v>3084</v>
      </c>
    </row>
    <row r="350" s="2" customFormat="1">
      <c r="A350" s="35"/>
      <c r="B350" s="36"/>
      <c r="C350" s="37"/>
      <c r="D350" s="239" t="s">
        <v>200</v>
      </c>
      <c r="E350" s="37"/>
      <c r="F350" s="240" t="s">
        <v>798</v>
      </c>
      <c r="G350" s="37"/>
      <c r="H350" s="37"/>
      <c r="I350" s="241"/>
      <c r="J350" s="37"/>
      <c r="K350" s="37"/>
      <c r="L350" s="41"/>
      <c r="M350" s="242"/>
      <c r="N350" s="243"/>
      <c r="O350" s="89"/>
      <c r="P350" s="89"/>
      <c r="Q350" s="89"/>
      <c r="R350" s="89"/>
      <c r="S350" s="89"/>
      <c r="T350" s="90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4" t="s">
        <v>200</v>
      </c>
      <c r="AU350" s="14" t="s">
        <v>92</v>
      </c>
    </row>
    <row r="351" s="2" customFormat="1" ht="24.15" customHeight="1">
      <c r="A351" s="35"/>
      <c r="B351" s="36"/>
      <c r="C351" s="225" t="s">
        <v>754</v>
      </c>
      <c r="D351" s="225" t="s">
        <v>193</v>
      </c>
      <c r="E351" s="226" t="s">
        <v>800</v>
      </c>
      <c r="F351" s="227" t="s">
        <v>801</v>
      </c>
      <c r="G351" s="228" t="s">
        <v>196</v>
      </c>
      <c r="H351" s="229">
        <v>32.200000000000003</v>
      </c>
      <c r="I351" s="230"/>
      <c r="J351" s="231">
        <f>ROUND(I351*H351,2)</f>
        <v>0</v>
      </c>
      <c r="K351" s="232"/>
      <c r="L351" s="41"/>
      <c r="M351" s="233" t="s">
        <v>1</v>
      </c>
      <c r="N351" s="234" t="s">
        <v>47</v>
      </c>
      <c r="O351" s="89"/>
      <c r="P351" s="235">
        <f>O351*H351</f>
        <v>0</v>
      </c>
      <c r="Q351" s="235">
        <v>0.0015</v>
      </c>
      <c r="R351" s="235">
        <f>Q351*H351</f>
        <v>0.048300000000000003</v>
      </c>
      <c r="S351" s="235">
        <v>0</v>
      </c>
      <c r="T351" s="23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37" t="s">
        <v>273</v>
      </c>
      <c r="AT351" s="237" t="s">
        <v>193</v>
      </c>
      <c r="AU351" s="237" t="s">
        <v>92</v>
      </c>
      <c r="AY351" s="14" t="s">
        <v>190</v>
      </c>
      <c r="BE351" s="238">
        <f>IF(N351="základní",J351,0)</f>
        <v>0</v>
      </c>
      <c r="BF351" s="238">
        <f>IF(N351="snížená",J351,0)</f>
        <v>0</v>
      </c>
      <c r="BG351" s="238">
        <f>IF(N351="zákl. přenesená",J351,0)</f>
        <v>0</v>
      </c>
      <c r="BH351" s="238">
        <f>IF(N351="sníž. přenesená",J351,0)</f>
        <v>0</v>
      </c>
      <c r="BI351" s="238">
        <f>IF(N351="nulová",J351,0)</f>
        <v>0</v>
      </c>
      <c r="BJ351" s="14" t="s">
        <v>198</v>
      </c>
      <c r="BK351" s="238">
        <f>ROUND(I351*H351,2)</f>
        <v>0</v>
      </c>
      <c r="BL351" s="14" t="s">
        <v>273</v>
      </c>
      <c r="BM351" s="237" t="s">
        <v>3085</v>
      </c>
    </row>
    <row r="352" s="2" customFormat="1">
      <c r="A352" s="35"/>
      <c r="B352" s="36"/>
      <c r="C352" s="37"/>
      <c r="D352" s="239" t="s">
        <v>200</v>
      </c>
      <c r="E352" s="37"/>
      <c r="F352" s="240" t="s">
        <v>803</v>
      </c>
      <c r="G352" s="37"/>
      <c r="H352" s="37"/>
      <c r="I352" s="241"/>
      <c r="J352" s="37"/>
      <c r="K352" s="37"/>
      <c r="L352" s="41"/>
      <c r="M352" s="242"/>
      <c r="N352" s="243"/>
      <c r="O352" s="89"/>
      <c r="P352" s="89"/>
      <c r="Q352" s="89"/>
      <c r="R352" s="89"/>
      <c r="S352" s="89"/>
      <c r="T352" s="90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4" t="s">
        <v>200</v>
      </c>
      <c r="AU352" s="14" t="s">
        <v>92</v>
      </c>
    </row>
    <row r="353" s="2" customFormat="1" ht="24.15" customHeight="1">
      <c r="A353" s="35"/>
      <c r="B353" s="36"/>
      <c r="C353" s="225" t="s">
        <v>759</v>
      </c>
      <c r="D353" s="225" t="s">
        <v>193</v>
      </c>
      <c r="E353" s="226" t="s">
        <v>805</v>
      </c>
      <c r="F353" s="227" t="s">
        <v>806</v>
      </c>
      <c r="G353" s="228" t="s">
        <v>196</v>
      </c>
      <c r="H353" s="229">
        <v>20.632000000000001</v>
      </c>
      <c r="I353" s="230"/>
      <c r="J353" s="231">
        <f>ROUND(I353*H353,2)</f>
        <v>0</v>
      </c>
      <c r="K353" s="232"/>
      <c r="L353" s="41"/>
      <c r="M353" s="233" t="s">
        <v>1</v>
      </c>
      <c r="N353" s="234" t="s">
        <v>47</v>
      </c>
      <c r="O353" s="89"/>
      <c r="P353" s="235">
        <f>O353*H353</f>
        <v>0</v>
      </c>
      <c r="Q353" s="235">
        <v>0</v>
      </c>
      <c r="R353" s="235">
        <f>Q353*H353</f>
        <v>0</v>
      </c>
      <c r="S353" s="235">
        <v>0.081500000000000003</v>
      </c>
      <c r="T353" s="236">
        <f>S353*H353</f>
        <v>1.6815080000000002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37" t="s">
        <v>273</v>
      </c>
      <c r="AT353" s="237" t="s">
        <v>193</v>
      </c>
      <c r="AU353" s="237" t="s">
        <v>92</v>
      </c>
      <c r="AY353" s="14" t="s">
        <v>190</v>
      </c>
      <c r="BE353" s="238">
        <f>IF(N353="základní",J353,0)</f>
        <v>0</v>
      </c>
      <c r="BF353" s="238">
        <f>IF(N353="snížená",J353,0)</f>
        <v>0</v>
      </c>
      <c r="BG353" s="238">
        <f>IF(N353="zákl. přenesená",J353,0)</f>
        <v>0</v>
      </c>
      <c r="BH353" s="238">
        <f>IF(N353="sníž. přenesená",J353,0)</f>
        <v>0</v>
      </c>
      <c r="BI353" s="238">
        <f>IF(N353="nulová",J353,0)</f>
        <v>0</v>
      </c>
      <c r="BJ353" s="14" t="s">
        <v>198</v>
      </c>
      <c r="BK353" s="238">
        <f>ROUND(I353*H353,2)</f>
        <v>0</v>
      </c>
      <c r="BL353" s="14" t="s">
        <v>273</v>
      </c>
      <c r="BM353" s="237" t="s">
        <v>3086</v>
      </c>
    </row>
    <row r="354" s="2" customFormat="1">
      <c r="A354" s="35"/>
      <c r="B354" s="36"/>
      <c r="C354" s="37"/>
      <c r="D354" s="239" t="s">
        <v>200</v>
      </c>
      <c r="E354" s="37"/>
      <c r="F354" s="240" t="s">
        <v>808</v>
      </c>
      <c r="G354" s="37"/>
      <c r="H354" s="37"/>
      <c r="I354" s="241"/>
      <c r="J354" s="37"/>
      <c r="K354" s="37"/>
      <c r="L354" s="41"/>
      <c r="M354" s="242"/>
      <c r="N354" s="243"/>
      <c r="O354" s="89"/>
      <c r="P354" s="89"/>
      <c r="Q354" s="89"/>
      <c r="R354" s="89"/>
      <c r="S354" s="89"/>
      <c r="T354" s="90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4" t="s">
        <v>200</v>
      </c>
      <c r="AU354" s="14" t="s">
        <v>92</v>
      </c>
    </row>
    <row r="355" s="2" customFormat="1" ht="37.8" customHeight="1">
      <c r="A355" s="35"/>
      <c r="B355" s="36"/>
      <c r="C355" s="225" t="s">
        <v>764</v>
      </c>
      <c r="D355" s="225" t="s">
        <v>193</v>
      </c>
      <c r="E355" s="226" t="s">
        <v>810</v>
      </c>
      <c r="F355" s="227" t="s">
        <v>811</v>
      </c>
      <c r="G355" s="228" t="s">
        <v>196</v>
      </c>
      <c r="H355" s="229">
        <v>32.200000000000003</v>
      </c>
      <c r="I355" s="230"/>
      <c r="J355" s="231">
        <f>ROUND(I355*H355,2)</f>
        <v>0</v>
      </c>
      <c r="K355" s="232"/>
      <c r="L355" s="41"/>
      <c r="M355" s="233" t="s">
        <v>1</v>
      </c>
      <c r="N355" s="234" t="s">
        <v>47</v>
      </c>
      <c r="O355" s="89"/>
      <c r="P355" s="235">
        <f>O355*H355</f>
        <v>0</v>
      </c>
      <c r="Q355" s="235">
        <v>0.0053</v>
      </c>
      <c r="R355" s="235">
        <f>Q355*H355</f>
        <v>0.17066000000000001</v>
      </c>
      <c r="S355" s="235">
        <v>0</v>
      </c>
      <c r="T355" s="23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37" t="s">
        <v>273</v>
      </c>
      <c r="AT355" s="237" t="s">
        <v>193</v>
      </c>
      <c r="AU355" s="237" t="s">
        <v>92</v>
      </c>
      <c r="AY355" s="14" t="s">
        <v>190</v>
      </c>
      <c r="BE355" s="238">
        <f>IF(N355="základní",J355,0)</f>
        <v>0</v>
      </c>
      <c r="BF355" s="238">
        <f>IF(N355="snížená",J355,0)</f>
        <v>0</v>
      </c>
      <c r="BG355" s="238">
        <f>IF(N355="zákl. přenesená",J355,0)</f>
        <v>0</v>
      </c>
      <c r="BH355" s="238">
        <f>IF(N355="sníž. přenesená",J355,0)</f>
        <v>0</v>
      </c>
      <c r="BI355" s="238">
        <f>IF(N355="nulová",J355,0)</f>
        <v>0</v>
      </c>
      <c r="BJ355" s="14" t="s">
        <v>198</v>
      </c>
      <c r="BK355" s="238">
        <f>ROUND(I355*H355,2)</f>
        <v>0</v>
      </c>
      <c r="BL355" s="14" t="s">
        <v>273</v>
      </c>
      <c r="BM355" s="237" t="s">
        <v>3087</v>
      </c>
    </row>
    <row r="356" s="2" customFormat="1">
      <c r="A356" s="35"/>
      <c r="B356" s="36"/>
      <c r="C356" s="37"/>
      <c r="D356" s="239" t="s">
        <v>200</v>
      </c>
      <c r="E356" s="37"/>
      <c r="F356" s="240" t="s">
        <v>813</v>
      </c>
      <c r="G356" s="37"/>
      <c r="H356" s="37"/>
      <c r="I356" s="241"/>
      <c r="J356" s="37"/>
      <c r="K356" s="37"/>
      <c r="L356" s="41"/>
      <c r="M356" s="242"/>
      <c r="N356" s="243"/>
      <c r="O356" s="89"/>
      <c r="P356" s="89"/>
      <c r="Q356" s="89"/>
      <c r="R356" s="89"/>
      <c r="S356" s="89"/>
      <c r="T356" s="90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4" t="s">
        <v>200</v>
      </c>
      <c r="AU356" s="14" t="s">
        <v>92</v>
      </c>
    </row>
    <row r="357" s="2" customFormat="1" ht="24.15" customHeight="1">
      <c r="A357" s="35"/>
      <c r="B357" s="36"/>
      <c r="C357" s="244" t="s">
        <v>768</v>
      </c>
      <c r="D357" s="244" t="s">
        <v>402</v>
      </c>
      <c r="E357" s="245" t="s">
        <v>815</v>
      </c>
      <c r="F357" s="246" t="s">
        <v>816</v>
      </c>
      <c r="G357" s="247" t="s">
        <v>196</v>
      </c>
      <c r="H357" s="248">
        <v>35.420000000000002</v>
      </c>
      <c r="I357" s="249"/>
      <c r="J357" s="250">
        <f>ROUND(I357*H357,2)</f>
        <v>0</v>
      </c>
      <c r="K357" s="251"/>
      <c r="L357" s="252"/>
      <c r="M357" s="253" t="s">
        <v>1</v>
      </c>
      <c r="N357" s="254" t="s">
        <v>47</v>
      </c>
      <c r="O357" s="89"/>
      <c r="P357" s="235">
        <f>O357*H357</f>
        <v>0</v>
      </c>
      <c r="Q357" s="235">
        <v>0.01771</v>
      </c>
      <c r="R357" s="235">
        <f>Q357*H357</f>
        <v>0.62728820000000007</v>
      </c>
      <c r="S357" s="235">
        <v>0</v>
      </c>
      <c r="T357" s="23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37" t="s">
        <v>353</v>
      </c>
      <c r="AT357" s="237" t="s">
        <v>402</v>
      </c>
      <c r="AU357" s="237" t="s">
        <v>92</v>
      </c>
      <c r="AY357" s="14" t="s">
        <v>190</v>
      </c>
      <c r="BE357" s="238">
        <f>IF(N357="základní",J357,0)</f>
        <v>0</v>
      </c>
      <c r="BF357" s="238">
        <f>IF(N357="snížená",J357,0)</f>
        <v>0</v>
      </c>
      <c r="BG357" s="238">
        <f>IF(N357="zákl. přenesená",J357,0)</f>
        <v>0</v>
      </c>
      <c r="BH357" s="238">
        <f>IF(N357="sníž. přenesená",J357,0)</f>
        <v>0</v>
      </c>
      <c r="BI357" s="238">
        <f>IF(N357="nulová",J357,0)</f>
        <v>0</v>
      </c>
      <c r="BJ357" s="14" t="s">
        <v>198</v>
      </c>
      <c r="BK357" s="238">
        <f>ROUND(I357*H357,2)</f>
        <v>0</v>
      </c>
      <c r="BL357" s="14" t="s">
        <v>273</v>
      </c>
      <c r="BM357" s="237" t="s">
        <v>3088</v>
      </c>
    </row>
    <row r="358" s="2" customFormat="1" ht="37.8" customHeight="1">
      <c r="A358" s="35"/>
      <c r="B358" s="36"/>
      <c r="C358" s="225" t="s">
        <v>773</v>
      </c>
      <c r="D358" s="225" t="s">
        <v>193</v>
      </c>
      <c r="E358" s="226" t="s">
        <v>819</v>
      </c>
      <c r="F358" s="227" t="s">
        <v>820</v>
      </c>
      <c r="G358" s="228" t="s">
        <v>196</v>
      </c>
      <c r="H358" s="229">
        <v>3.4199999999999999</v>
      </c>
      <c r="I358" s="230"/>
      <c r="J358" s="231">
        <f>ROUND(I358*H358,2)</f>
        <v>0</v>
      </c>
      <c r="K358" s="232"/>
      <c r="L358" s="41"/>
      <c r="M358" s="233" t="s">
        <v>1</v>
      </c>
      <c r="N358" s="234" t="s">
        <v>47</v>
      </c>
      <c r="O358" s="89"/>
      <c r="P358" s="235">
        <f>O358*H358</f>
        <v>0</v>
      </c>
      <c r="Q358" s="235">
        <v>0.00562</v>
      </c>
      <c r="R358" s="235">
        <f>Q358*H358</f>
        <v>0.019220399999999999</v>
      </c>
      <c r="S358" s="235">
        <v>0</v>
      </c>
      <c r="T358" s="236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37" t="s">
        <v>273</v>
      </c>
      <c r="AT358" s="237" t="s">
        <v>193</v>
      </c>
      <c r="AU358" s="237" t="s">
        <v>92</v>
      </c>
      <c r="AY358" s="14" t="s">
        <v>190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4" t="s">
        <v>198</v>
      </c>
      <c r="BK358" s="238">
        <f>ROUND(I358*H358,2)</f>
        <v>0</v>
      </c>
      <c r="BL358" s="14" t="s">
        <v>273</v>
      </c>
      <c r="BM358" s="237" t="s">
        <v>3089</v>
      </c>
    </row>
    <row r="359" s="2" customFormat="1">
      <c r="A359" s="35"/>
      <c r="B359" s="36"/>
      <c r="C359" s="37"/>
      <c r="D359" s="239" t="s">
        <v>200</v>
      </c>
      <c r="E359" s="37"/>
      <c r="F359" s="240" t="s">
        <v>822</v>
      </c>
      <c r="G359" s="37"/>
      <c r="H359" s="37"/>
      <c r="I359" s="241"/>
      <c r="J359" s="37"/>
      <c r="K359" s="37"/>
      <c r="L359" s="41"/>
      <c r="M359" s="242"/>
      <c r="N359" s="243"/>
      <c r="O359" s="89"/>
      <c r="P359" s="89"/>
      <c r="Q359" s="89"/>
      <c r="R359" s="89"/>
      <c r="S359" s="89"/>
      <c r="T359" s="90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T359" s="14" t="s">
        <v>200</v>
      </c>
      <c r="AU359" s="14" t="s">
        <v>92</v>
      </c>
    </row>
    <row r="360" s="2" customFormat="1" ht="33" customHeight="1">
      <c r="A360" s="35"/>
      <c r="B360" s="36"/>
      <c r="C360" s="244" t="s">
        <v>778</v>
      </c>
      <c r="D360" s="244" t="s">
        <v>402</v>
      </c>
      <c r="E360" s="245" t="s">
        <v>824</v>
      </c>
      <c r="F360" s="246" t="s">
        <v>825</v>
      </c>
      <c r="G360" s="247" t="s">
        <v>196</v>
      </c>
      <c r="H360" s="248">
        <v>3.762</v>
      </c>
      <c r="I360" s="249"/>
      <c r="J360" s="250">
        <f>ROUND(I360*H360,2)</f>
        <v>0</v>
      </c>
      <c r="K360" s="251"/>
      <c r="L360" s="252"/>
      <c r="M360" s="253" t="s">
        <v>1</v>
      </c>
      <c r="N360" s="254" t="s">
        <v>47</v>
      </c>
      <c r="O360" s="89"/>
      <c r="P360" s="235">
        <f>O360*H360</f>
        <v>0</v>
      </c>
      <c r="Q360" s="235">
        <v>0.021999999999999999</v>
      </c>
      <c r="R360" s="235">
        <f>Q360*H360</f>
        <v>0.08276399999999999</v>
      </c>
      <c r="S360" s="235">
        <v>0</v>
      </c>
      <c r="T360" s="23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37" t="s">
        <v>353</v>
      </c>
      <c r="AT360" s="237" t="s">
        <v>402</v>
      </c>
      <c r="AU360" s="237" t="s">
        <v>92</v>
      </c>
      <c r="AY360" s="14" t="s">
        <v>190</v>
      </c>
      <c r="BE360" s="238">
        <f>IF(N360="základní",J360,0)</f>
        <v>0</v>
      </c>
      <c r="BF360" s="238">
        <f>IF(N360="snížená",J360,0)</f>
        <v>0</v>
      </c>
      <c r="BG360" s="238">
        <f>IF(N360="zákl. přenesená",J360,0)</f>
        <v>0</v>
      </c>
      <c r="BH360" s="238">
        <f>IF(N360="sníž. přenesená",J360,0)</f>
        <v>0</v>
      </c>
      <c r="BI360" s="238">
        <f>IF(N360="nulová",J360,0)</f>
        <v>0</v>
      </c>
      <c r="BJ360" s="14" t="s">
        <v>198</v>
      </c>
      <c r="BK360" s="238">
        <f>ROUND(I360*H360,2)</f>
        <v>0</v>
      </c>
      <c r="BL360" s="14" t="s">
        <v>273</v>
      </c>
      <c r="BM360" s="237" t="s">
        <v>3090</v>
      </c>
    </row>
    <row r="361" s="2" customFormat="1" ht="33" customHeight="1">
      <c r="A361" s="35"/>
      <c r="B361" s="36"/>
      <c r="C361" s="225" t="s">
        <v>782</v>
      </c>
      <c r="D361" s="225" t="s">
        <v>193</v>
      </c>
      <c r="E361" s="226" t="s">
        <v>828</v>
      </c>
      <c r="F361" s="227" t="s">
        <v>829</v>
      </c>
      <c r="G361" s="228" t="s">
        <v>196</v>
      </c>
      <c r="H361" s="229">
        <v>14.42</v>
      </c>
      <c r="I361" s="230"/>
      <c r="J361" s="231">
        <f>ROUND(I361*H361,2)</f>
        <v>0</v>
      </c>
      <c r="K361" s="232"/>
      <c r="L361" s="41"/>
      <c r="M361" s="233" t="s">
        <v>1</v>
      </c>
      <c r="N361" s="234" t="s">
        <v>47</v>
      </c>
      <c r="O361" s="89"/>
      <c r="P361" s="235">
        <f>O361*H361</f>
        <v>0</v>
      </c>
      <c r="Q361" s="235">
        <v>0</v>
      </c>
      <c r="R361" s="235">
        <f>Q361*H361</f>
        <v>0</v>
      </c>
      <c r="S361" s="235">
        <v>0</v>
      </c>
      <c r="T361" s="236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37" t="s">
        <v>273</v>
      </c>
      <c r="AT361" s="237" t="s">
        <v>193</v>
      </c>
      <c r="AU361" s="237" t="s">
        <v>92</v>
      </c>
      <c r="AY361" s="14" t="s">
        <v>190</v>
      </c>
      <c r="BE361" s="238">
        <f>IF(N361="základní",J361,0)</f>
        <v>0</v>
      </c>
      <c r="BF361" s="238">
        <f>IF(N361="snížená",J361,0)</f>
        <v>0</v>
      </c>
      <c r="BG361" s="238">
        <f>IF(N361="zákl. přenesená",J361,0)</f>
        <v>0</v>
      </c>
      <c r="BH361" s="238">
        <f>IF(N361="sníž. přenesená",J361,0)</f>
        <v>0</v>
      </c>
      <c r="BI361" s="238">
        <f>IF(N361="nulová",J361,0)</f>
        <v>0</v>
      </c>
      <c r="BJ361" s="14" t="s">
        <v>198</v>
      </c>
      <c r="BK361" s="238">
        <f>ROUND(I361*H361,2)</f>
        <v>0</v>
      </c>
      <c r="BL361" s="14" t="s">
        <v>273</v>
      </c>
      <c r="BM361" s="237" t="s">
        <v>3091</v>
      </c>
    </row>
    <row r="362" s="2" customFormat="1">
      <c r="A362" s="35"/>
      <c r="B362" s="36"/>
      <c r="C362" s="37"/>
      <c r="D362" s="239" t="s">
        <v>200</v>
      </c>
      <c r="E362" s="37"/>
      <c r="F362" s="240" t="s">
        <v>831</v>
      </c>
      <c r="G362" s="37"/>
      <c r="H362" s="37"/>
      <c r="I362" s="241"/>
      <c r="J362" s="37"/>
      <c r="K362" s="37"/>
      <c r="L362" s="41"/>
      <c r="M362" s="242"/>
      <c r="N362" s="243"/>
      <c r="O362" s="89"/>
      <c r="P362" s="89"/>
      <c r="Q362" s="89"/>
      <c r="R362" s="89"/>
      <c r="S362" s="89"/>
      <c r="T362" s="90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4" t="s">
        <v>200</v>
      </c>
      <c r="AU362" s="14" t="s">
        <v>92</v>
      </c>
    </row>
    <row r="363" s="2" customFormat="1" ht="24.15" customHeight="1">
      <c r="A363" s="35"/>
      <c r="B363" s="36"/>
      <c r="C363" s="225" t="s">
        <v>789</v>
      </c>
      <c r="D363" s="225" t="s">
        <v>193</v>
      </c>
      <c r="E363" s="226" t="s">
        <v>833</v>
      </c>
      <c r="F363" s="227" t="s">
        <v>834</v>
      </c>
      <c r="G363" s="228" t="s">
        <v>265</v>
      </c>
      <c r="H363" s="229">
        <v>19.300000000000001</v>
      </c>
      <c r="I363" s="230"/>
      <c r="J363" s="231">
        <f>ROUND(I363*H363,2)</f>
        <v>0</v>
      </c>
      <c r="K363" s="232"/>
      <c r="L363" s="41"/>
      <c r="M363" s="233" t="s">
        <v>1</v>
      </c>
      <c r="N363" s="234" t="s">
        <v>47</v>
      </c>
      <c r="O363" s="89"/>
      <c r="P363" s="235">
        <f>O363*H363</f>
        <v>0</v>
      </c>
      <c r="Q363" s="235">
        <v>0.00018000000000000001</v>
      </c>
      <c r="R363" s="235">
        <f>Q363*H363</f>
        <v>0.0034740000000000005</v>
      </c>
      <c r="S363" s="235">
        <v>0</v>
      </c>
      <c r="T363" s="236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37" t="s">
        <v>273</v>
      </c>
      <c r="AT363" s="237" t="s">
        <v>193</v>
      </c>
      <c r="AU363" s="237" t="s">
        <v>92</v>
      </c>
      <c r="AY363" s="14" t="s">
        <v>190</v>
      </c>
      <c r="BE363" s="238">
        <f>IF(N363="základní",J363,0)</f>
        <v>0</v>
      </c>
      <c r="BF363" s="238">
        <f>IF(N363="snížená",J363,0)</f>
        <v>0</v>
      </c>
      <c r="BG363" s="238">
        <f>IF(N363="zákl. přenesená",J363,0)</f>
        <v>0</v>
      </c>
      <c r="BH363" s="238">
        <f>IF(N363="sníž. přenesená",J363,0)</f>
        <v>0</v>
      </c>
      <c r="BI363" s="238">
        <f>IF(N363="nulová",J363,0)</f>
        <v>0</v>
      </c>
      <c r="BJ363" s="14" t="s">
        <v>198</v>
      </c>
      <c r="BK363" s="238">
        <f>ROUND(I363*H363,2)</f>
        <v>0</v>
      </c>
      <c r="BL363" s="14" t="s">
        <v>273</v>
      </c>
      <c r="BM363" s="237" t="s">
        <v>3092</v>
      </c>
    </row>
    <row r="364" s="2" customFormat="1">
      <c r="A364" s="35"/>
      <c r="B364" s="36"/>
      <c r="C364" s="37"/>
      <c r="D364" s="239" t="s">
        <v>200</v>
      </c>
      <c r="E364" s="37"/>
      <c r="F364" s="240" t="s">
        <v>836</v>
      </c>
      <c r="G364" s="37"/>
      <c r="H364" s="37"/>
      <c r="I364" s="241"/>
      <c r="J364" s="37"/>
      <c r="K364" s="37"/>
      <c r="L364" s="41"/>
      <c r="M364" s="242"/>
      <c r="N364" s="243"/>
      <c r="O364" s="89"/>
      <c r="P364" s="89"/>
      <c r="Q364" s="89"/>
      <c r="R364" s="89"/>
      <c r="S364" s="89"/>
      <c r="T364" s="90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4" t="s">
        <v>200</v>
      </c>
      <c r="AU364" s="14" t="s">
        <v>92</v>
      </c>
    </row>
    <row r="365" s="2" customFormat="1" ht="16.5" customHeight="1">
      <c r="A365" s="35"/>
      <c r="B365" s="36"/>
      <c r="C365" s="244" t="s">
        <v>794</v>
      </c>
      <c r="D365" s="244" t="s">
        <v>402</v>
      </c>
      <c r="E365" s="245" t="s">
        <v>838</v>
      </c>
      <c r="F365" s="246" t="s">
        <v>839</v>
      </c>
      <c r="G365" s="247" t="s">
        <v>265</v>
      </c>
      <c r="H365" s="248">
        <v>20.265000000000001</v>
      </c>
      <c r="I365" s="249"/>
      <c r="J365" s="250">
        <f>ROUND(I365*H365,2)</f>
        <v>0</v>
      </c>
      <c r="K365" s="251"/>
      <c r="L365" s="252"/>
      <c r="M365" s="253" t="s">
        <v>1</v>
      </c>
      <c r="N365" s="254" t="s">
        <v>47</v>
      </c>
      <c r="O365" s="89"/>
      <c r="P365" s="235">
        <f>O365*H365</f>
        <v>0</v>
      </c>
      <c r="Q365" s="235">
        <v>0.00032000000000000003</v>
      </c>
      <c r="R365" s="235">
        <f>Q365*H365</f>
        <v>0.0064848000000000006</v>
      </c>
      <c r="S365" s="235">
        <v>0</v>
      </c>
      <c r="T365" s="236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37" t="s">
        <v>353</v>
      </c>
      <c r="AT365" s="237" t="s">
        <v>402</v>
      </c>
      <c r="AU365" s="237" t="s">
        <v>92</v>
      </c>
      <c r="AY365" s="14" t="s">
        <v>190</v>
      </c>
      <c r="BE365" s="238">
        <f>IF(N365="základní",J365,0)</f>
        <v>0</v>
      </c>
      <c r="BF365" s="238">
        <f>IF(N365="snížená",J365,0)</f>
        <v>0</v>
      </c>
      <c r="BG365" s="238">
        <f>IF(N365="zákl. přenesená",J365,0)</f>
        <v>0</v>
      </c>
      <c r="BH365" s="238">
        <f>IF(N365="sníž. přenesená",J365,0)</f>
        <v>0</v>
      </c>
      <c r="BI365" s="238">
        <f>IF(N365="nulová",J365,0)</f>
        <v>0</v>
      </c>
      <c r="BJ365" s="14" t="s">
        <v>198</v>
      </c>
      <c r="BK365" s="238">
        <f>ROUND(I365*H365,2)</f>
        <v>0</v>
      </c>
      <c r="BL365" s="14" t="s">
        <v>273</v>
      </c>
      <c r="BM365" s="237" t="s">
        <v>3093</v>
      </c>
    </row>
    <row r="366" s="2" customFormat="1" ht="16.5" customHeight="1">
      <c r="A366" s="35"/>
      <c r="B366" s="36"/>
      <c r="C366" s="225" t="s">
        <v>799</v>
      </c>
      <c r="D366" s="225" t="s">
        <v>193</v>
      </c>
      <c r="E366" s="226" t="s">
        <v>842</v>
      </c>
      <c r="F366" s="227" t="s">
        <v>843</v>
      </c>
      <c r="G366" s="228" t="s">
        <v>265</v>
      </c>
      <c r="H366" s="229">
        <v>35.299999999999997</v>
      </c>
      <c r="I366" s="230"/>
      <c r="J366" s="231">
        <f>ROUND(I366*H366,2)</f>
        <v>0</v>
      </c>
      <c r="K366" s="232"/>
      <c r="L366" s="41"/>
      <c r="M366" s="233" t="s">
        <v>1</v>
      </c>
      <c r="N366" s="234" t="s">
        <v>47</v>
      </c>
      <c r="O366" s="89"/>
      <c r="P366" s="235">
        <f>O366*H366</f>
        <v>0</v>
      </c>
      <c r="Q366" s="235">
        <v>9.0000000000000006E-05</v>
      </c>
      <c r="R366" s="235">
        <f>Q366*H366</f>
        <v>0.0031770000000000001</v>
      </c>
      <c r="S366" s="235">
        <v>0</v>
      </c>
      <c r="T366" s="23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37" t="s">
        <v>273</v>
      </c>
      <c r="AT366" s="237" t="s">
        <v>193</v>
      </c>
      <c r="AU366" s="237" t="s">
        <v>92</v>
      </c>
      <c r="AY366" s="14" t="s">
        <v>190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4" t="s">
        <v>198</v>
      </c>
      <c r="BK366" s="238">
        <f>ROUND(I366*H366,2)</f>
        <v>0</v>
      </c>
      <c r="BL366" s="14" t="s">
        <v>273</v>
      </c>
      <c r="BM366" s="237" t="s">
        <v>3094</v>
      </c>
    </row>
    <row r="367" s="2" customFormat="1">
      <c r="A367" s="35"/>
      <c r="B367" s="36"/>
      <c r="C367" s="37"/>
      <c r="D367" s="239" t="s">
        <v>200</v>
      </c>
      <c r="E367" s="37"/>
      <c r="F367" s="240" t="s">
        <v>845</v>
      </c>
      <c r="G367" s="37"/>
      <c r="H367" s="37"/>
      <c r="I367" s="241"/>
      <c r="J367" s="37"/>
      <c r="K367" s="37"/>
      <c r="L367" s="41"/>
      <c r="M367" s="242"/>
      <c r="N367" s="243"/>
      <c r="O367" s="89"/>
      <c r="P367" s="89"/>
      <c r="Q367" s="89"/>
      <c r="R367" s="89"/>
      <c r="S367" s="89"/>
      <c r="T367" s="90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4" t="s">
        <v>200</v>
      </c>
      <c r="AU367" s="14" t="s">
        <v>92</v>
      </c>
    </row>
    <row r="368" s="2" customFormat="1" ht="24.15" customHeight="1">
      <c r="A368" s="35"/>
      <c r="B368" s="36"/>
      <c r="C368" s="225" t="s">
        <v>804</v>
      </c>
      <c r="D368" s="225" t="s">
        <v>193</v>
      </c>
      <c r="E368" s="226" t="s">
        <v>847</v>
      </c>
      <c r="F368" s="227" t="s">
        <v>848</v>
      </c>
      <c r="G368" s="228" t="s">
        <v>196</v>
      </c>
      <c r="H368" s="229">
        <v>35.619999999999997</v>
      </c>
      <c r="I368" s="230"/>
      <c r="J368" s="231">
        <f>ROUND(I368*H368,2)</f>
        <v>0</v>
      </c>
      <c r="K368" s="232"/>
      <c r="L368" s="41"/>
      <c r="M368" s="233" t="s">
        <v>1</v>
      </c>
      <c r="N368" s="234" t="s">
        <v>47</v>
      </c>
      <c r="O368" s="89"/>
      <c r="P368" s="235">
        <f>O368*H368</f>
        <v>0</v>
      </c>
      <c r="Q368" s="235">
        <v>5.0000000000000002E-05</v>
      </c>
      <c r="R368" s="235">
        <f>Q368*H368</f>
        <v>0.001781</v>
      </c>
      <c r="S368" s="235">
        <v>0</v>
      </c>
      <c r="T368" s="236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37" t="s">
        <v>273</v>
      </c>
      <c r="AT368" s="237" t="s">
        <v>193</v>
      </c>
      <c r="AU368" s="237" t="s">
        <v>92</v>
      </c>
      <c r="AY368" s="14" t="s">
        <v>190</v>
      </c>
      <c r="BE368" s="238">
        <f>IF(N368="základní",J368,0)</f>
        <v>0</v>
      </c>
      <c r="BF368" s="238">
        <f>IF(N368="snížená",J368,0)</f>
        <v>0</v>
      </c>
      <c r="BG368" s="238">
        <f>IF(N368="zákl. přenesená",J368,0)</f>
        <v>0</v>
      </c>
      <c r="BH368" s="238">
        <f>IF(N368="sníž. přenesená",J368,0)</f>
        <v>0</v>
      </c>
      <c r="BI368" s="238">
        <f>IF(N368="nulová",J368,0)</f>
        <v>0</v>
      </c>
      <c r="BJ368" s="14" t="s">
        <v>198</v>
      </c>
      <c r="BK368" s="238">
        <f>ROUND(I368*H368,2)</f>
        <v>0</v>
      </c>
      <c r="BL368" s="14" t="s">
        <v>273</v>
      </c>
      <c r="BM368" s="237" t="s">
        <v>3095</v>
      </c>
    </row>
    <row r="369" s="2" customFormat="1">
      <c r="A369" s="35"/>
      <c r="B369" s="36"/>
      <c r="C369" s="37"/>
      <c r="D369" s="239" t="s">
        <v>200</v>
      </c>
      <c r="E369" s="37"/>
      <c r="F369" s="240" t="s">
        <v>850</v>
      </c>
      <c r="G369" s="37"/>
      <c r="H369" s="37"/>
      <c r="I369" s="241"/>
      <c r="J369" s="37"/>
      <c r="K369" s="37"/>
      <c r="L369" s="41"/>
      <c r="M369" s="242"/>
      <c r="N369" s="243"/>
      <c r="O369" s="89"/>
      <c r="P369" s="89"/>
      <c r="Q369" s="89"/>
      <c r="R369" s="89"/>
      <c r="S369" s="89"/>
      <c r="T369" s="90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4" t="s">
        <v>200</v>
      </c>
      <c r="AU369" s="14" t="s">
        <v>92</v>
      </c>
    </row>
    <row r="370" s="2" customFormat="1" ht="24.15" customHeight="1">
      <c r="A370" s="35"/>
      <c r="B370" s="36"/>
      <c r="C370" s="225" t="s">
        <v>809</v>
      </c>
      <c r="D370" s="225" t="s">
        <v>193</v>
      </c>
      <c r="E370" s="226" t="s">
        <v>852</v>
      </c>
      <c r="F370" s="227" t="s">
        <v>853</v>
      </c>
      <c r="G370" s="228" t="s">
        <v>213</v>
      </c>
      <c r="H370" s="229">
        <v>0.97399999999999998</v>
      </c>
      <c r="I370" s="230"/>
      <c r="J370" s="231">
        <f>ROUND(I370*H370,2)</f>
        <v>0</v>
      </c>
      <c r="K370" s="232"/>
      <c r="L370" s="41"/>
      <c r="M370" s="233" t="s">
        <v>1</v>
      </c>
      <c r="N370" s="234" t="s">
        <v>47</v>
      </c>
      <c r="O370" s="89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37" t="s">
        <v>273</v>
      </c>
      <c r="AT370" s="237" t="s">
        <v>193</v>
      </c>
      <c r="AU370" s="237" t="s">
        <v>92</v>
      </c>
      <c r="AY370" s="14" t="s">
        <v>190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4" t="s">
        <v>198</v>
      </c>
      <c r="BK370" s="238">
        <f>ROUND(I370*H370,2)</f>
        <v>0</v>
      </c>
      <c r="BL370" s="14" t="s">
        <v>273</v>
      </c>
      <c r="BM370" s="237" t="s">
        <v>3096</v>
      </c>
    </row>
    <row r="371" s="2" customFormat="1">
      <c r="A371" s="35"/>
      <c r="B371" s="36"/>
      <c r="C371" s="37"/>
      <c r="D371" s="239" t="s">
        <v>200</v>
      </c>
      <c r="E371" s="37"/>
      <c r="F371" s="240" t="s">
        <v>855</v>
      </c>
      <c r="G371" s="37"/>
      <c r="H371" s="37"/>
      <c r="I371" s="241"/>
      <c r="J371" s="37"/>
      <c r="K371" s="37"/>
      <c r="L371" s="41"/>
      <c r="M371" s="242"/>
      <c r="N371" s="243"/>
      <c r="O371" s="89"/>
      <c r="P371" s="89"/>
      <c r="Q371" s="89"/>
      <c r="R371" s="89"/>
      <c r="S371" s="89"/>
      <c r="T371" s="90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4" t="s">
        <v>200</v>
      </c>
      <c r="AU371" s="14" t="s">
        <v>92</v>
      </c>
    </row>
    <row r="372" s="12" customFormat="1" ht="22.8" customHeight="1">
      <c r="A372" s="12"/>
      <c r="B372" s="209"/>
      <c r="C372" s="210"/>
      <c r="D372" s="211" t="s">
        <v>78</v>
      </c>
      <c r="E372" s="223" t="s">
        <v>856</v>
      </c>
      <c r="F372" s="223" t="s">
        <v>857</v>
      </c>
      <c r="G372" s="210"/>
      <c r="H372" s="210"/>
      <c r="I372" s="213"/>
      <c r="J372" s="224">
        <f>BK372</f>
        <v>0</v>
      </c>
      <c r="K372" s="210"/>
      <c r="L372" s="215"/>
      <c r="M372" s="216"/>
      <c r="N372" s="217"/>
      <c r="O372" s="217"/>
      <c r="P372" s="218">
        <f>SUM(P373:P376)</f>
        <v>0</v>
      </c>
      <c r="Q372" s="217"/>
      <c r="R372" s="218">
        <f>SUM(R373:R376)</f>
        <v>0.13665511999999999</v>
      </c>
      <c r="S372" s="217"/>
      <c r="T372" s="219">
        <f>SUM(T373:T376)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20" t="s">
        <v>92</v>
      </c>
      <c r="AT372" s="221" t="s">
        <v>78</v>
      </c>
      <c r="AU372" s="221" t="s">
        <v>86</v>
      </c>
      <c r="AY372" s="220" t="s">
        <v>190</v>
      </c>
      <c r="BK372" s="222">
        <f>SUM(BK373:BK376)</f>
        <v>0</v>
      </c>
    </row>
    <row r="373" s="2" customFormat="1" ht="24.15" customHeight="1">
      <c r="A373" s="35"/>
      <c r="B373" s="36"/>
      <c r="C373" s="225" t="s">
        <v>814</v>
      </c>
      <c r="D373" s="225" t="s">
        <v>193</v>
      </c>
      <c r="E373" s="226" t="s">
        <v>859</v>
      </c>
      <c r="F373" s="227" t="s">
        <v>860</v>
      </c>
      <c r="G373" s="228" t="s">
        <v>196</v>
      </c>
      <c r="H373" s="229">
        <v>278.88799999999998</v>
      </c>
      <c r="I373" s="230"/>
      <c r="J373" s="231">
        <f>ROUND(I373*H373,2)</f>
        <v>0</v>
      </c>
      <c r="K373" s="232"/>
      <c r="L373" s="41"/>
      <c r="M373" s="233" t="s">
        <v>1</v>
      </c>
      <c r="N373" s="234" t="s">
        <v>47</v>
      </c>
      <c r="O373" s="89"/>
      <c r="P373" s="235">
        <f>O373*H373</f>
        <v>0</v>
      </c>
      <c r="Q373" s="235">
        <v>0.00020000000000000001</v>
      </c>
      <c r="R373" s="235">
        <f>Q373*H373</f>
        <v>0.055777599999999997</v>
      </c>
      <c r="S373" s="235">
        <v>0</v>
      </c>
      <c r="T373" s="23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37" t="s">
        <v>273</v>
      </c>
      <c r="AT373" s="237" t="s">
        <v>193</v>
      </c>
      <c r="AU373" s="237" t="s">
        <v>92</v>
      </c>
      <c r="AY373" s="14" t="s">
        <v>190</v>
      </c>
      <c r="BE373" s="238">
        <f>IF(N373="základní",J373,0)</f>
        <v>0</v>
      </c>
      <c r="BF373" s="238">
        <f>IF(N373="snížená",J373,0)</f>
        <v>0</v>
      </c>
      <c r="BG373" s="238">
        <f>IF(N373="zákl. přenesená",J373,0)</f>
        <v>0</v>
      </c>
      <c r="BH373" s="238">
        <f>IF(N373="sníž. přenesená",J373,0)</f>
        <v>0</v>
      </c>
      <c r="BI373" s="238">
        <f>IF(N373="nulová",J373,0)</f>
        <v>0</v>
      </c>
      <c r="BJ373" s="14" t="s">
        <v>198</v>
      </c>
      <c r="BK373" s="238">
        <f>ROUND(I373*H373,2)</f>
        <v>0</v>
      </c>
      <c r="BL373" s="14" t="s">
        <v>273</v>
      </c>
      <c r="BM373" s="237" t="s">
        <v>3097</v>
      </c>
    </row>
    <row r="374" s="2" customFormat="1">
      <c r="A374" s="35"/>
      <c r="B374" s="36"/>
      <c r="C374" s="37"/>
      <c r="D374" s="239" t="s">
        <v>200</v>
      </c>
      <c r="E374" s="37"/>
      <c r="F374" s="240" t="s">
        <v>862</v>
      </c>
      <c r="G374" s="37"/>
      <c r="H374" s="37"/>
      <c r="I374" s="241"/>
      <c r="J374" s="37"/>
      <c r="K374" s="37"/>
      <c r="L374" s="41"/>
      <c r="M374" s="242"/>
      <c r="N374" s="243"/>
      <c r="O374" s="89"/>
      <c r="P374" s="89"/>
      <c r="Q374" s="89"/>
      <c r="R374" s="89"/>
      <c r="S374" s="89"/>
      <c r="T374" s="90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4" t="s">
        <v>200</v>
      </c>
      <c r="AU374" s="14" t="s">
        <v>92</v>
      </c>
    </row>
    <row r="375" s="2" customFormat="1" ht="33" customHeight="1">
      <c r="A375" s="35"/>
      <c r="B375" s="36"/>
      <c r="C375" s="225" t="s">
        <v>818</v>
      </c>
      <c r="D375" s="225" t="s">
        <v>193</v>
      </c>
      <c r="E375" s="226" t="s">
        <v>864</v>
      </c>
      <c r="F375" s="227" t="s">
        <v>865</v>
      </c>
      <c r="G375" s="228" t="s">
        <v>196</v>
      </c>
      <c r="H375" s="229">
        <v>278.88799999999998</v>
      </c>
      <c r="I375" s="230"/>
      <c r="J375" s="231">
        <f>ROUND(I375*H375,2)</f>
        <v>0</v>
      </c>
      <c r="K375" s="232"/>
      <c r="L375" s="41"/>
      <c r="M375" s="233" t="s">
        <v>1</v>
      </c>
      <c r="N375" s="234" t="s">
        <v>47</v>
      </c>
      <c r="O375" s="89"/>
      <c r="P375" s="235">
        <f>O375*H375</f>
        <v>0</v>
      </c>
      <c r="Q375" s="235">
        <v>0.00029</v>
      </c>
      <c r="R375" s="235">
        <f>Q375*H375</f>
        <v>0.080877519999999994</v>
      </c>
      <c r="S375" s="235">
        <v>0</v>
      </c>
      <c r="T375" s="23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37" t="s">
        <v>273</v>
      </c>
      <c r="AT375" s="237" t="s">
        <v>193</v>
      </c>
      <c r="AU375" s="237" t="s">
        <v>92</v>
      </c>
      <c r="AY375" s="14" t="s">
        <v>190</v>
      </c>
      <c r="BE375" s="238">
        <f>IF(N375="základní",J375,0)</f>
        <v>0</v>
      </c>
      <c r="BF375" s="238">
        <f>IF(N375="snížená",J375,0)</f>
        <v>0</v>
      </c>
      <c r="BG375" s="238">
        <f>IF(N375="zákl. přenesená",J375,0)</f>
        <v>0</v>
      </c>
      <c r="BH375" s="238">
        <f>IF(N375="sníž. přenesená",J375,0)</f>
        <v>0</v>
      </c>
      <c r="BI375" s="238">
        <f>IF(N375="nulová",J375,0)</f>
        <v>0</v>
      </c>
      <c r="BJ375" s="14" t="s">
        <v>198</v>
      </c>
      <c r="BK375" s="238">
        <f>ROUND(I375*H375,2)</f>
        <v>0</v>
      </c>
      <c r="BL375" s="14" t="s">
        <v>273</v>
      </c>
      <c r="BM375" s="237" t="s">
        <v>3098</v>
      </c>
    </row>
    <row r="376" s="2" customFormat="1">
      <c r="A376" s="35"/>
      <c r="B376" s="36"/>
      <c r="C376" s="37"/>
      <c r="D376" s="239" t="s">
        <v>200</v>
      </c>
      <c r="E376" s="37"/>
      <c r="F376" s="240" t="s">
        <v>867</v>
      </c>
      <c r="G376" s="37"/>
      <c r="H376" s="37"/>
      <c r="I376" s="241"/>
      <c r="J376" s="37"/>
      <c r="K376" s="37"/>
      <c r="L376" s="41"/>
      <c r="M376" s="257"/>
      <c r="N376" s="258"/>
      <c r="O376" s="259"/>
      <c r="P376" s="259"/>
      <c r="Q376" s="259"/>
      <c r="R376" s="259"/>
      <c r="S376" s="259"/>
      <c r="T376" s="260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4" t="s">
        <v>200</v>
      </c>
      <c r="AU376" s="14" t="s">
        <v>92</v>
      </c>
    </row>
    <row r="377" s="2" customFormat="1" ht="6.96" customHeight="1">
      <c r="A377" s="35"/>
      <c r="B377" s="64"/>
      <c r="C377" s="65"/>
      <c r="D377" s="65"/>
      <c r="E377" s="65"/>
      <c r="F377" s="65"/>
      <c r="G377" s="65"/>
      <c r="H377" s="65"/>
      <c r="I377" s="65"/>
      <c r="J377" s="65"/>
      <c r="K377" s="65"/>
      <c r="L377" s="41"/>
      <c r="M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</sheetData>
  <sheetProtection sheet="1" autoFilter="0" formatColumns="0" formatRows="0" objects="1" scenarios="1" spinCount="100000" saltValue="TuIV3FCNzMUKjzkuZnxeifbaSQ6dQrWhi7LIfLI98PvZmJXgVH1AEhqObeoPNyrv7Bqsn7HaiYDpp4+0u1NoEw==" hashValue="aGubQfeQU0vHSCGwiK8shhmozoZ6aeqBU1A1oy3QBl1OkxstcxfWP+2TG2px5SyMFTEBi9NWGwv9AJXaJbgO2Q==" algorithmName="SHA-512" password="CC35"/>
  <autoFilter ref="C135:K37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4:H124"/>
    <mergeCell ref="E126:H126"/>
    <mergeCell ref="E128:H128"/>
    <mergeCell ref="L2:V2"/>
  </mergeCells>
  <hyperlinks>
    <hyperlink ref="F140" r:id="rId1" display="https://podminky.urs.cz/item/CS_URS_2026_01/317142424"/>
    <hyperlink ref="F142" r:id="rId2" display="https://podminky.urs.cz/item/CS_URS_2026_01/340271045"/>
    <hyperlink ref="F145" r:id="rId3" display="https://podminky.urs.cz/item/CS_URS_2026_01/612121100"/>
    <hyperlink ref="F147" r:id="rId4" display="https://podminky.urs.cz/item/CS_URS_2026_01/612131100"/>
    <hyperlink ref="F149" r:id="rId5" display="https://podminky.urs.cz/item/CS_URS_2026_01/612311131"/>
    <hyperlink ref="F151" r:id="rId6" display="https://podminky.urs.cz/item/CS_URS_2026_01/612321121"/>
    <hyperlink ref="F153" r:id="rId7" display="https://podminky.urs.cz/item/CS_URS_2026_01/612321191"/>
    <hyperlink ref="F155" r:id="rId8" display="https://podminky.urs.cz/item/CS_URS_2026_01/619995001"/>
    <hyperlink ref="F157" r:id="rId9" display="https://podminky.urs.cz/item/CS_URS_2026_01/632451022"/>
    <hyperlink ref="F159" r:id="rId10" display="https://podminky.urs.cz/item/CS_URS_2026_01/632481213"/>
    <hyperlink ref="F162" r:id="rId11" display="https://podminky.urs.cz/item/CS_URS_2026_01/949101111"/>
    <hyperlink ref="F164" r:id="rId12" display="https://podminky.urs.cz/item/CS_URS_2026_01/952901111"/>
    <hyperlink ref="F166" r:id="rId13" display="https://podminky.urs.cz/item/CS_URS_2026_01/962031132"/>
    <hyperlink ref="F168" r:id="rId14" display="https://podminky.urs.cz/item/CS_URS_2026_01/962031133"/>
    <hyperlink ref="F170" r:id="rId15" display="https://podminky.urs.cz/item/CS_URS_2026_01/965043441"/>
    <hyperlink ref="F172" r:id="rId16" display="https://podminky.urs.cz/item/CS_URS_2026_01/965082933"/>
    <hyperlink ref="F174" r:id="rId17" display="https://podminky.urs.cz/item/CS_URS_2026_01/967031132"/>
    <hyperlink ref="F176" r:id="rId18" display="https://podminky.urs.cz/item/CS_URS_2026_01/968062356"/>
    <hyperlink ref="F178" r:id="rId19" display="https://podminky.urs.cz/item/CS_URS_2026_01/968062455"/>
    <hyperlink ref="F180" r:id="rId20" display="https://podminky.urs.cz/item/CS_URS_2026_01/968062456"/>
    <hyperlink ref="F182" r:id="rId21" display="https://podminky.urs.cz/item/CS_URS_2026_01/974031666"/>
    <hyperlink ref="F184" r:id="rId22" display="https://podminky.urs.cz/item/CS_URS_2026_01/978012191"/>
    <hyperlink ref="F186" r:id="rId23" display="https://podminky.urs.cz/item/CS_URS_2026_01/978013191"/>
    <hyperlink ref="F189" r:id="rId24" display="https://podminky.urs.cz/item/CS_URS_2026_01/997013213"/>
    <hyperlink ref="F191" r:id="rId25" display="https://podminky.urs.cz/item/CS_URS_2026_01/997013501"/>
    <hyperlink ref="F193" r:id="rId26" display="https://podminky.urs.cz/item/CS_URS_2026_01/997013509"/>
    <hyperlink ref="F195" r:id="rId27" display="https://podminky.urs.cz/item/CS_URS_2026_01/997013631"/>
    <hyperlink ref="F198" r:id="rId28" display="https://podminky.urs.cz/item/CS_URS_2026_01/998018002"/>
    <hyperlink ref="F202" r:id="rId29" display="https://podminky.urs.cz/item/CS_URS_2026_01/713111111"/>
    <hyperlink ref="F205" r:id="rId30" display="https://podminky.urs.cz/item/CS_URS_2026_01/713121111"/>
    <hyperlink ref="F209" r:id="rId31" display="https://podminky.urs.cz/item/CS_URS_2026_01/713291132"/>
    <hyperlink ref="F212" r:id="rId32" display="https://podminky.urs.cz/item/CS_URS_2026_01/998713122"/>
    <hyperlink ref="F215" r:id="rId33" display="https://podminky.urs.cz/item/CS_URS_2026_01/762522812"/>
    <hyperlink ref="F218" r:id="rId34" display="https://podminky.urs.cz/item/CS_URS_2026_01/763111323"/>
    <hyperlink ref="F220" r:id="rId35" display="https://podminky.urs.cz/item/CS_URS_2026_01/763111333"/>
    <hyperlink ref="F222" r:id="rId36" display="https://podminky.urs.cz/item/CS_URS_2026_01/763111717"/>
    <hyperlink ref="F224" r:id="rId37" display="https://podminky.urs.cz/item/CS_URS_2026_01/763111719"/>
    <hyperlink ref="F226" r:id="rId38" display="https://podminky.urs.cz/item/CS_URS_2026_01/763121426"/>
    <hyperlink ref="F228" r:id="rId39" display="https://podminky.urs.cz/item/CS_URS_2026_01/763121714"/>
    <hyperlink ref="F230" r:id="rId40" display="https://podminky.urs.cz/item/CS_URS_2026_01/763121716"/>
    <hyperlink ref="F232" r:id="rId41" display="https://podminky.urs.cz/item/CS_URS_2026_01/763121811"/>
    <hyperlink ref="F234" r:id="rId42" display="https://podminky.urs.cz/item/CS_URS_2026_01/763131411"/>
    <hyperlink ref="F236" r:id="rId43" display="https://podminky.urs.cz/item/CS_URS_2026_01/763131451"/>
    <hyperlink ref="F238" r:id="rId44" display="https://podminky.urs.cz/item/CS_URS_2026_01/763153401"/>
    <hyperlink ref="F240" r:id="rId45" display="https://podminky.urs.cz/item/CS_URS_2026_01/763153612"/>
    <hyperlink ref="F243" r:id="rId46" display="https://podminky.urs.cz/item/CS_URS_2026_01/763158115"/>
    <hyperlink ref="F245" r:id="rId47" display="https://podminky.urs.cz/item/CS_URS_2026_01/763158118"/>
    <hyperlink ref="F247" r:id="rId48" display="https://podminky.urs.cz/item/CS_URS_2026_01/763164631"/>
    <hyperlink ref="F249" r:id="rId49" display="https://podminky.urs.cz/item/CS_URS_2026_01/763181420"/>
    <hyperlink ref="F251" r:id="rId50" display="https://podminky.urs.cz/item/CS_URS_2026_01/998763332"/>
    <hyperlink ref="F254" r:id="rId51" display="https://podminky.urs.cz/item/CS_URS_2026_01/764002851"/>
    <hyperlink ref="F256" r:id="rId52" display="https://podminky.urs.cz/item/CS_URS_2026_01/764236443"/>
    <hyperlink ref="F258" r:id="rId53" display="https://podminky.urs.cz/item/CS_URS_2026_01/998764122"/>
    <hyperlink ref="F261" r:id="rId54" display="https://podminky.urs.cz/item/CS_URS_2026_01/766621212"/>
    <hyperlink ref="F264" r:id="rId55" display="https://podminky.urs.cz/item/CS_URS_2026_01/766660171"/>
    <hyperlink ref="F270" r:id="rId56" display="https://podminky.urs.cz/item/CS_URS_2026_01/766660182"/>
    <hyperlink ref="F274" r:id="rId57" display="https://podminky.urs.cz/item/CS_URS_2026_01/766660720"/>
    <hyperlink ref="F277" r:id="rId58" display="https://podminky.urs.cz/item/CS_URS_2026_01/766660729"/>
    <hyperlink ref="F280" r:id="rId59" display="https://podminky.urs.cz/item/CS_URS_2026_01/766660751"/>
    <hyperlink ref="F283" r:id="rId60" display="https://podminky.urs.cz/item/CS_URS_2026_01/766682111"/>
    <hyperlink ref="F286" r:id="rId61" display="https://podminky.urs.cz/item/CS_URS_2026_01/766682211"/>
    <hyperlink ref="F289" r:id="rId62" display="https://podminky.urs.cz/item/CS_URS_2026_01/766691811"/>
    <hyperlink ref="F291" r:id="rId63" display="https://podminky.urs.cz/item/CS_URS_2026_01/766694116"/>
    <hyperlink ref="F294" r:id="rId64" display="https://podminky.urs.cz/item/CS_URS_2026_01/766811111"/>
    <hyperlink ref="F298" r:id="rId65" display="https://podminky.urs.cz/item/CS_URS_2026_01/766811151"/>
    <hyperlink ref="F300" r:id="rId66" display="https://podminky.urs.cz/item/CS_URS_2026_01/766812840"/>
    <hyperlink ref="F302" r:id="rId67" display="https://podminky.urs.cz/item/CS_URS_2026_01/998766122"/>
    <hyperlink ref="F305" r:id="rId68" display="https://podminky.urs.cz/item/CS_URS_2026_01/771111011"/>
    <hyperlink ref="F307" r:id="rId69" display="https://podminky.urs.cz/item/CS_URS_2026_01/771121011"/>
    <hyperlink ref="F309" r:id="rId70" display="https://podminky.urs.cz/item/CS_URS_2026_01/771474113"/>
    <hyperlink ref="F312" r:id="rId71" display="https://podminky.urs.cz/item/CS_URS_2026_01/771571810"/>
    <hyperlink ref="F314" r:id="rId72" display="https://podminky.urs.cz/item/CS_URS_2026_01/771574435"/>
    <hyperlink ref="F317" r:id="rId73" display="https://podminky.urs.cz/item/CS_URS_2026_01/771591112"/>
    <hyperlink ref="F319" r:id="rId74" display="https://podminky.urs.cz/item/CS_URS_2026_01/771591115"/>
    <hyperlink ref="F321" r:id="rId75" display="https://podminky.urs.cz/item/CS_URS_2026_01/771591217"/>
    <hyperlink ref="F324" r:id="rId76" display="https://podminky.urs.cz/item/CS_URS_2026_01/771592011"/>
    <hyperlink ref="F326" r:id="rId77" display="https://podminky.urs.cz/item/CS_URS_2026_01/998771122"/>
    <hyperlink ref="F329" r:id="rId78" display="https://podminky.urs.cz/item/CS_URS_2026_01/776111311"/>
    <hyperlink ref="F331" r:id="rId79" display="https://podminky.urs.cz/item/CS_URS_2026_01/776121321"/>
    <hyperlink ref="F333" r:id="rId80" display="https://podminky.urs.cz/item/CS_URS_2026_01/776145121"/>
    <hyperlink ref="F335" r:id="rId81" display="https://podminky.urs.cz/item/CS_URS_2026_01/776201812"/>
    <hyperlink ref="F337" r:id="rId82" display="https://podminky.urs.cz/item/CS_URS_2025_02/776231111"/>
    <hyperlink ref="F340" r:id="rId83" display="https://podminky.urs.cz/item/CS_URS_2026_01/776410811"/>
    <hyperlink ref="F342" r:id="rId84" display="https://podminky.urs.cz/item/CS_URS_2026_01/776421111"/>
    <hyperlink ref="F345" r:id="rId85" display="https://podminky.urs.cz/item/CS_URS_2026_01/998776122"/>
    <hyperlink ref="F348" r:id="rId86" display="https://podminky.urs.cz/item/CS_URS_2026_01/781111011"/>
    <hyperlink ref="F350" r:id="rId87" display="https://podminky.urs.cz/item/CS_URS_2026_01/781121011"/>
    <hyperlink ref="F352" r:id="rId88" display="https://podminky.urs.cz/item/CS_URS_2026_01/781131112"/>
    <hyperlink ref="F354" r:id="rId89" display="https://podminky.urs.cz/item/CS_URS_2026_01/781471810"/>
    <hyperlink ref="F356" r:id="rId90" display="https://podminky.urs.cz/item/CS_URS_2026_01/781472237"/>
    <hyperlink ref="F359" r:id="rId91" display="https://podminky.urs.cz/item/CS_URS_2026_01/781472242"/>
    <hyperlink ref="F362" r:id="rId92" display="https://podminky.urs.cz/item/CS_URS_2026_01/781472291"/>
    <hyperlink ref="F364" r:id="rId93" display="https://podminky.urs.cz/item/CS_URS_2026_01/781492251"/>
    <hyperlink ref="F367" r:id="rId94" display="https://podminky.urs.cz/item/CS_URS_2026_01/781495115"/>
    <hyperlink ref="F369" r:id="rId95" display="https://podminky.urs.cz/item/CS_URS_2026_01/781495211"/>
    <hyperlink ref="F371" r:id="rId96" display="https://podminky.urs.cz/item/CS_URS_2026_01/998781122"/>
    <hyperlink ref="F374" r:id="rId97" display="https://podminky.urs.cz/item/CS_URS_2026_01/784181121"/>
    <hyperlink ref="F376" r:id="rId98" display="https://podminky.urs.cz/item/CS_URS_2026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9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2952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868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ROUND(J125,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ROUND((SUM(BE125:BE396)),  2)</f>
        <v>0</v>
      </c>
      <c r="G35" s="35"/>
      <c r="H35" s="35"/>
      <c r="I35" s="162">
        <v>0.20999999999999999</v>
      </c>
      <c r="J35" s="161">
        <f>ROUND(((SUM(BE125:BE396))*I35),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ROUND((SUM(BF125:BF396)),  2)</f>
        <v>0</v>
      </c>
      <c r="G36" s="35"/>
      <c r="H36" s="35"/>
      <c r="I36" s="162">
        <v>0.12</v>
      </c>
      <c r="J36" s="161">
        <f>ROUND(((SUM(BF125:BF396))*I36),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ROUND((SUM(BG125:BG396)),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ROUND((SUM(BH125:BH396)),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ROUND((SUM(BI125:BI396)),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2952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02 - Elektroinstalace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J125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J126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869</v>
      </c>
      <c r="E100" s="194"/>
      <c r="F100" s="194"/>
      <c r="G100" s="194"/>
      <c r="H100" s="194"/>
      <c r="I100" s="194"/>
      <c r="J100" s="195">
        <f>J127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870</v>
      </c>
      <c r="E101" s="194"/>
      <c r="F101" s="194"/>
      <c r="G101" s="194"/>
      <c r="H101" s="194"/>
      <c r="I101" s="194"/>
      <c r="J101" s="195">
        <f>J310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871</v>
      </c>
      <c r="E102" s="189"/>
      <c r="F102" s="189"/>
      <c r="G102" s="189"/>
      <c r="H102" s="189"/>
      <c r="I102" s="189"/>
      <c r="J102" s="190">
        <f>J350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872</v>
      </c>
      <c r="E103" s="194"/>
      <c r="F103" s="194"/>
      <c r="G103" s="194"/>
      <c r="H103" s="194"/>
      <c r="I103" s="194"/>
      <c r="J103" s="195">
        <f>J351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61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175</v>
      </c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81" t="str">
        <f>E7</f>
        <v>Plzeň zastávka ON - oprava bytové části</v>
      </c>
      <c r="F113" s="29"/>
      <c r="G113" s="29"/>
      <c r="H113" s="29"/>
      <c r="I113" s="37"/>
      <c r="J113" s="37"/>
      <c r="K113" s="37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149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181" t="s">
        <v>2952</v>
      </c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151</v>
      </c>
      <c r="D116" s="37"/>
      <c r="E116" s="37"/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4" t="str">
        <f>E11</f>
        <v>PS 02 - Elektroinstalace</v>
      </c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F14</f>
        <v>parc. č. 6594, k.ú. Plzeň</v>
      </c>
      <c r="G119" s="37"/>
      <c r="H119" s="37"/>
      <c r="I119" s="29" t="s">
        <v>22</v>
      </c>
      <c r="J119" s="77" t="str">
        <f>IF(J14="","",J14)</f>
        <v>18. 5. 2026</v>
      </c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24</v>
      </c>
      <c r="D121" s="37"/>
      <c r="E121" s="37"/>
      <c r="F121" s="24" t="str">
        <f>E17</f>
        <v>Správa železnic, s.o., Dlážděná 1003/7, Praha 1</v>
      </c>
      <c r="G121" s="37"/>
      <c r="H121" s="37"/>
      <c r="I121" s="29" t="s">
        <v>32</v>
      </c>
      <c r="J121" s="33" t="str">
        <f>E23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30</v>
      </c>
      <c r="D122" s="37"/>
      <c r="E122" s="37"/>
      <c r="F122" s="24" t="str">
        <f>IF(E20="","",E20)</f>
        <v>Vyplň údaj</v>
      </c>
      <c r="G122" s="37"/>
      <c r="H122" s="37"/>
      <c r="I122" s="29" t="s">
        <v>37</v>
      </c>
      <c r="J122" s="33" t="str">
        <f>E26</f>
        <v>SILETI CZ, s.r.o., Seifertova 2919/12, Praha 2</v>
      </c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97"/>
      <c r="B124" s="198"/>
      <c r="C124" s="199" t="s">
        <v>176</v>
      </c>
      <c r="D124" s="200" t="s">
        <v>64</v>
      </c>
      <c r="E124" s="200" t="s">
        <v>60</v>
      </c>
      <c r="F124" s="200" t="s">
        <v>61</v>
      </c>
      <c r="G124" s="200" t="s">
        <v>177</v>
      </c>
      <c r="H124" s="200" t="s">
        <v>178</v>
      </c>
      <c r="I124" s="200" t="s">
        <v>179</v>
      </c>
      <c r="J124" s="201" t="s">
        <v>155</v>
      </c>
      <c r="K124" s="202" t="s">
        <v>180</v>
      </c>
      <c r="L124" s="203"/>
      <c r="M124" s="98" t="s">
        <v>1</v>
      </c>
      <c r="N124" s="99" t="s">
        <v>43</v>
      </c>
      <c r="O124" s="99" t="s">
        <v>181</v>
      </c>
      <c r="P124" s="99" t="s">
        <v>182</v>
      </c>
      <c r="Q124" s="99" t="s">
        <v>183</v>
      </c>
      <c r="R124" s="99" t="s">
        <v>184</v>
      </c>
      <c r="S124" s="99" t="s">
        <v>185</v>
      </c>
      <c r="T124" s="100" t="s">
        <v>186</v>
      </c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</row>
    <row r="125" s="2" customFormat="1" ht="22.8" customHeight="1">
      <c r="A125" s="35"/>
      <c r="B125" s="36"/>
      <c r="C125" s="105" t="s">
        <v>187</v>
      </c>
      <c r="D125" s="37"/>
      <c r="E125" s="37"/>
      <c r="F125" s="37"/>
      <c r="G125" s="37"/>
      <c r="H125" s="37"/>
      <c r="I125" s="37"/>
      <c r="J125" s="204">
        <f>BK125</f>
        <v>0</v>
      </c>
      <c r="K125" s="37"/>
      <c r="L125" s="41"/>
      <c r="M125" s="101"/>
      <c r="N125" s="205"/>
      <c r="O125" s="102"/>
      <c r="P125" s="206">
        <f>P126+P350</f>
        <v>0</v>
      </c>
      <c r="Q125" s="102"/>
      <c r="R125" s="206">
        <f>R126+R350</f>
        <v>0.12852849999999999</v>
      </c>
      <c r="S125" s="102"/>
      <c r="T125" s="207">
        <f>T126+T350</f>
        <v>0.37014999999999998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78</v>
      </c>
      <c r="AU125" s="14" t="s">
        <v>157</v>
      </c>
      <c r="BK125" s="208">
        <f>BK126+BK350</f>
        <v>0</v>
      </c>
    </row>
    <row r="126" s="12" customFormat="1" ht="25.92" customHeight="1">
      <c r="A126" s="12"/>
      <c r="B126" s="209"/>
      <c r="C126" s="210"/>
      <c r="D126" s="211" t="s">
        <v>78</v>
      </c>
      <c r="E126" s="212" t="s">
        <v>392</v>
      </c>
      <c r="F126" s="212" t="s">
        <v>393</v>
      </c>
      <c r="G126" s="210"/>
      <c r="H126" s="210"/>
      <c r="I126" s="213"/>
      <c r="J126" s="214">
        <f>BK126</f>
        <v>0</v>
      </c>
      <c r="K126" s="210"/>
      <c r="L126" s="215"/>
      <c r="M126" s="216"/>
      <c r="N126" s="217"/>
      <c r="O126" s="217"/>
      <c r="P126" s="218">
        <f>P127+P310</f>
        <v>0</v>
      </c>
      <c r="Q126" s="217"/>
      <c r="R126" s="218">
        <f>R127+R310</f>
        <v>0.11443049999999999</v>
      </c>
      <c r="S126" s="217"/>
      <c r="T126" s="219">
        <f>T127+T310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79</v>
      </c>
      <c r="AY126" s="220" t="s">
        <v>190</v>
      </c>
      <c r="BK126" s="222">
        <f>BK127+BK310</f>
        <v>0</v>
      </c>
    </row>
    <row r="127" s="12" customFormat="1" ht="22.8" customHeight="1">
      <c r="A127" s="12"/>
      <c r="B127" s="209"/>
      <c r="C127" s="210"/>
      <c r="D127" s="211" t="s">
        <v>78</v>
      </c>
      <c r="E127" s="223" t="s">
        <v>873</v>
      </c>
      <c r="F127" s="223" t="s">
        <v>874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SUM(P128:P309)</f>
        <v>0</v>
      </c>
      <c r="Q127" s="217"/>
      <c r="R127" s="218">
        <f>SUM(R128:R309)</f>
        <v>0.10617299999999999</v>
      </c>
      <c r="S127" s="217"/>
      <c r="T127" s="219">
        <f>SUM(T128:T309)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92</v>
      </c>
      <c r="AT127" s="221" t="s">
        <v>78</v>
      </c>
      <c r="AU127" s="221" t="s">
        <v>86</v>
      </c>
      <c r="AY127" s="220" t="s">
        <v>190</v>
      </c>
      <c r="BK127" s="222">
        <f>SUM(BK128:BK309)</f>
        <v>0</v>
      </c>
    </row>
    <row r="128" s="2" customFormat="1" ht="24.15" customHeight="1">
      <c r="A128" s="35"/>
      <c r="B128" s="36"/>
      <c r="C128" s="225" t="s">
        <v>86</v>
      </c>
      <c r="D128" s="225" t="s">
        <v>193</v>
      </c>
      <c r="E128" s="226" t="s">
        <v>875</v>
      </c>
      <c r="F128" s="227" t="s">
        <v>876</v>
      </c>
      <c r="G128" s="228" t="s">
        <v>265</v>
      </c>
      <c r="H128" s="229">
        <v>3</v>
      </c>
      <c r="I128" s="230"/>
      <c r="J128" s="231">
        <f>ROUND(I128*H128,2)</f>
        <v>0</v>
      </c>
      <c r="K128" s="232"/>
      <c r="L128" s="41"/>
      <c r="M128" s="233" t="s">
        <v>1</v>
      </c>
      <c r="N128" s="234" t="s">
        <v>47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273</v>
      </c>
      <c r="AT128" s="237" t="s">
        <v>193</v>
      </c>
      <c r="AU128" s="237" t="s">
        <v>92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198</v>
      </c>
      <c r="BK128" s="238">
        <f>ROUND(I128*H128,2)</f>
        <v>0</v>
      </c>
      <c r="BL128" s="14" t="s">
        <v>273</v>
      </c>
      <c r="BM128" s="237" t="s">
        <v>3099</v>
      </c>
    </row>
    <row r="129" s="2" customFormat="1">
      <c r="A129" s="35"/>
      <c r="B129" s="36"/>
      <c r="C129" s="37"/>
      <c r="D129" s="239" t="s">
        <v>200</v>
      </c>
      <c r="E129" s="37"/>
      <c r="F129" s="240" t="s">
        <v>878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200</v>
      </c>
      <c r="AU129" s="14" t="s">
        <v>92</v>
      </c>
    </row>
    <row r="130" s="2" customFormat="1" ht="21.75" customHeight="1">
      <c r="A130" s="35"/>
      <c r="B130" s="36"/>
      <c r="C130" s="244" t="s">
        <v>92</v>
      </c>
      <c r="D130" s="244" t="s">
        <v>402</v>
      </c>
      <c r="E130" s="245" t="s">
        <v>879</v>
      </c>
      <c r="F130" s="246" t="s">
        <v>880</v>
      </c>
      <c r="G130" s="247" t="s">
        <v>265</v>
      </c>
      <c r="H130" s="248">
        <v>3.1499999999999999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47</v>
      </c>
      <c r="O130" s="89"/>
      <c r="P130" s="235">
        <f>O130*H130</f>
        <v>0</v>
      </c>
      <c r="Q130" s="235">
        <v>4.0000000000000003E-05</v>
      </c>
      <c r="R130" s="235">
        <f>Q130*H130</f>
        <v>0.000126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92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273</v>
      </c>
      <c r="BM130" s="237" t="s">
        <v>3100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882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92</v>
      </c>
    </row>
    <row r="132" s="2" customFormat="1" ht="24.15" customHeight="1">
      <c r="A132" s="35"/>
      <c r="B132" s="36"/>
      <c r="C132" s="225" t="s">
        <v>191</v>
      </c>
      <c r="D132" s="225" t="s">
        <v>193</v>
      </c>
      <c r="E132" s="226" t="s">
        <v>883</v>
      </c>
      <c r="F132" s="227" t="s">
        <v>884</v>
      </c>
      <c r="G132" s="228" t="s">
        <v>265</v>
      </c>
      <c r="H132" s="229">
        <v>12</v>
      </c>
      <c r="I132" s="230"/>
      <c r="J132" s="231">
        <f>ROUND(I132*H132,2)</f>
        <v>0</v>
      </c>
      <c r="K132" s="232"/>
      <c r="L132" s="41"/>
      <c r="M132" s="233" t="s">
        <v>1</v>
      </c>
      <c r="N132" s="234" t="s">
        <v>47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273</v>
      </c>
      <c r="AT132" s="237" t="s">
        <v>193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3101</v>
      </c>
    </row>
    <row r="133" s="2" customFormat="1">
      <c r="A133" s="35"/>
      <c r="B133" s="36"/>
      <c r="C133" s="37"/>
      <c r="D133" s="239" t="s">
        <v>200</v>
      </c>
      <c r="E133" s="37"/>
      <c r="F133" s="240" t="s">
        <v>886</v>
      </c>
      <c r="G133" s="37"/>
      <c r="H133" s="37"/>
      <c r="I133" s="241"/>
      <c r="J133" s="37"/>
      <c r="K133" s="37"/>
      <c r="L133" s="41"/>
      <c r="M133" s="242"/>
      <c r="N133" s="243"/>
      <c r="O133" s="89"/>
      <c r="P133" s="89"/>
      <c r="Q133" s="89"/>
      <c r="R133" s="89"/>
      <c r="S133" s="89"/>
      <c r="T133" s="90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200</v>
      </c>
      <c r="AU133" s="14" t="s">
        <v>92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887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92</v>
      </c>
    </row>
    <row r="135" s="2" customFormat="1" ht="16.5" customHeight="1">
      <c r="A135" s="35"/>
      <c r="B135" s="36"/>
      <c r="C135" s="244" t="s">
        <v>197</v>
      </c>
      <c r="D135" s="244" t="s">
        <v>402</v>
      </c>
      <c r="E135" s="245" t="s">
        <v>888</v>
      </c>
      <c r="F135" s="246" t="s">
        <v>889</v>
      </c>
      <c r="G135" s="247" t="s">
        <v>265</v>
      </c>
      <c r="H135" s="248">
        <v>8.4000000000000004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47</v>
      </c>
      <c r="O135" s="89"/>
      <c r="P135" s="235">
        <f>O135*H135</f>
        <v>0</v>
      </c>
      <c r="Q135" s="235">
        <v>0.00014999999999999999</v>
      </c>
      <c r="R135" s="235">
        <f>Q135*H135</f>
        <v>0.0012599999999999998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273</v>
      </c>
      <c r="BM135" s="237" t="s">
        <v>3102</v>
      </c>
    </row>
    <row r="136" s="2" customFormat="1" ht="21.75" customHeight="1">
      <c r="A136" s="35"/>
      <c r="B136" s="36"/>
      <c r="C136" s="244" t="s">
        <v>198</v>
      </c>
      <c r="D136" s="244" t="s">
        <v>402</v>
      </c>
      <c r="E136" s="245" t="s">
        <v>891</v>
      </c>
      <c r="F136" s="246" t="s">
        <v>892</v>
      </c>
      <c r="G136" s="247" t="s">
        <v>265</v>
      </c>
      <c r="H136" s="248">
        <v>4.2000000000000002</v>
      </c>
      <c r="I136" s="249"/>
      <c r="J136" s="250">
        <f>ROUND(I136*H136,2)</f>
        <v>0</v>
      </c>
      <c r="K136" s="251"/>
      <c r="L136" s="252"/>
      <c r="M136" s="253" t="s">
        <v>1</v>
      </c>
      <c r="N136" s="254" t="s">
        <v>47</v>
      </c>
      <c r="O136" s="89"/>
      <c r="P136" s="235">
        <f>O136*H136</f>
        <v>0</v>
      </c>
      <c r="Q136" s="235">
        <v>0.00018000000000000001</v>
      </c>
      <c r="R136" s="235">
        <f>Q136*H136</f>
        <v>0.00075600000000000005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353</v>
      </c>
      <c r="AT136" s="237" t="s">
        <v>402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198</v>
      </c>
      <c r="BK136" s="238">
        <f>ROUND(I136*H136,2)</f>
        <v>0</v>
      </c>
      <c r="BL136" s="14" t="s">
        <v>273</v>
      </c>
      <c r="BM136" s="237" t="s">
        <v>3103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894</v>
      </c>
      <c r="F137" s="246" t="s">
        <v>895</v>
      </c>
      <c r="G137" s="247" t="s">
        <v>229</v>
      </c>
      <c r="H137" s="248">
        <v>20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273</v>
      </c>
      <c r="BM137" s="237" t="s">
        <v>3104</v>
      </c>
    </row>
    <row r="138" s="2" customFormat="1">
      <c r="A138" s="35"/>
      <c r="B138" s="36"/>
      <c r="C138" s="37"/>
      <c r="D138" s="255" t="s">
        <v>568</v>
      </c>
      <c r="E138" s="37"/>
      <c r="F138" s="256" t="s">
        <v>887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568</v>
      </c>
      <c r="AU138" s="14" t="s">
        <v>92</v>
      </c>
    </row>
    <row r="139" s="2" customFormat="1" ht="21.75" customHeight="1">
      <c r="A139" s="35"/>
      <c r="B139" s="36"/>
      <c r="C139" s="225" t="s">
        <v>226</v>
      </c>
      <c r="D139" s="225" t="s">
        <v>193</v>
      </c>
      <c r="E139" s="226" t="s">
        <v>897</v>
      </c>
      <c r="F139" s="227" t="s">
        <v>898</v>
      </c>
      <c r="G139" s="228" t="s">
        <v>229</v>
      </c>
      <c r="H139" s="229">
        <v>38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273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3105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900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24.15" customHeight="1">
      <c r="A141" s="35"/>
      <c r="B141" s="36"/>
      <c r="C141" s="244" t="s">
        <v>233</v>
      </c>
      <c r="D141" s="244" t="s">
        <v>402</v>
      </c>
      <c r="E141" s="245" t="s">
        <v>901</v>
      </c>
      <c r="F141" s="246" t="s">
        <v>902</v>
      </c>
      <c r="G141" s="247" t="s">
        <v>229</v>
      </c>
      <c r="H141" s="248">
        <v>38</v>
      </c>
      <c r="I141" s="249"/>
      <c r="J141" s="250">
        <f>ROUND(I141*H141,2)</f>
        <v>0</v>
      </c>
      <c r="K141" s="251"/>
      <c r="L141" s="252"/>
      <c r="M141" s="253" t="s">
        <v>1</v>
      </c>
      <c r="N141" s="254" t="s">
        <v>47</v>
      </c>
      <c r="O141" s="89"/>
      <c r="P141" s="235">
        <f>O141*H141</f>
        <v>0</v>
      </c>
      <c r="Q141" s="235">
        <v>5.0000000000000002E-05</v>
      </c>
      <c r="R141" s="235">
        <f>Q141*H141</f>
        <v>0.0019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353</v>
      </c>
      <c r="AT141" s="237" t="s">
        <v>402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273</v>
      </c>
      <c r="BM141" s="237" t="s">
        <v>3106</v>
      </c>
    </row>
    <row r="142" s="2" customFormat="1" ht="24.15" customHeight="1">
      <c r="A142" s="35"/>
      <c r="B142" s="36"/>
      <c r="C142" s="225" t="s">
        <v>238</v>
      </c>
      <c r="D142" s="225" t="s">
        <v>193</v>
      </c>
      <c r="E142" s="226" t="s">
        <v>904</v>
      </c>
      <c r="F142" s="227" t="s">
        <v>905</v>
      </c>
      <c r="G142" s="228" t="s">
        <v>229</v>
      </c>
      <c r="H142" s="229">
        <v>2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273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273</v>
      </c>
      <c r="BM142" s="237" t="s">
        <v>3107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907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24.15" customHeight="1">
      <c r="A144" s="35"/>
      <c r="B144" s="36"/>
      <c r="C144" s="244" t="s">
        <v>243</v>
      </c>
      <c r="D144" s="244" t="s">
        <v>402</v>
      </c>
      <c r="E144" s="245" t="s">
        <v>2173</v>
      </c>
      <c r="F144" s="246" t="s">
        <v>2174</v>
      </c>
      <c r="G144" s="247" t="s">
        <v>229</v>
      </c>
      <c r="H144" s="248">
        <v>2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0.00016000000000000001</v>
      </c>
      <c r="R144" s="235">
        <f>Q144*H144</f>
        <v>0.00032000000000000003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353</v>
      </c>
      <c r="AT144" s="237" t="s">
        <v>402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273</v>
      </c>
      <c r="BM144" s="237" t="s">
        <v>3108</v>
      </c>
    </row>
    <row r="145" s="2" customFormat="1" ht="24.15" customHeight="1">
      <c r="A145" s="35"/>
      <c r="B145" s="36"/>
      <c r="C145" s="244" t="s">
        <v>248</v>
      </c>
      <c r="D145" s="244" t="s">
        <v>402</v>
      </c>
      <c r="E145" s="245" t="s">
        <v>911</v>
      </c>
      <c r="F145" s="246" t="s">
        <v>912</v>
      </c>
      <c r="G145" s="247" t="s">
        <v>229</v>
      </c>
      <c r="H145" s="248">
        <v>4</v>
      </c>
      <c r="I145" s="249"/>
      <c r="J145" s="250">
        <f>ROUND(I145*H145,2)</f>
        <v>0</v>
      </c>
      <c r="K145" s="251"/>
      <c r="L145" s="252"/>
      <c r="M145" s="253" t="s">
        <v>1</v>
      </c>
      <c r="N145" s="254" t="s">
        <v>47</v>
      </c>
      <c r="O145" s="89"/>
      <c r="P145" s="235">
        <f>O145*H145</f>
        <v>0</v>
      </c>
      <c r="Q145" s="235">
        <v>1.0000000000000001E-05</v>
      </c>
      <c r="R145" s="235">
        <f>Q145*H145</f>
        <v>4.0000000000000003E-05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353</v>
      </c>
      <c r="AT145" s="237" t="s">
        <v>402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273</v>
      </c>
      <c r="BM145" s="237" t="s">
        <v>3109</v>
      </c>
    </row>
    <row r="146" s="2" customFormat="1">
      <c r="A146" s="35"/>
      <c r="B146" s="36"/>
      <c r="C146" s="37"/>
      <c r="D146" s="255" t="s">
        <v>568</v>
      </c>
      <c r="E146" s="37"/>
      <c r="F146" s="256" t="s">
        <v>2177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568</v>
      </c>
      <c r="AU146" s="14" t="s">
        <v>92</v>
      </c>
    </row>
    <row r="147" s="2" customFormat="1" ht="16.5" customHeight="1">
      <c r="A147" s="35"/>
      <c r="B147" s="36"/>
      <c r="C147" s="225" t="s">
        <v>8</v>
      </c>
      <c r="D147" s="225" t="s">
        <v>193</v>
      </c>
      <c r="E147" s="226" t="s">
        <v>914</v>
      </c>
      <c r="F147" s="227" t="s">
        <v>915</v>
      </c>
      <c r="G147" s="228" t="s">
        <v>229</v>
      </c>
      <c r="H147" s="229">
        <v>7</v>
      </c>
      <c r="I147" s="230"/>
      <c r="J147" s="231">
        <f>ROUND(I147*H147,2)</f>
        <v>0</v>
      </c>
      <c r="K147" s="232"/>
      <c r="L147" s="41"/>
      <c r="M147" s="233" t="s">
        <v>1</v>
      </c>
      <c r="N147" s="234" t="s">
        <v>47</v>
      </c>
      <c r="O147" s="89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273</v>
      </c>
      <c r="AT147" s="237" t="s">
        <v>193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273</v>
      </c>
      <c r="BM147" s="237" t="s">
        <v>3110</v>
      </c>
    </row>
    <row r="148" s="2" customFormat="1">
      <c r="A148" s="35"/>
      <c r="B148" s="36"/>
      <c r="C148" s="37"/>
      <c r="D148" s="239" t="s">
        <v>200</v>
      </c>
      <c r="E148" s="37"/>
      <c r="F148" s="240" t="s">
        <v>917</v>
      </c>
      <c r="G148" s="37"/>
      <c r="H148" s="37"/>
      <c r="I148" s="241"/>
      <c r="J148" s="37"/>
      <c r="K148" s="37"/>
      <c r="L148" s="41"/>
      <c r="M148" s="242"/>
      <c r="N148" s="243"/>
      <c r="O148" s="89"/>
      <c r="P148" s="89"/>
      <c r="Q148" s="89"/>
      <c r="R148" s="89"/>
      <c r="S148" s="89"/>
      <c r="T148" s="90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200</v>
      </c>
      <c r="AU148" s="14" t="s">
        <v>92</v>
      </c>
    </row>
    <row r="149" s="2" customFormat="1" ht="24.15" customHeight="1">
      <c r="A149" s="35"/>
      <c r="B149" s="36"/>
      <c r="C149" s="244" t="s">
        <v>257</v>
      </c>
      <c r="D149" s="244" t="s">
        <v>402</v>
      </c>
      <c r="E149" s="245" t="s">
        <v>918</v>
      </c>
      <c r="F149" s="246" t="s">
        <v>919</v>
      </c>
      <c r="G149" s="247" t="s">
        <v>229</v>
      </c>
      <c r="H149" s="248">
        <v>7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47</v>
      </c>
      <c r="O149" s="89"/>
      <c r="P149" s="235">
        <f>O149*H149</f>
        <v>0</v>
      </c>
      <c r="Q149" s="235">
        <v>9.0000000000000006E-05</v>
      </c>
      <c r="R149" s="235">
        <f>Q149*H149</f>
        <v>0.00063000000000000003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353</v>
      </c>
      <c r="AT149" s="237" t="s">
        <v>402</v>
      </c>
      <c r="AU149" s="237" t="s">
        <v>92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273</v>
      </c>
      <c r="BM149" s="237" t="s">
        <v>3111</v>
      </c>
    </row>
    <row r="150" s="2" customFormat="1" ht="33" customHeight="1">
      <c r="A150" s="35"/>
      <c r="B150" s="36"/>
      <c r="C150" s="225" t="s">
        <v>262</v>
      </c>
      <c r="D150" s="225" t="s">
        <v>193</v>
      </c>
      <c r="E150" s="226" t="s">
        <v>921</v>
      </c>
      <c r="F150" s="227" t="s">
        <v>922</v>
      </c>
      <c r="G150" s="228" t="s">
        <v>265</v>
      </c>
      <c r="H150" s="229">
        <v>20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273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3112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924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24.15" customHeight="1">
      <c r="A152" s="35"/>
      <c r="B152" s="36"/>
      <c r="C152" s="244" t="s">
        <v>268</v>
      </c>
      <c r="D152" s="244" t="s">
        <v>402</v>
      </c>
      <c r="E152" s="245" t="s">
        <v>928</v>
      </c>
      <c r="F152" s="246" t="s">
        <v>929</v>
      </c>
      <c r="G152" s="247" t="s">
        <v>265</v>
      </c>
      <c r="H152" s="248">
        <v>11.5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6.9999999999999994E-05</v>
      </c>
      <c r="R152" s="235">
        <f>Q152*H152</f>
        <v>0.00080499999999999994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3113</v>
      </c>
    </row>
    <row r="153" s="2" customFormat="1">
      <c r="A153" s="35"/>
      <c r="B153" s="36"/>
      <c r="C153" s="37"/>
      <c r="D153" s="255" t="s">
        <v>568</v>
      </c>
      <c r="E153" s="37"/>
      <c r="F153" s="256" t="s">
        <v>2182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568</v>
      </c>
      <c r="AU153" s="14" t="s">
        <v>92</v>
      </c>
    </row>
    <row r="154" s="2" customFormat="1" ht="24.15" customHeight="1">
      <c r="A154" s="35"/>
      <c r="B154" s="36"/>
      <c r="C154" s="244" t="s">
        <v>273</v>
      </c>
      <c r="D154" s="244" t="s">
        <v>402</v>
      </c>
      <c r="E154" s="245" t="s">
        <v>925</v>
      </c>
      <c r="F154" s="246" t="s">
        <v>926</v>
      </c>
      <c r="G154" s="247" t="s">
        <v>265</v>
      </c>
      <c r="H154" s="248">
        <v>11.5</v>
      </c>
      <c r="I154" s="249"/>
      <c r="J154" s="250">
        <f>ROUND(I154*H154,2)</f>
        <v>0</v>
      </c>
      <c r="K154" s="251"/>
      <c r="L154" s="252"/>
      <c r="M154" s="253" t="s">
        <v>1</v>
      </c>
      <c r="N154" s="254" t="s">
        <v>47</v>
      </c>
      <c r="O154" s="89"/>
      <c r="P154" s="235">
        <f>O154*H154</f>
        <v>0</v>
      </c>
      <c r="Q154" s="235">
        <v>5.0000000000000002E-05</v>
      </c>
      <c r="R154" s="235">
        <f>Q154*H154</f>
        <v>0.00057499999999999999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353</v>
      </c>
      <c r="AT154" s="237" t="s">
        <v>402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273</v>
      </c>
      <c r="BM154" s="237" t="s">
        <v>3114</v>
      </c>
    </row>
    <row r="155" s="2" customFormat="1" ht="24.15" customHeight="1">
      <c r="A155" s="35"/>
      <c r="B155" s="36"/>
      <c r="C155" s="225" t="s">
        <v>279</v>
      </c>
      <c r="D155" s="225" t="s">
        <v>193</v>
      </c>
      <c r="E155" s="226" t="s">
        <v>931</v>
      </c>
      <c r="F155" s="227" t="s">
        <v>932</v>
      </c>
      <c r="G155" s="228" t="s">
        <v>265</v>
      </c>
      <c r="H155" s="229">
        <v>4</v>
      </c>
      <c r="I155" s="230"/>
      <c r="J155" s="231">
        <f>ROUND(I155*H155,2)</f>
        <v>0</v>
      </c>
      <c r="K155" s="232"/>
      <c r="L155" s="41"/>
      <c r="M155" s="233" t="s">
        <v>1</v>
      </c>
      <c r="N155" s="234" t="s">
        <v>47</v>
      </c>
      <c r="O155" s="89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273</v>
      </c>
      <c r="AT155" s="237" t="s">
        <v>193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273</v>
      </c>
      <c r="BM155" s="237" t="s">
        <v>3115</v>
      </c>
    </row>
    <row r="156" s="2" customFormat="1">
      <c r="A156" s="35"/>
      <c r="B156" s="36"/>
      <c r="C156" s="37"/>
      <c r="D156" s="239" t="s">
        <v>200</v>
      </c>
      <c r="E156" s="37"/>
      <c r="F156" s="240" t="s">
        <v>934</v>
      </c>
      <c r="G156" s="37"/>
      <c r="H156" s="37"/>
      <c r="I156" s="241"/>
      <c r="J156" s="37"/>
      <c r="K156" s="37"/>
      <c r="L156" s="41"/>
      <c r="M156" s="242"/>
      <c r="N156" s="243"/>
      <c r="O156" s="89"/>
      <c r="P156" s="89"/>
      <c r="Q156" s="89"/>
      <c r="R156" s="89"/>
      <c r="S156" s="89"/>
      <c r="T156" s="90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200</v>
      </c>
      <c r="AU156" s="14" t="s">
        <v>92</v>
      </c>
    </row>
    <row r="157" s="2" customFormat="1" ht="24.15" customHeight="1">
      <c r="A157" s="35"/>
      <c r="B157" s="36"/>
      <c r="C157" s="244" t="s">
        <v>284</v>
      </c>
      <c r="D157" s="244" t="s">
        <v>402</v>
      </c>
      <c r="E157" s="245" t="s">
        <v>935</v>
      </c>
      <c r="F157" s="246" t="s">
        <v>936</v>
      </c>
      <c r="G157" s="247" t="s">
        <v>265</v>
      </c>
      <c r="H157" s="248">
        <v>1.1499999999999999</v>
      </c>
      <c r="I157" s="249"/>
      <c r="J157" s="250">
        <f>ROUND(I157*H157,2)</f>
        <v>0</v>
      </c>
      <c r="K157" s="251"/>
      <c r="L157" s="252"/>
      <c r="M157" s="253" t="s">
        <v>1</v>
      </c>
      <c r="N157" s="254" t="s">
        <v>47</v>
      </c>
      <c r="O157" s="89"/>
      <c r="P157" s="235">
        <f>O157*H157</f>
        <v>0</v>
      </c>
      <c r="Q157" s="235">
        <v>2.0000000000000002E-05</v>
      </c>
      <c r="R157" s="235">
        <f>Q157*H157</f>
        <v>2.3E-05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353</v>
      </c>
      <c r="AT157" s="237" t="s">
        <v>402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273</v>
      </c>
      <c r="BM157" s="237" t="s">
        <v>3116</v>
      </c>
    </row>
    <row r="158" s="2" customFormat="1" ht="24.15" customHeight="1">
      <c r="A158" s="35"/>
      <c r="B158" s="36"/>
      <c r="C158" s="244" t="s">
        <v>289</v>
      </c>
      <c r="D158" s="244" t="s">
        <v>402</v>
      </c>
      <c r="E158" s="245" t="s">
        <v>925</v>
      </c>
      <c r="F158" s="246" t="s">
        <v>926</v>
      </c>
      <c r="G158" s="247" t="s">
        <v>265</v>
      </c>
      <c r="H158" s="248">
        <v>1.1499999999999999</v>
      </c>
      <c r="I158" s="249"/>
      <c r="J158" s="250">
        <f>ROUND(I158*H158,2)</f>
        <v>0</v>
      </c>
      <c r="K158" s="251"/>
      <c r="L158" s="252"/>
      <c r="M158" s="253" t="s">
        <v>1</v>
      </c>
      <c r="N158" s="254" t="s">
        <v>47</v>
      </c>
      <c r="O158" s="89"/>
      <c r="P158" s="235">
        <f>O158*H158</f>
        <v>0</v>
      </c>
      <c r="Q158" s="235">
        <v>5.0000000000000002E-05</v>
      </c>
      <c r="R158" s="235">
        <f>Q158*H158</f>
        <v>5.7499999999999995E-05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353</v>
      </c>
      <c r="AT158" s="237" t="s">
        <v>402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273</v>
      </c>
      <c r="BM158" s="237" t="s">
        <v>3117</v>
      </c>
    </row>
    <row r="159" s="2" customFormat="1" ht="24.15" customHeight="1">
      <c r="A159" s="35"/>
      <c r="B159" s="36"/>
      <c r="C159" s="244" t="s">
        <v>294</v>
      </c>
      <c r="D159" s="244" t="s">
        <v>402</v>
      </c>
      <c r="E159" s="245" t="s">
        <v>928</v>
      </c>
      <c r="F159" s="246" t="s">
        <v>929</v>
      </c>
      <c r="G159" s="247" t="s">
        <v>265</v>
      </c>
      <c r="H159" s="248">
        <v>2.2999999999999998</v>
      </c>
      <c r="I159" s="249"/>
      <c r="J159" s="250">
        <f>ROUND(I159*H159,2)</f>
        <v>0</v>
      </c>
      <c r="K159" s="251"/>
      <c r="L159" s="252"/>
      <c r="M159" s="253" t="s">
        <v>1</v>
      </c>
      <c r="N159" s="254" t="s">
        <v>47</v>
      </c>
      <c r="O159" s="89"/>
      <c r="P159" s="235">
        <f>O159*H159</f>
        <v>0</v>
      </c>
      <c r="Q159" s="235">
        <v>6.9999999999999994E-05</v>
      </c>
      <c r="R159" s="235">
        <f>Q159*H159</f>
        <v>0.00016099999999999998</v>
      </c>
      <c r="S159" s="235">
        <v>0</v>
      </c>
      <c r="T159" s="23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7" t="s">
        <v>353</v>
      </c>
      <c r="AT159" s="237" t="s">
        <v>402</v>
      </c>
      <c r="AU159" s="237" t="s">
        <v>92</v>
      </c>
      <c r="AY159" s="14" t="s">
        <v>190</v>
      </c>
      <c r="BE159" s="238">
        <f>IF(N159="základní",J159,0)</f>
        <v>0</v>
      </c>
      <c r="BF159" s="238">
        <f>IF(N159="snížená",J159,0)</f>
        <v>0</v>
      </c>
      <c r="BG159" s="238">
        <f>IF(N159="zákl. přenesená",J159,0)</f>
        <v>0</v>
      </c>
      <c r="BH159" s="238">
        <f>IF(N159="sníž. přenesená",J159,0)</f>
        <v>0</v>
      </c>
      <c r="BI159" s="238">
        <f>IF(N159="nulová",J159,0)</f>
        <v>0</v>
      </c>
      <c r="BJ159" s="14" t="s">
        <v>198</v>
      </c>
      <c r="BK159" s="238">
        <f>ROUND(I159*H159,2)</f>
        <v>0</v>
      </c>
      <c r="BL159" s="14" t="s">
        <v>273</v>
      </c>
      <c r="BM159" s="237" t="s">
        <v>3118</v>
      </c>
    </row>
    <row r="160" s="2" customFormat="1" ht="24.15" customHeight="1">
      <c r="A160" s="35"/>
      <c r="B160" s="36"/>
      <c r="C160" s="225" t="s">
        <v>7</v>
      </c>
      <c r="D160" s="225" t="s">
        <v>193</v>
      </c>
      <c r="E160" s="226" t="s">
        <v>940</v>
      </c>
      <c r="F160" s="227" t="s">
        <v>941</v>
      </c>
      <c r="G160" s="228" t="s">
        <v>265</v>
      </c>
      <c r="H160" s="229">
        <v>2</v>
      </c>
      <c r="I160" s="230"/>
      <c r="J160" s="231">
        <f>ROUND(I160*H160,2)</f>
        <v>0</v>
      </c>
      <c r="K160" s="232"/>
      <c r="L160" s="41"/>
      <c r="M160" s="233" t="s">
        <v>1</v>
      </c>
      <c r="N160" s="234" t="s">
        <v>47</v>
      </c>
      <c r="O160" s="89"/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7" t="s">
        <v>273</v>
      </c>
      <c r="AT160" s="237" t="s">
        <v>193</v>
      </c>
      <c r="AU160" s="237" t="s">
        <v>92</v>
      </c>
      <c r="AY160" s="14" t="s">
        <v>190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4" t="s">
        <v>198</v>
      </c>
      <c r="BK160" s="238">
        <f>ROUND(I160*H160,2)</f>
        <v>0</v>
      </c>
      <c r="BL160" s="14" t="s">
        <v>273</v>
      </c>
      <c r="BM160" s="237" t="s">
        <v>3119</v>
      </c>
    </row>
    <row r="161" s="2" customFormat="1">
      <c r="A161" s="35"/>
      <c r="B161" s="36"/>
      <c r="C161" s="37"/>
      <c r="D161" s="239" t="s">
        <v>200</v>
      </c>
      <c r="E161" s="37"/>
      <c r="F161" s="240" t="s">
        <v>943</v>
      </c>
      <c r="G161" s="37"/>
      <c r="H161" s="37"/>
      <c r="I161" s="241"/>
      <c r="J161" s="37"/>
      <c r="K161" s="37"/>
      <c r="L161" s="41"/>
      <c r="M161" s="242"/>
      <c r="N161" s="243"/>
      <c r="O161" s="89"/>
      <c r="P161" s="89"/>
      <c r="Q161" s="89"/>
      <c r="R161" s="89"/>
      <c r="S161" s="89"/>
      <c r="T161" s="90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200</v>
      </c>
      <c r="AU161" s="14" t="s">
        <v>92</v>
      </c>
    </row>
    <row r="162" s="2" customFormat="1" ht="33" customHeight="1">
      <c r="A162" s="35"/>
      <c r="B162" s="36"/>
      <c r="C162" s="244" t="s">
        <v>303</v>
      </c>
      <c r="D162" s="244" t="s">
        <v>402</v>
      </c>
      <c r="E162" s="245" t="s">
        <v>944</v>
      </c>
      <c r="F162" s="246" t="s">
        <v>945</v>
      </c>
      <c r="G162" s="247" t="s">
        <v>265</v>
      </c>
      <c r="H162" s="248">
        <v>2.2999999999999998</v>
      </c>
      <c r="I162" s="249"/>
      <c r="J162" s="250">
        <f>ROUND(I162*H162,2)</f>
        <v>0</v>
      </c>
      <c r="K162" s="251"/>
      <c r="L162" s="252"/>
      <c r="M162" s="253" t="s">
        <v>1</v>
      </c>
      <c r="N162" s="254" t="s">
        <v>47</v>
      </c>
      <c r="O162" s="89"/>
      <c r="P162" s="235">
        <f>O162*H162</f>
        <v>0</v>
      </c>
      <c r="Q162" s="235">
        <v>6.9999999999999994E-05</v>
      </c>
      <c r="R162" s="235">
        <f>Q162*H162</f>
        <v>0.00016099999999999998</v>
      </c>
      <c r="S162" s="235">
        <v>0</v>
      </c>
      <c r="T162" s="23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7" t="s">
        <v>353</v>
      </c>
      <c r="AT162" s="237" t="s">
        <v>402</v>
      </c>
      <c r="AU162" s="237" t="s">
        <v>92</v>
      </c>
      <c r="AY162" s="14" t="s">
        <v>190</v>
      </c>
      <c r="BE162" s="238">
        <f>IF(N162="základní",J162,0)</f>
        <v>0</v>
      </c>
      <c r="BF162" s="238">
        <f>IF(N162="snížená",J162,0)</f>
        <v>0</v>
      </c>
      <c r="BG162" s="238">
        <f>IF(N162="zákl. přenesená",J162,0)</f>
        <v>0</v>
      </c>
      <c r="BH162" s="238">
        <f>IF(N162="sníž. přenesená",J162,0)</f>
        <v>0</v>
      </c>
      <c r="BI162" s="238">
        <f>IF(N162="nulová",J162,0)</f>
        <v>0</v>
      </c>
      <c r="BJ162" s="14" t="s">
        <v>198</v>
      </c>
      <c r="BK162" s="238">
        <f>ROUND(I162*H162,2)</f>
        <v>0</v>
      </c>
      <c r="BL162" s="14" t="s">
        <v>273</v>
      </c>
      <c r="BM162" s="237" t="s">
        <v>3120</v>
      </c>
    </row>
    <row r="163" s="2" customFormat="1" ht="33" customHeight="1">
      <c r="A163" s="35"/>
      <c r="B163" s="36"/>
      <c r="C163" s="225" t="s">
        <v>308</v>
      </c>
      <c r="D163" s="225" t="s">
        <v>193</v>
      </c>
      <c r="E163" s="226" t="s">
        <v>947</v>
      </c>
      <c r="F163" s="227" t="s">
        <v>948</v>
      </c>
      <c r="G163" s="228" t="s">
        <v>265</v>
      </c>
      <c r="H163" s="229">
        <v>100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3121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950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44" t="s">
        <v>313</v>
      </c>
      <c r="D165" s="244" t="s">
        <v>402</v>
      </c>
      <c r="E165" s="245" t="s">
        <v>951</v>
      </c>
      <c r="F165" s="246" t="s">
        <v>952</v>
      </c>
      <c r="G165" s="247" t="s">
        <v>265</v>
      </c>
      <c r="H165" s="248">
        <v>115</v>
      </c>
      <c r="I165" s="249"/>
      <c r="J165" s="250">
        <f>ROUND(I165*H165,2)</f>
        <v>0</v>
      </c>
      <c r="K165" s="251"/>
      <c r="L165" s="252"/>
      <c r="M165" s="253" t="s">
        <v>1</v>
      </c>
      <c r="N165" s="254" t="s">
        <v>47</v>
      </c>
      <c r="O165" s="89"/>
      <c r="P165" s="235">
        <f>O165*H165</f>
        <v>0</v>
      </c>
      <c r="Q165" s="235">
        <v>0.00012</v>
      </c>
      <c r="R165" s="235">
        <f>Q165*H165</f>
        <v>0.0138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353</v>
      </c>
      <c r="AT165" s="237" t="s">
        <v>402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3122</v>
      </c>
    </row>
    <row r="166" s="2" customFormat="1">
      <c r="A166" s="35"/>
      <c r="B166" s="36"/>
      <c r="C166" s="37"/>
      <c r="D166" s="255" t="s">
        <v>568</v>
      </c>
      <c r="E166" s="37"/>
      <c r="F166" s="256" t="s">
        <v>2192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568</v>
      </c>
      <c r="AU166" s="14" t="s">
        <v>92</v>
      </c>
    </row>
    <row r="167" s="2" customFormat="1" ht="33" customHeight="1">
      <c r="A167" s="35"/>
      <c r="B167" s="36"/>
      <c r="C167" s="225" t="s">
        <v>318</v>
      </c>
      <c r="D167" s="225" t="s">
        <v>193</v>
      </c>
      <c r="E167" s="226" t="s">
        <v>954</v>
      </c>
      <c r="F167" s="227" t="s">
        <v>955</v>
      </c>
      <c r="G167" s="228" t="s">
        <v>265</v>
      </c>
      <c r="H167" s="229">
        <v>30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3123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957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323</v>
      </c>
      <c r="D169" s="244" t="s">
        <v>402</v>
      </c>
      <c r="E169" s="245" t="s">
        <v>958</v>
      </c>
      <c r="F169" s="246" t="s">
        <v>959</v>
      </c>
      <c r="G169" s="247" t="s">
        <v>265</v>
      </c>
      <c r="H169" s="248">
        <v>34.5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0.00017000000000000001</v>
      </c>
      <c r="R169" s="235">
        <f>Q169*H169</f>
        <v>0.0058650000000000004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353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3124</v>
      </c>
    </row>
    <row r="170" s="2" customFormat="1" ht="33" customHeight="1">
      <c r="A170" s="35"/>
      <c r="B170" s="36"/>
      <c r="C170" s="225" t="s">
        <v>328</v>
      </c>
      <c r="D170" s="225" t="s">
        <v>193</v>
      </c>
      <c r="E170" s="226" t="s">
        <v>961</v>
      </c>
      <c r="F170" s="227" t="s">
        <v>962</v>
      </c>
      <c r="G170" s="228" t="s">
        <v>265</v>
      </c>
      <c r="H170" s="229">
        <v>25</v>
      </c>
      <c r="I170" s="230"/>
      <c r="J170" s="231">
        <f>ROUND(I170*H170,2)</f>
        <v>0</v>
      </c>
      <c r="K170" s="232"/>
      <c r="L170" s="41"/>
      <c r="M170" s="233" t="s">
        <v>1</v>
      </c>
      <c r="N170" s="234" t="s">
        <v>47</v>
      </c>
      <c r="O170" s="89"/>
      <c r="P170" s="235">
        <f>O170*H170</f>
        <v>0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273</v>
      </c>
      <c r="AT170" s="237" t="s">
        <v>193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273</v>
      </c>
      <c r="BM170" s="237" t="s">
        <v>3125</v>
      </c>
    </row>
    <row r="171" s="2" customFormat="1">
      <c r="A171" s="35"/>
      <c r="B171" s="36"/>
      <c r="C171" s="37"/>
      <c r="D171" s="239" t="s">
        <v>200</v>
      </c>
      <c r="E171" s="37"/>
      <c r="F171" s="240" t="s">
        <v>964</v>
      </c>
      <c r="G171" s="37"/>
      <c r="H171" s="37"/>
      <c r="I171" s="241"/>
      <c r="J171" s="37"/>
      <c r="K171" s="37"/>
      <c r="L171" s="41"/>
      <c r="M171" s="242"/>
      <c r="N171" s="243"/>
      <c r="O171" s="89"/>
      <c r="P171" s="89"/>
      <c r="Q171" s="89"/>
      <c r="R171" s="89"/>
      <c r="S171" s="89"/>
      <c r="T171" s="90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200</v>
      </c>
      <c r="AU171" s="14" t="s">
        <v>92</v>
      </c>
    </row>
    <row r="172" s="2" customFormat="1" ht="24.15" customHeight="1">
      <c r="A172" s="35"/>
      <c r="B172" s="36"/>
      <c r="C172" s="244" t="s">
        <v>333</v>
      </c>
      <c r="D172" s="244" t="s">
        <v>402</v>
      </c>
      <c r="E172" s="245" t="s">
        <v>984</v>
      </c>
      <c r="F172" s="246" t="s">
        <v>985</v>
      </c>
      <c r="G172" s="247" t="s">
        <v>265</v>
      </c>
      <c r="H172" s="248">
        <v>23</v>
      </c>
      <c r="I172" s="249"/>
      <c r="J172" s="250">
        <f>ROUND(I172*H172,2)</f>
        <v>0</v>
      </c>
      <c r="K172" s="251"/>
      <c r="L172" s="252"/>
      <c r="M172" s="253" t="s">
        <v>1</v>
      </c>
      <c r="N172" s="254" t="s">
        <v>47</v>
      </c>
      <c r="O172" s="89"/>
      <c r="P172" s="235">
        <f>O172*H172</f>
        <v>0</v>
      </c>
      <c r="Q172" s="235">
        <v>0.00025000000000000001</v>
      </c>
      <c r="R172" s="235">
        <f>Q172*H172</f>
        <v>0.0057499999999999999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353</v>
      </c>
      <c r="AT172" s="237" t="s">
        <v>402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273</v>
      </c>
      <c r="BM172" s="237" t="s">
        <v>3126</v>
      </c>
    </row>
    <row r="173" s="2" customFormat="1">
      <c r="A173" s="35"/>
      <c r="B173" s="36"/>
      <c r="C173" s="37"/>
      <c r="D173" s="255" t="s">
        <v>568</v>
      </c>
      <c r="E173" s="37"/>
      <c r="F173" s="256" t="s">
        <v>2197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568</v>
      </c>
      <c r="AU173" s="14" t="s">
        <v>92</v>
      </c>
    </row>
    <row r="174" s="2" customFormat="1" ht="33" customHeight="1">
      <c r="A174" s="35"/>
      <c r="B174" s="36"/>
      <c r="C174" s="225" t="s">
        <v>338</v>
      </c>
      <c r="D174" s="225" t="s">
        <v>193</v>
      </c>
      <c r="E174" s="226" t="s">
        <v>968</v>
      </c>
      <c r="F174" s="227" t="s">
        <v>969</v>
      </c>
      <c r="G174" s="228" t="s">
        <v>265</v>
      </c>
      <c r="H174" s="229">
        <v>10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</v>
      </c>
      <c r="R174" s="235">
        <f>Q174*H174</f>
        <v>0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3127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971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44" t="s">
        <v>343</v>
      </c>
      <c r="D176" s="244" t="s">
        <v>402</v>
      </c>
      <c r="E176" s="245" t="s">
        <v>972</v>
      </c>
      <c r="F176" s="246" t="s">
        <v>973</v>
      </c>
      <c r="G176" s="247" t="s">
        <v>265</v>
      </c>
      <c r="H176" s="248">
        <v>11.5</v>
      </c>
      <c r="I176" s="249"/>
      <c r="J176" s="250">
        <f>ROUND(I176*H176,2)</f>
        <v>0</v>
      </c>
      <c r="K176" s="251"/>
      <c r="L176" s="252"/>
      <c r="M176" s="253" t="s">
        <v>1</v>
      </c>
      <c r="N176" s="254" t="s">
        <v>47</v>
      </c>
      <c r="O176" s="89"/>
      <c r="P176" s="235">
        <f>O176*H176</f>
        <v>0</v>
      </c>
      <c r="Q176" s="235">
        <v>0.00052999999999999998</v>
      </c>
      <c r="R176" s="235">
        <f>Q176*H176</f>
        <v>0.0060949999999999997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353</v>
      </c>
      <c r="AT176" s="237" t="s">
        <v>402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3128</v>
      </c>
    </row>
    <row r="177" s="2" customFormat="1" ht="24.15" customHeight="1">
      <c r="A177" s="35"/>
      <c r="B177" s="36"/>
      <c r="C177" s="225" t="s">
        <v>348</v>
      </c>
      <c r="D177" s="225" t="s">
        <v>193</v>
      </c>
      <c r="E177" s="226" t="s">
        <v>975</v>
      </c>
      <c r="F177" s="227" t="s">
        <v>976</v>
      </c>
      <c r="G177" s="228" t="s">
        <v>265</v>
      </c>
      <c r="H177" s="229">
        <v>60</v>
      </c>
      <c r="I177" s="230"/>
      <c r="J177" s="231">
        <f>ROUND(I177*H177,2)</f>
        <v>0</v>
      </c>
      <c r="K177" s="232"/>
      <c r="L177" s="41"/>
      <c r="M177" s="233" t="s">
        <v>1</v>
      </c>
      <c r="N177" s="234" t="s">
        <v>47</v>
      </c>
      <c r="O177" s="89"/>
      <c r="P177" s="235">
        <f>O177*H177</f>
        <v>0</v>
      </c>
      <c r="Q177" s="235">
        <v>0</v>
      </c>
      <c r="R177" s="235">
        <f>Q177*H177</f>
        <v>0</v>
      </c>
      <c r="S177" s="235">
        <v>0</v>
      </c>
      <c r="T177" s="23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7" t="s">
        <v>273</v>
      </c>
      <c r="AT177" s="237" t="s">
        <v>193</v>
      </c>
      <c r="AU177" s="237" t="s">
        <v>92</v>
      </c>
      <c r="AY177" s="14" t="s">
        <v>190</v>
      </c>
      <c r="BE177" s="238">
        <f>IF(N177="základní",J177,0)</f>
        <v>0</v>
      </c>
      <c r="BF177" s="238">
        <f>IF(N177="snížená",J177,0)</f>
        <v>0</v>
      </c>
      <c r="BG177" s="238">
        <f>IF(N177="zákl. přenesená",J177,0)</f>
        <v>0</v>
      </c>
      <c r="BH177" s="238">
        <f>IF(N177="sníž. přenesená",J177,0)</f>
        <v>0</v>
      </c>
      <c r="BI177" s="238">
        <f>IF(N177="nulová",J177,0)</f>
        <v>0</v>
      </c>
      <c r="BJ177" s="14" t="s">
        <v>198</v>
      </c>
      <c r="BK177" s="238">
        <f>ROUND(I177*H177,2)</f>
        <v>0</v>
      </c>
      <c r="BL177" s="14" t="s">
        <v>273</v>
      </c>
      <c r="BM177" s="237" t="s">
        <v>3129</v>
      </c>
    </row>
    <row r="178" s="2" customFormat="1">
      <c r="A178" s="35"/>
      <c r="B178" s="36"/>
      <c r="C178" s="37"/>
      <c r="D178" s="239" t="s">
        <v>200</v>
      </c>
      <c r="E178" s="37"/>
      <c r="F178" s="240" t="s">
        <v>978</v>
      </c>
      <c r="G178" s="37"/>
      <c r="H178" s="37"/>
      <c r="I178" s="241"/>
      <c r="J178" s="37"/>
      <c r="K178" s="37"/>
      <c r="L178" s="41"/>
      <c r="M178" s="242"/>
      <c r="N178" s="243"/>
      <c r="O178" s="89"/>
      <c r="P178" s="89"/>
      <c r="Q178" s="89"/>
      <c r="R178" s="89"/>
      <c r="S178" s="89"/>
      <c r="T178" s="90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200</v>
      </c>
      <c r="AU178" s="14" t="s">
        <v>92</v>
      </c>
    </row>
    <row r="179" s="2" customFormat="1" ht="49.05" customHeight="1">
      <c r="A179" s="35"/>
      <c r="B179" s="36"/>
      <c r="C179" s="244" t="s">
        <v>353</v>
      </c>
      <c r="D179" s="244" t="s">
        <v>402</v>
      </c>
      <c r="E179" s="245" t="s">
        <v>2201</v>
      </c>
      <c r="F179" s="246" t="s">
        <v>2202</v>
      </c>
      <c r="G179" s="247" t="s">
        <v>265</v>
      </c>
      <c r="H179" s="248">
        <v>57.5</v>
      </c>
      <c r="I179" s="249"/>
      <c r="J179" s="250">
        <f>ROUND(I179*H179,2)</f>
        <v>0</v>
      </c>
      <c r="K179" s="251"/>
      <c r="L179" s="252"/>
      <c r="M179" s="253" t="s">
        <v>1</v>
      </c>
      <c r="N179" s="254" t="s">
        <v>47</v>
      </c>
      <c r="O179" s="89"/>
      <c r="P179" s="235">
        <f>O179*H179</f>
        <v>0</v>
      </c>
      <c r="Q179" s="235">
        <v>0.00014999999999999999</v>
      </c>
      <c r="R179" s="235">
        <f>Q179*H179</f>
        <v>0.008624999999999999</v>
      </c>
      <c r="S179" s="235">
        <v>0</v>
      </c>
      <c r="T179" s="23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353</v>
      </c>
      <c r="AT179" s="237" t="s">
        <v>402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3130</v>
      </c>
    </row>
    <row r="180" s="2" customFormat="1">
      <c r="A180" s="35"/>
      <c r="B180" s="36"/>
      <c r="C180" s="37"/>
      <c r="D180" s="255" t="s">
        <v>568</v>
      </c>
      <c r="E180" s="37"/>
      <c r="F180" s="256" t="s">
        <v>2204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568</v>
      </c>
      <c r="AU180" s="14" t="s">
        <v>92</v>
      </c>
    </row>
    <row r="181" s="2" customFormat="1" ht="49.05" customHeight="1">
      <c r="A181" s="35"/>
      <c r="B181" s="36"/>
      <c r="C181" s="244" t="s">
        <v>358</v>
      </c>
      <c r="D181" s="244" t="s">
        <v>402</v>
      </c>
      <c r="E181" s="245" t="s">
        <v>2670</v>
      </c>
      <c r="F181" s="246" t="s">
        <v>2671</v>
      </c>
      <c r="G181" s="247" t="s">
        <v>265</v>
      </c>
      <c r="H181" s="248">
        <v>12</v>
      </c>
      <c r="I181" s="249"/>
      <c r="J181" s="250">
        <f>ROUND(I181*H181,2)</f>
        <v>0</v>
      </c>
      <c r="K181" s="251"/>
      <c r="L181" s="252"/>
      <c r="M181" s="253" t="s">
        <v>1</v>
      </c>
      <c r="N181" s="254" t="s">
        <v>47</v>
      </c>
      <c r="O181" s="89"/>
      <c r="P181" s="235">
        <f>O181*H181</f>
        <v>0</v>
      </c>
      <c r="Q181" s="235">
        <v>0.00019000000000000001</v>
      </c>
      <c r="R181" s="235">
        <f>Q181*H181</f>
        <v>0.0022799999999999999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353</v>
      </c>
      <c r="AT181" s="237" t="s">
        <v>402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3131</v>
      </c>
    </row>
    <row r="182" s="2" customFormat="1" ht="24.15" customHeight="1">
      <c r="A182" s="35"/>
      <c r="B182" s="36"/>
      <c r="C182" s="225" t="s">
        <v>365</v>
      </c>
      <c r="D182" s="225" t="s">
        <v>193</v>
      </c>
      <c r="E182" s="226" t="s">
        <v>980</v>
      </c>
      <c r="F182" s="227" t="s">
        <v>981</v>
      </c>
      <c r="G182" s="228" t="s">
        <v>265</v>
      </c>
      <c r="H182" s="229">
        <v>10</v>
      </c>
      <c r="I182" s="230"/>
      <c r="J182" s="231">
        <f>ROUND(I182*H182,2)</f>
        <v>0</v>
      </c>
      <c r="K182" s="232"/>
      <c r="L182" s="41"/>
      <c r="M182" s="233" t="s">
        <v>1</v>
      </c>
      <c r="N182" s="234" t="s">
        <v>47</v>
      </c>
      <c r="O182" s="89"/>
      <c r="P182" s="235">
        <f>O182*H182</f>
        <v>0</v>
      </c>
      <c r="Q182" s="235">
        <v>0</v>
      </c>
      <c r="R182" s="235">
        <f>Q182*H182</f>
        <v>0</v>
      </c>
      <c r="S182" s="235">
        <v>0</v>
      </c>
      <c r="T182" s="23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273</v>
      </c>
      <c r="AT182" s="237" t="s">
        <v>193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273</v>
      </c>
      <c r="BM182" s="237" t="s">
        <v>3132</v>
      </c>
    </row>
    <row r="183" s="2" customFormat="1">
      <c r="A183" s="35"/>
      <c r="B183" s="36"/>
      <c r="C183" s="37"/>
      <c r="D183" s="239" t="s">
        <v>200</v>
      </c>
      <c r="E183" s="37"/>
      <c r="F183" s="240" t="s">
        <v>983</v>
      </c>
      <c r="G183" s="37"/>
      <c r="H183" s="37"/>
      <c r="I183" s="241"/>
      <c r="J183" s="37"/>
      <c r="K183" s="37"/>
      <c r="L183" s="41"/>
      <c r="M183" s="242"/>
      <c r="N183" s="243"/>
      <c r="O183" s="89"/>
      <c r="P183" s="89"/>
      <c r="Q183" s="89"/>
      <c r="R183" s="89"/>
      <c r="S183" s="89"/>
      <c r="T183" s="90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200</v>
      </c>
      <c r="AU183" s="14" t="s">
        <v>92</v>
      </c>
    </row>
    <row r="184" s="2" customFormat="1" ht="24.15" customHeight="1">
      <c r="A184" s="35"/>
      <c r="B184" s="36"/>
      <c r="C184" s="244" t="s">
        <v>370</v>
      </c>
      <c r="D184" s="244" t="s">
        <v>402</v>
      </c>
      <c r="E184" s="245" t="s">
        <v>965</v>
      </c>
      <c r="F184" s="246" t="s">
        <v>966</v>
      </c>
      <c r="G184" s="247" t="s">
        <v>265</v>
      </c>
      <c r="H184" s="248">
        <v>11.5</v>
      </c>
      <c r="I184" s="249"/>
      <c r="J184" s="250">
        <f>ROUND(I184*H184,2)</f>
        <v>0</v>
      </c>
      <c r="K184" s="251"/>
      <c r="L184" s="252"/>
      <c r="M184" s="253" t="s">
        <v>1</v>
      </c>
      <c r="N184" s="254" t="s">
        <v>47</v>
      </c>
      <c r="O184" s="89"/>
      <c r="P184" s="235">
        <f>O184*H184</f>
        <v>0</v>
      </c>
      <c r="Q184" s="235">
        <v>0.00016000000000000001</v>
      </c>
      <c r="R184" s="235">
        <f>Q184*H184</f>
        <v>0.0018400000000000001</v>
      </c>
      <c r="S184" s="235">
        <v>0</v>
      </c>
      <c r="T184" s="23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7" t="s">
        <v>353</v>
      </c>
      <c r="AT184" s="237" t="s">
        <v>402</v>
      </c>
      <c r="AU184" s="237" t="s">
        <v>92</v>
      </c>
      <c r="AY184" s="14" t="s">
        <v>190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4" t="s">
        <v>198</v>
      </c>
      <c r="BK184" s="238">
        <f>ROUND(I184*H184,2)</f>
        <v>0</v>
      </c>
      <c r="BL184" s="14" t="s">
        <v>273</v>
      </c>
      <c r="BM184" s="237" t="s">
        <v>3133</v>
      </c>
    </row>
    <row r="185" s="2" customFormat="1" ht="24.15" customHeight="1">
      <c r="A185" s="35"/>
      <c r="B185" s="36"/>
      <c r="C185" s="225" t="s">
        <v>375</v>
      </c>
      <c r="D185" s="225" t="s">
        <v>193</v>
      </c>
      <c r="E185" s="226" t="s">
        <v>2675</v>
      </c>
      <c r="F185" s="227" t="s">
        <v>2676</v>
      </c>
      <c r="G185" s="228" t="s">
        <v>265</v>
      </c>
      <c r="H185" s="229">
        <v>15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</v>
      </c>
      <c r="R185" s="235">
        <f>Q185*H185</f>
        <v>0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273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273</v>
      </c>
      <c r="BM185" s="237" t="s">
        <v>3134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2678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24.15" customHeight="1">
      <c r="A187" s="35"/>
      <c r="B187" s="36"/>
      <c r="C187" s="244" t="s">
        <v>380</v>
      </c>
      <c r="D187" s="244" t="s">
        <v>402</v>
      </c>
      <c r="E187" s="245" t="s">
        <v>972</v>
      </c>
      <c r="F187" s="246" t="s">
        <v>973</v>
      </c>
      <c r="G187" s="247" t="s">
        <v>265</v>
      </c>
      <c r="H187" s="248">
        <v>17.25</v>
      </c>
      <c r="I187" s="249"/>
      <c r="J187" s="250">
        <f>ROUND(I187*H187,2)</f>
        <v>0</v>
      </c>
      <c r="K187" s="251"/>
      <c r="L187" s="252"/>
      <c r="M187" s="253" t="s">
        <v>1</v>
      </c>
      <c r="N187" s="254" t="s">
        <v>47</v>
      </c>
      <c r="O187" s="89"/>
      <c r="P187" s="235">
        <f>O187*H187</f>
        <v>0</v>
      </c>
      <c r="Q187" s="235">
        <v>0.00052999999999999998</v>
      </c>
      <c r="R187" s="235">
        <f>Q187*H187</f>
        <v>0.0091424999999999996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353</v>
      </c>
      <c r="AT187" s="237" t="s">
        <v>402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273</v>
      </c>
      <c r="BM187" s="237" t="s">
        <v>3135</v>
      </c>
    </row>
    <row r="188" s="2" customFormat="1" ht="24.15" customHeight="1">
      <c r="A188" s="35"/>
      <c r="B188" s="36"/>
      <c r="C188" s="225" t="s">
        <v>387</v>
      </c>
      <c r="D188" s="225" t="s">
        <v>193</v>
      </c>
      <c r="E188" s="226" t="s">
        <v>987</v>
      </c>
      <c r="F188" s="227" t="s">
        <v>988</v>
      </c>
      <c r="G188" s="228" t="s">
        <v>265</v>
      </c>
      <c r="H188" s="229">
        <v>40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273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273</v>
      </c>
      <c r="BM188" s="237" t="s">
        <v>3136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990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2" customFormat="1" ht="24.15" customHeight="1">
      <c r="A190" s="35"/>
      <c r="B190" s="36"/>
      <c r="C190" s="244" t="s">
        <v>396</v>
      </c>
      <c r="D190" s="244" t="s">
        <v>402</v>
      </c>
      <c r="E190" s="245" t="s">
        <v>958</v>
      </c>
      <c r="F190" s="246" t="s">
        <v>959</v>
      </c>
      <c r="G190" s="247" t="s">
        <v>265</v>
      </c>
      <c r="H190" s="248">
        <v>23</v>
      </c>
      <c r="I190" s="249"/>
      <c r="J190" s="250">
        <f>ROUND(I190*H190,2)</f>
        <v>0</v>
      </c>
      <c r="K190" s="251"/>
      <c r="L190" s="252"/>
      <c r="M190" s="253" t="s">
        <v>1</v>
      </c>
      <c r="N190" s="254" t="s">
        <v>47</v>
      </c>
      <c r="O190" s="89"/>
      <c r="P190" s="235">
        <f>O190*H190</f>
        <v>0</v>
      </c>
      <c r="Q190" s="235">
        <v>0.00017000000000000001</v>
      </c>
      <c r="R190" s="235">
        <f>Q190*H190</f>
        <v>0.0039100000000000003</v>
      </c>
      <c r="S190" s="235">
        <v>0</v>
      </c>
      <c r="T190" s="23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7" t="s">
        <v>353</v>
      </c>
      <c r="AT190" s="237" t="s">
        <v>402</v>
      </c>
      <c r="AU190" s="237" t="s">
        <v>92</v>
      </c>
      <c r="AY190" s="14" t="s">
        <v>190</v>
      </c>
      <c r="BE190" s="238">
        <f>IF(N190="základní",J190,0)</f>
        <v>0</v>
      </c>
      <c r="BF190" s="238">
        <f>IF(N190="snížená",J190,0)</f>
        <v>0</v>
      </c>
      <c r="BG190" s="238">
        <f>IF(N190="zákl. přenesená",J190,0)</f>
        <v>0</v>
      </c>
      <c r="BH190" s="238">
        <f>IF(N190="sníž. přenesená",J190,0)</f>
        <v>0</v>
      </c>
      <c r="BI190" s="238">
        <f>IF(N190="nulová",J190,0)</f>
        <v>0</v>
      </c>
      <c r="BJ190" s="14" t="s">
        <v>198</v>
      </c>
      <c r="BK190" s="238">
        <f>ROUND(I190*H190,2)</f>
        <v>0</v>
      </c>
      <c r="BL190" s="14" t="s">
        <v>273</v>
      </c>
      <c r="BM190" s="237" t="s">
        <v>3137</v>
      </c>
    </row>
    <row r="191" s="2" customFormat="1" ht="24.15" customHeight="1">
      <c r="A191" s="35"/>
      <c r="B191" s="36"/>
      <c r="C191" s="244" t="s">
        <v>401</v>
      </c>
      <c r="D191" s="244" t="s">
        <v>402</v>
      </c>
      <c r="E191" s="245" t="s">
        <v>951</v>
      </c>
      <c r="F191" s="246" t="s">
        <v>952</v>
      </c>
      <c r="G191" s="247" t="s">
        <v>265</v>
      </c>
      <c r="H191" s="248">
        <v>23</v>
      </c>
      <c r="I191" s="249"/>
      <c r="J191" s="250">
        <f>ROUND(I191*H191,2)</f>
        <v>0</v>
      </c>
      <c r="K191" s="251"/>
      <c r="L191" s="252"/>
      <c r="M191" s="253" t="s">
        <v>1</v>
      </c>
      <c r="N191" s="254" t="s">
        <v>47</v>
      </c>
      <c r="O191" s="89"/>
      <c r="P191" s="235">
        <f>O191*H191</f>
        <v>0</v>
      </c>
      <c r="Q191" s="235">
        <v>0.00012</v>
      </c>
      <c r="R191" s="235">
        <f>Q191*H191</f>
        <v>0.0027599999999999999</v>
      </c>
      <c r="S191" s="235">
        <v>0</v>
      </c>
      <c r="T191" s="23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7" t="s">
        <v>353</v>
      </c>
      <c r="AT191" s="237" t="s">
        <v>402</v>
      </c>
      <c r="AU191" s="237" t="s">
        <v>92</v>
      </c>
      <c r="AY191" s="14" t="s">
        <v>190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4" t="s">
        <v>198</v>
      </c>
      <c r="BK191" s="238">
        <f>ROUND(I191*H191,2)</f>
        <v>0</v>
      </c>
      <c r="BL191" s="14" t="s">
        <v>273</v>
      </c>
      <c r="BM191" s="237" t="s">
        <v>3138</v>
      </c>
    </row>
    <row r="192" s="2" customFormat="1" ht="24.15" customHeight="1">
      <c r="A192" s="35"/>
      <c r="B192" s="36"/>
      <c r="C192" s="225" t="s">
        <v>406</v>
      </c>
      <c r="D192" s="225" t="s">
        <v>193</v>
      </c>
      <c r="E192" s="226" t="s">
        <v>993</v>
      </c>
      <c r="F192" s="227" t="s">
        <v>994</v>
      </c>
      <c r="G192" s="228" t="s">
        <v>265</v>
      </c>
      <c r="H192" s="229">
        <v>40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</v>
      </c>
      <c r="R192" s="235">
        <f>Q192*H192</f>
        <v>0</v>
      </c>
      <c r="S192" s="235">
        <v>0</v>
      </c>
      <c r="T192" s="23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273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273</v>
      </c>
      <c r="BM192" s="237" t="s">
        <v>3139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996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2" customFormat="1" ht="21.75" customHeight="1">
      <c r="A194" s="35"/>
      <c r="B194" s="36"/>
      <c r="C194" s="225" t="s">
        <v>411</v>
      </c>
      <c r="D194" s="225" t="s">
        <v>193</v>
      </c>
      <c r="E194" s="226" t="s">
        <v>997</v>
      </c>
      <c r="F194" s="227" t="s">
        <v>998</v>
      </c>
      <c r="G194" s="228" t="s">
        <v>229</v>
      </c>
      <c r="H194" s="229">
        <v>12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</v>
      </c>
      <c r="R194" s="235">
        <f>Q194*H194</f>
        <v>0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273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273</v>
      </c>
      <c r="BM194" s="237" t="s">
        <v>3140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1000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2" customFormat="1">
      <c r="A196" s="35"/>
      <c r="B196" s="36"/>
      <c r="C196" s="37"/>
      <c r="D196" s="255" t="s">
        <v>568</v>
      </c>
      <c r="E196" s="37"/>
      <c r="F196" s="256" t="s">
        <v>1001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568</v>
      </c>
      <c r="AU196" s="14" t="s">
        <v>92</v>
      </c>
    </row>
    <row r="197" s="2" customFormat="1" ht="21.75" customHeight="1">
      <c r="A197" s="35"/>
      <c r="B197" s="36"/>
      <c r="C197" s="225" t="s">
        <v>415</v>
      </c>
      <c r="D197" s="225" t="s">
        <v>193</v>
      </c>
      <c r="E197" s="226" t="s">
        <v>1002</v>
      </c>
      <c r="F197" s="227" t="s">
        <v>1003</v>
      </c>
      <c r="G197" s="228" t="s">
        <v>229</v>
      </c>
      <c r="H197" s="229">
        <v>6</v>
      </c>
      <c r="I197" s="230"/>
      <c r="J197" s="231">
        <f>ROUND(I197*H197,2)</f>
        <v>0</v>
      </c>
      <c r="K197" s="232"/>
      <c r="L197" s="41"/>
      <c r="M197" s="233" t="s">
        <v>1</v>
      </c>
      <c r="N197" s="234" t="s">
        <v>47</v>
      </c>
      <c r="O197" s="89"/>
      <c r="P197" s="235">
        <f>O197*H197</f>
        <v>0</v>
      </c>
      <c r="Q197" s="235">
        <v>0</v>
      </c>
      <c r="R197" s="235">
        <f>Q197*H197</f>
        <v>0</v>
      </c>
      <c r="S197" s="235">
        <v>0</v>
      </c>
      <c r="T197" s="23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273</v>
      </c>
      <c r="AT197" s="237" t="s">
        <v>193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273</v>
      </c>
      <c r="BM197" s="237" t="s">
        <v>3141</v>
      </c>
    </row>
    <row r="198" s="2" customFormat="1">
      <c r="A198" s="35"/>
      <c r="B198" s="36"/>
      <c r="C198" s="37"/>
      <c r="D198" s="239" t="s">
        <v>200</v>
      </c>
      <c r="E198" s="37"/>
      <c r="F198" s="240" t="s">
        <v>1005</v>
      </c>
      <c r="G198" s="37"/>
      <c r="H198" s="37"/>
      <c r="I198" s="241"/>
      <c r="J198" s="37"/>
      <c r="K198" s="37"/>
      <c r="L198" s="41"/>
      <c r="M198" s="242"/>
      <c r="N198" s="243"/>
      <c r="O198" s="89"/>
      <c r="P198" s="89"/>
      <c r="Q198" s="89"/>
      <c r="R198" s="89"/>
      <c r="S198" s="89"/>
      <c r="T198" s="90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4" t="s">
        <v>200</v>
      </c>
      <c r="AU198" s="14" t="s">
        <v>92</v>
      </c>
    </row>
    <row r="199" s="2" customFormat="1" ht="21.75" customHeight="1">
      <c r="A199" s="35"/>
      <c r="B199" s="36"/>
      <c r="C199" s="225" t="s">
        <v>419</v>
      </c>
      <c r="D199" s="225" t="s">
        <v>193</v>
      </c>
      <c r="E199" s="226" t="s">
        <v>1006</v>
      </c>
      <c r="F199" s="227" t="s">
        <v>1007</v>
      </c>
      <c r="G199" s="228" t="s">
        <v>229</v>
      </c>
      <c r="H199" s="229">
        <v>2</v>
      </c>
      <c r="I199" s="230"/>
      <c r="J199" s="231">
        <f>ROUND(I199*H199,2)</f>
        <v>0</v>
      </c>
      <c r="K199" s="232"/>
      <c r="L199" s="41"/>
      <c r="M199" s="233" t="s">
        <v>1</v>
      </c>
      <c r="N199" s="234" t="s">
        <v>47</v>
      </c>
      <c r="O199" s="89"/>
      <c r="P199" s="235">
        <f>O199*H199</f>
        <v>0</v>
      </c>
      <c r="Q199" s="235">
        <v>0</v>
      </c>
      <c r="R199" s="235">
        <f>Q199*H199</f>
        <v>0</v>
      </c>
      <c r="S199" s="235">
        <v>0</v>
      </c>
      <c r="T199" s="23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273</v>
      </c>
      <c r="AT199" s="237" t="s">
        <v>193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273</v>
      </c>
      <c r="BM199" s="237" t="s">
        <v>3142</v>
      </c>
    </row>
    <row r="200" s="2" customFormat="1">
      <c r="A200" s="35"/>
      <c r="B200" s="36"/>
      <c r="C200" s="37"/>
      <c r="D200" s="239" t="s">
        <v>200</v>
      </c>
      <c r="E200" s="37"/>
      <c r="F200" s="240" t="s">
        <v>1009</v>
      </c>
      <c r="G200" s="37"/>
      <c r="H200" s="37"/>
      <c r="I200" s="241"/>
      <c r="J200" s="37"/>
      <c r="K200" s="37"/>
      <c r="L200" s="41"/>
      <c r="M200" s="242"/>
      <c r="N200" s="243"/>
      <c r="O200" s="89"/>
      <c r="P200" s="89"/>
      <c r="Q200" s="89"/>
      <c r="R200" s="89"/>
      <c r="S200" s="89"/>
      <c r="T200" s="90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4" t="s">
        <v>200</v>
      </c>
      <c r="AU200" s="14" t="s">
        <v>92</v>
      </c>
    </row>
    <row r="201" s="2" customFormat="1" ht="24.15" customHeight="1">
      <c r="A201" s="35"/>
      <c r="B201" s="36"/>
      <c r="C201" s="225" t="s">
        <v>424</v>
      </c>
      <c r="D201" s="225" t="s">
        <v>193</v>
      </c>
      <c r="E201" s="226" t="s">
        <v>1010</v>
      </c>
      <c r="F201" s="227" t="s">
        <v>1011</v>
      </c>
      <c r="G201" s="228" t="s">
        <v>229</v>
      </c>
      <c r="H201" s="229">
        <v>12</v>
      </c>
      <c r="I201" s="230"/>
      <c r="J201" s="231">
        <f>ROUND(I201*H201,2)</f>
        <v>0</v>
      </c>
      <c r="K201" s="232"/>
      <c r="L201" s="41"/>
      <c r="M201" s="233" t="s">
        <v>1</v>
      </c>
      <c r="N201" s="234" t="s">
        <v>47</v>
      </c>
      <c r="O201" s="89"/>
      <c r="P201" s="235">
        <f>O201*H201</f>
        <v>0</v>
      </c>
      <c r="Q201" s="235">
        <v>0</v>
      </c>
      <c r="R201" s="235">
        <f>Q201*H201</f>
        <v>0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273</v>
      </c>
      <c r="AT201" s="237" t="s">
        <v>193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273</v>
      </c>
      <c r="BM201" s="237" t="s">
        <v>3143</v>
      </c>
    </row>
    <row r="202" s="2" customFormat="1">
      <c r="A202" s="35"/>
      <c r="B202" s="36"/>
      <c r="C202" s="37"/>
      <c r="D202" s="239" t="s">
        <v>200</v>
      </c>
      <c r="E202" s="37"/>
      <c r="F202" s="240" t="s">
        <v>1013</v>
      </c>
      <c r="G202" s="37"/>
      <c r="H202" s="37"/>
      <c r="I202" s="241"/>
      <c r="J202" s="37"/>
      <c r="K202" s="37"/>
      <c r="L202" s="41"/>
      <c r="M202" s="242"/>
      <c r="N202" s="243"/>
      <c r="O202" s="89"/>
      <c r="P202" s="89"/>
      <c r="Q202" s="89"/>
      <c r="R202" s="89"/>
      <c r="S202" s="89"/>
      <c r="T202" s="90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200</v>
      </c>
      <c r="AU202" s="14" t="s">
        <v>92</v>
      </c>
    </row>
    <row r="203" s="2" customFormat="1" ht="24.15" customHeight="1">
      <c r="A203" s="35"/>
      <c r="B203" s="36"/>
      <c r="C203" s="225" t="s">
        <v>428</v>
      </c>
      <c r="D203" s="225" t="s">
        <v>193</v>
      </c>
      <c r="E203" s="226" t="s">
        <v>1014</v>
      </c>
      <c r="F203" s="227" t="s">
        <v>1015</v>
      </c>
      <c r="G203" s="228" t="s">
        <v>229</v>
      </c>
      <c r="H203" s="229">
        <v>2</v>
      </c>
      <c r="I203" s="230"/>
      <c r="J203" s="231">
        <f>ROUND(I203*H203,2)</f>
        <v>0</v>
      </c>
      <c r="K203" s="232"/>
      <c r="L203" s="41"/>
      <c r="M203" s="233" t="s">
        <v>1</v>
      </c>
      <c r="N203" s="234" t="s">
        <v>47</v>
      </c>
      <c r="O203" s="89"/>
      <c r="P203" s="235">
        <f>O203*H203</f>
        <v>0</v>
      </c>
      <c r="Q203" s="235">
        <v>0</v>
      </c>
      <c r="R203" s="235">
        <f>Q203*H203</f>
        <v>0</v>
      </c>
      <c r="S203" s="235">
        <v>0</v>
      </c>
      <c r="T203" s="23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7" t="s">
        <v>273</v>
      </c>
      <c r="AT203" s="237" t="s">
        <v>193</v>
      </c>
      <c r="AU203" s="237" t="s">
        <v>92</v>
      </c>
      <c r="AY203" s="14" t="s">
        <v>190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4" t="s">
        <v>198</v>
      </c>
      <c r="BK203" s="238">
        <f>ROUND(I203*H203,2)</f>
        <v>0</v>
      </c>
      <c r="BL203" s="14" t="s">
        <v>273</v>
      </c>
      <c r="BM203" s="237" t="s">
        <v>3144</v>
      </c>
    </row>
    <row r="204" s="2" customFormat="1">
      <c r="A204" s="35"/>
      <c r="B204" s="36"/>
      <c r="C204" s="37"/>
      <c r="D204" s="239" t="s">
        <v>200</v>
      </c>
      <c r="E204" s="37"/>
      <c r="F204" s="240" t="s">
        <v>1017</v>
      </c>
      <c r="G204" s="37"/>
      <c r="H204" s="37"/>
      <c r="I204" s="241"/>
      <c r="J204" s="37"/>
      <c r="K204" s="37"/>
      <c r="L204" s="41"/>
      <c r="M204" s="242"/>
      <c r="N204" s="243"/>
      <c r="O204" s="89"/>
      <c r="P204" s="89"/>
      <c r="Q204" s="89"/>
      <c r="R204" s="89"/>
      <c r="S204" s="89"/>
      <c r="T204" s="90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4" t="s">
        <v>200</v>
      </c>
      <c r="AU204" s="14" t="s">
        <v>92</v>
      </c>
    </row>
    <row r="205" s="2" customFormat="1" ht="24.15" customHeight="1">
      <c r="A205" s="35"/>
      <c r="B205" s="36"/>
      <c r="C205" s="225" t="s">
        <v>435</v>
      </c>
      <c r="D205" s="225" t="s">
        <v>193</v>
      </c>
      <c r="E205" s="226" t="s">
        <v>2216</v>
      </c>
      <c r="F205" s="227" t="s">
        <v>2217</v>
      </c>
      <c r="G205" s="228" t="s">
        <v>229</v>
      </c>
      <c r="H205" s="229">
        <v>1</v>
      </c>
      <c r="I205" s="230"/>
      <c r="J205" s="231">
        <f>ROUND(I205*H205,2)</f>
        <v>0</v>
      </c>
      <c r="K205" s="232"/>
      <c r="L205" s="41"/>
      <c r="M205" s="233" t="s">
        <v>1</v>
      </c>
      <c r="N205" s="234" t="s">
        <v>47</v>
      </c>
      <c r="O205" s="89"/>
      <c r="P205" s="235">
        <f>O205*H205</f>
        <v>0</v>
      </c>
      <c r="Q205" s="235">
        <v>0</v>
      </c>
      <c r="R205" s="235">
        <f>Q205*H205</f>
        <v>0</v>
      </c>
      <c r="S205" s="235">
        <v>0</v>
      </c>
      <c r="T205" s="23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7" t="s">
        <v>273</v>
      </c>
      <c r="AT205" s="237" t="s">
        <v>193</v>
      </c>
      <c r="AU205" s="237" t="s">
        <v>92</v>
      </c>
      <c r="AY205" s="14" t="s">
        <v>190</v>
      </c>
      <c r="BE205" s="238">
        <f>IF(N205="základní",J205,0)</f>
        <v>0</v>
      </c>
      <c r="BF205" s="238">
        <f>IF(N205="snížená",J205,0)</f>
        <v>0</v>
      </c>
      <c r="BG205" s="238">
        <f>IF(N205="zákl. přenesená",J205,0)</f>
        <v>0</v>
      </c>
      <c r="BH205" s="238">
        <f>IF(N205="sníž. přenesená",J205,0)</f>
        <v>0</v>
      </c>
      <c r="BI205" s="238">
        <f>IF(N205="nulová",J205,0)</f>
        <v>0</v>
      </c>
      <c r="BJ205" s="14" t="s">
        <v>198</v>
      </c>
      <c r="BK205" s="238">
        <f>ROUND(I205*H205,2)</f>
        <v>0</v>
      </c>
      <c r="BL205" s="14" t="s">
        <v>273</v>
      </c>
      <c r="BM205" s="237" t="s">
        <v>3145</v>
      </c>
    </row>
    <row r="206" s="2" customFormat="1">
      <c r="A206" s="35"/>
      <c r="B206" s="36"/>
      <c r="C206" s="37"/>
      <c r="D206" s="239" t="s">
        <v>200</v>
      </c>
      <c r="E206" s="37"/>
      <c r="F206" s="240" t="s">
        <v>2219</v>
      </c>
      <c r="G206" s="37"/>
      <c r="H206" s="37"/>
      <c r="I206" s="241"/>
      <c r="J206" s="37"/>
      <c r="K206" s="37"/>
      <c r="L206" s="41"/>
      <c r="M206" s="242"/>
      <c r="N206" s="243"/>
      <c r="O206" s="89"/>
      <c r="P206" s="89"/>
      <c r="Q206" s="89"/>
      <c r="R206" s="89"/>
      <c r="S206" s="89"/>
      <c r="T206" s="90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4" t="s">
        <v>200</v>
      </c>
      <c r="AU206" s="14" t="s">
        <v>92</v>
      </c>
    </row>
    <row r="207" s="2" customFormat="1" ht="24.15" customHeight="1">
      <c r="A207" s="35"/>
      <c r="B207" s="36"/>
      <c r="C207" s="225" t="s">
        <v>442</v>
      </c>
      <c r="D207" s="225" t="s">
        <v>193</v>
      </c>
      <c r="E207" s="226" t="s">
        <v>1022</v>
      </c>
      <c r="F207" s="227" t="s">
        <v>1023</v>
      </c>
      <c r="G207" s="228" t="s">
        <v>229</v>
      </c>
      <c r="H207" s="229">
        <v>1</v>
      </c>
      <c r="I207" s="230"/>
      <c r="J207" s="231">
        <f>ROUND(I207*H207,2)</f>
        <v>0</v>
      </c>
      <c r="K207" s="232"/>
      <c r="L207" s="41"/>
      <c r="M207" s="233" t="s">
        <v>1</v>
      </c>
      <c r="N207" s="234" t="s">
        <v>47</v>
      </c>
      <c r="O207" s="89"/>
      <c r="P207" s="235">
        <f>O207*H207</f>
        <v>0</v>
      </c>
      <c r="Q207" s="235">
        <v>0</v>
      </c>
      <c r="R207" s="235">
        <f>Q207*H207</f>
        <v>0</v>
      </c>
      <c r="S207" s="235">
        <v>0</v>
      </c>
      <c r="T207" s="23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7" t="s">
        <v>273</v>
      </c>
      <c r="AT207" s="237" t="s">
        <v>193</v>
      </c>
      <c r="AU207" s="237" t="s">
        <v>92</v>
      </c>
      <c r="AY207" s="14" t="s">
        <v>190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4" t="s">
        <v>198</v>
      </c>
      <c r="BK207" s="238">
        <f>ROUND(I207*H207,2)</f>
        <v>0</v>
      </c>
      <c r="BL207" s="14" t="s">
        <v>273</v>
      </c>
      <c r="BM207" s="237" t="s">
        <v>3146</v>
      </c>
    </row>
    <row r="208" s="2" customFormat="1">
      <c r="A208" s="35"/>
      <c r="B208" s="36"/>
      <c r="C208" s="37"/>
      <c r="D208" s="239" t="s">
        <v>200</v>
      </c>
      <c r="E208" s="37"/>
      <c r="F208" s="240" t="s">
        <v>1025</v>
      </c>
      <c r="G208" s="37"/>
      <c r="H208" s="37"/>
      <c r="I208" s="241"/>
      <c r="J208" s="37"/>
      <c r="K208" s="37"/>
      <c r="L208" s="41"/>
      <c r="M208" s="242"/>
      <c r="N208" s="243"/>
      <c r="O208" s="89"/>
      <c r="P208" s="89"/>
      <c r="Q208" s="89"/>
      <c r="R208" s="89"/>
      <c r="S208" s="89"/>
      <c r="T208" s="90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4" t="s">
        <v>200</v>
      </c>
      <c r="AU208" s="14" t="s">
        <v>92</v>
      </c>
    </row>
    <row r="209" s="2" customFormat="1" ht="24.15" customHeight="1">
      <c r="A209" s="35"/>
      <c r="B209" s="36"/>
      <c r="C209" s="244" t="s">
        <v>447</v>
      </c>
      <c r="D209" s="244" t="s">
        <v>402</v>
      </c>
      <c r="E209" s="245" t="s">
        <v>1026</v>
      </c>
      <c r="F209" s="246" t="s">
        <v>1027</v>
      </c>
      <c r="G209" s="247" t="s">
        <v>229</v>
      </c>
      <c r="H209" s="248">
        <v>1</v>
      </c>
      <c r="I209" s="249"/>
      <c r="J209" s="250">
        <f>ROUND(I209*H209,2)</f>
        <v>0</v>
      </c>
      <c r="K209" s="251"/>
      <c r="L209" s="252"/>
      <c r="M209" s="253" t="s">
        <v>1</v>
      </c>
      <c r="N209" s="254" t="s">
        <v>47</v>
      </c>
      <c r="O209" s="89"/>
      <c r="P209" s="235">
        <f>O209*H209</f>
        <v>0</v>
      </c>
      <c r="Q209" s="235">
        <v>0.0035000000000000001</v>
      </c>
      <c r="R209" s="235">
        <f>Q209*H209</f>
        <v>0.0035000000000000001</v>
      </c>
      <c r="S209" s="235">
        <v>0</v>
      </c>
      <c r="T209" s="23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353</v>
      </c>
      <c r="AT209" s="237" t="s">
        <v>402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3147</v>
      </c>
    </row>
    <row r="210" s="2" customFormat="1" ht="24.15" customHeight="1">
      <c r="A210" s="35"/>
      <c r="B210" s="36"/>
      <c r="C210" s="225" t="s">
        <v>452</v>
      </c>
      <c r="D210" s="225" t="s">
        <v>193</v>
      </c>
      <c r="E210" s="226" t="s">
        <v>1029</v>
      </c>
      <c r="F210" s="227" t="s">
        <v>1030</v>
      </c>
      <c r="G210" s="228" t="s">
        <v>229</v>
      </c>
      <c r="H210" s="229">
        <v>12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</v>
      </c>
      <c r="R210" s="235">
        <f>Q210*H210</f>
        <v>0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273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3148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1032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2" customFormat="1" ht="24.15" customHeight="1">
      <c r="A212" s="35"/>
      <c r="B212" s="36"/>
      <c r="C212" s="244" t="s">
        <v>457</v>
      </c>
      <c r="D212" s="244" t="s">
        <v>402</v>
      </c>
      <c r="E212" s="245" t="s">
        <v>1033</v>
      </c>
      <c r="F212" s="246" t="s">
        <v>1034</v>
      </c>
      <c r="G212" s="247" t="s">
        <v>229</v>
      </c>
      <c r="H212" s="248">
        <v>12</v>
      </c>
      <c r="I212" s="249"/>
      <c r="J212" s="250">
        <f>ROUND(I212*H212,2)</f>
        <v>0</v>
      </c>
      <c r="K212" s="251"/>
      <c r="L212" s="252"/>
      <c r="M212" s="253" t="s">
        <v>1</v>
      </c>
      <c r="N212" s="254" t="s">
        <v>47</v>
      </c>
      <c r="O212" s="89"/>
      <c r="P212" s="235">
        <f>O212*H212</f>
        <v>0</v>
      </c>
      <c r="Q212" s="235">
        <v>2.0000000000000002E-05</v>
      </c>
      <c r="R212" s="235">
        <f>Q212*H212</f>
        <v>0.00024000000000000003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353</v>
      </c>
      <c r="AT212" s="237" t="s">
        <v>402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3149</v>
      </c>
    </row>
    <row r="213" s="2" customFormat="1" ht="24.15" customHeight="1">
      <c r="A213" s="35"/>
      <c r="B213" s="36"/>
      <c r="C213" s="225" t="s">
        <v>462</v>
      </c>
      <c r="D213" s="225" t="s">
        <v>193</v>
      </c>
      <c r="E213" s="226" t="s">
        <v>1036</v>
      </c>
      <c r="F213" s="227" t="s">
        <v>1037</v>
      </c>
      <c r="G213" s="228" t="s">
        <v>229</v>
      </c>
      <c r="H213" s="229">
        <v>3</v>
      </c>
      <c r="I213" s="230"/>
      <c r="J213" s="231">
        <f>ROUND(I213*H213,2)</f>
        <v>0</v>
      </c>
      <c r="K213" s="232"/>
      <c r="L213" s="41"/>
      <c r="M213" s="233" t="s">
        <v>1</v>
      </c>
      <c r="N213" s="234" t="s">
        <v>47</v>
      </c>
      <c r="O213" s="89"/>
      <c r="P213" s="235">
        <f>O213*H213</f>
        <v>0</v>
      </c>
      <c r="Q213" s="235">
        <v>0</v>
      </c>
      <c r="R213" s="235">
        <f>Q213*H213</f>
        <v>0</v>
      </c>
      <c r="S213" s="235">
        <v>0</v>
      </c>
      <c r="T213" s="23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273</v>
      </c>
      <c r="AT213" s="237" t="s">
        <v>193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3150</v>
      </c>
    </row>
    <row r="214" s="2" customFormat="1">
      <c r="A214" s="35"/>
      <c r="B214" s="36"/>
      <c r="C214" s="37"/>
      <c r="D214" s="239" t="s">
        <v>200</v>
      </c>
      <c r="E214" s="37"/>
      <c r="F214" s="240" t="s">
        <v>1039</v>
      </c>
      <c r="G214" s="37"/>
      <c r="H214" s="37"/>
      <c r="I214" s="241"/>
      <c r="J214" s="37"/>
      <c r="K214" s="37"/>
      <c r="L214" s="41"/>
      <c r="M214" s="242"/>
      <c r="N214" s="243"/>
      <c r="O214" s="89"/>
      <c r="P214" s="89"/>
      <c r="Q214" s="89"/>
      <c r="R214" s="89"/>
      <c r="S214" s="89"/>
      <c r="T214" s="90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200</v>
      </c>
      <c r="AU214" s="14" t="s">
        <v>92</v>
      </c>
    </row>
    <row r="215" s="2" customFormat="1" ht="24.15" customHeight="1">
      <c r="A215" s="35"/>
      <c r="B215" s="36"/>
      <c r="C215" s="244" t="s">
        <v>467</v>
      </c>
      <c r="D215" s="244" t="s">
        <v>402</v>
      </c>
      <c r="E215" s="245" t="s">
        <v>1040</v>
      </c>
      <c r="F215" s="246" t="s">
        <v>1041</v>
      </c>
      <c r="G215" s="247" t="s">
        <v>229</v>
      </c>
      <c r="H215" s="248">
        <v>3</v>
      </c>
      <c r="I215" s="249"/>
      <c r="J215" s="250">
        <f>ROUND(I215*H215,2)</f>
        <v>0</v>
      </c>
      <c r="K215" s="251"/>
      <c r="L215" s="252"/>
      <c r="M215" s="253" t="s">
        <v>1</v>
      </c>
      <c r="N215" s="254" t="s">
        <v>47</v>
      </c>
      <c r="O215" s="89"/>
      <c r="P215" s="235">
        <f>O215*H215</f>
        <v>0</v>
      </c>
      <c r="Q215" s="235">
        <v>3.0000000000000001E-05</v>
      </c>
      <c r="R215" s="235">
        <f>Q215*H215</f>
        <v>9.0000000000000006E-05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353</v>
      </c>
      <c r="AT215" s="237" t="s">
        <v>402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3151</v>
      </c>
    </row>
    <row r="216" s="2" customFormat="1" ht="16.5" customHeight="1">
      <c r="A216" s="35"/>
      <c r="B216" s="36"/>
      <c r="C216" s="225" t="s">
        <v>472</v>
      </c>
      <c r="D216" s="225" t="s">
        <v>193</v>
      </c>
      <c r="E216" s="226" t="s">
        <v>1043</v>
      </c>
      <c r="F216" s="227" t="s">
        <v>1044</v>
      </c>
      <c r="G216" s="228" t="s">
        <v>229</v>
      </c>
      <c r="H216" s="229">
        <v>1</v>
      </c>
      <c r="I216" s="230"/>
      <c r="J216" s="231">
        <f>ROUND(I216*H216,2)</f>
        <v>0</v>
      </c>
      <c r="K216" s="232"/>
      <c r="L216" s="41"/>
      <c r="M216" s="233" t="s">
        <v>1</v>
      </c>
      <c r="N216" s="234" t="s">
        <v>47</v>
      </c>
      <c r="O216" s="89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273</v>
      </c>
      <c r="AT216" s="237" t="s">
        <v>193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198</v>
      </c>
      <c r="BK216" s="238">
        <f>ROUND(I216*H216,2)</f>
        <v>0</v>
      </c>
      <c r="BL216" s="14" t="s">
        <v>273</v>
      </c>
      <c r="BM216" s="237" t="s">
        <v>3152</v>
      </c>
    </row>
    <row r="217" s="2" customFormat="1">
      <c r="A217" s="35"/>
      <c r="B217" s="36"/>
      <c r="C217" s="37"/>
      <c r="D217" s="239" t="s">
        <v>200</v>
      </c>
      <c r="E217" s="37"/>
      <c r="F217" s="240" t="s">
        <v>1046</v>
      </c>
      <c r="G217" s="37"/>
      <c r="H217" s="37"/>
      <c r="I217" s="241"/>
      <c r="J217" s="37"/>
      <c r="K217" s="37"/>
      <c r="L217" s="41"/>
      <c r="M217" s="242"/>
      <c r="N217" s="243"/>
      <c r="O217" s="89"/>
      <c r="P217" s="89"/>
      <c r="Q217" s="89"/>
      <c r="R217" s="89"/>
      <c r="S217" s="89"/>
      <c r="T217" s="90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4" t="s">
        <v>200</v>
      </c>
      <c r="AU217" s="14" t="s">
        <v>92</v>
      </c>
    </row>
    <row r="218" s="2" customFormat="1" ht="16.5" customHeight="1">
      <c r="A218" s="35"/>
      <c r="B218" s="36"/>
      <c r="C218" s="244" t="s">
        <v>477</v>
      </c>
      <c r="D218" s="244" t="s">
        <v>402</v>
      </c>
      <c r="E218" s="245" t="s">
        <v>1047</v>
      </c>
      <c r="F218" s="246" t="s">
        <v>1048</v>
      </c>
      <c r="G218" s="247" t="s">
        <v>229</v>
      </c>
      <c r="H218" s="248">
        <v>1</v>
      </c>
      <c r="I218" s="249"/>
      <c r="J218" s="250">
        <f>ROUND(I218*H218,2)</f>
        <v>0</v>
      </c>
      <c r="K218" s="251"/>
      <c r="L218" s="252"/>
      <c r="M218" s="253" t="s">
        <v>1</v>
      </c>
      <c r="N218" s="254" t="s">
        <v>47</v>
      </c>
      <c r="O218" s="89"/>
      <c r="P218" s="235">
        <f>O218*H218</f>
        <v>0</v>
      </c>
      <c r="Q218" s="235">
        <v>0</v>
      </c>
      <c r="R218" s="235">
        <f>Q218*H218</f>
        <v>0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353</v>
      </c>
      <c r="AT218" s="237" t="s">
        <v>402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3153</v>
      </c>
    </row>
    <row r="219" s="2" customFormat="1" ht="16.5" customHeight="1">
      <c r="A219" s="35"/>
      <c r="B219" s="36"/>
      <c r="C219" s="225" t="s">
        <v>482</v>
      </c>
      <c r="D219" s="225" t="s">
        <v>193</v>
      </c>
      <c r="E219" s="226" t="s">
        <v>1050</v>
      </c>
      <c r="F219" s="227" t="s">
        <v>1051</v>
      </c>
      <c r="G219" s="228" t="s">
        <v>229</v>
      </c>
      <c r="H219" s="229">
        <v>2</v>
      </c>
      <c r="I219" s="230"/>
      <c r="J219" s="231">
        <f>ROUND(I219*H219,2)</f>
        <v>0</v>
      </c>
      <c r="K219" s="232"/>
      <c r="L219" s="41"/>
      <c r="M219" s="233" t="s">
        <v>1</v>
      </c>
      <c r="N219" s="234" t="s">
        <v>47</v>
      </c>
      <c r="O219" s="89"/>
      <c r="P219" s="235">
        <f>O219*H219</f>
        <v>0</v>
      </c>
      <c r="Q219" s="235">
        <v>0</v>
      </c>
      <c r="R219" s="235">
        <f>Q219*H219</f>
        <v>0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273</v>
      </c>
      <c r="AT219" s="237" t="s">
        <v>193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3154</v>
      </c>
    </row>
    <row r="220" s="2" customFormat="1">
      <c r="A220" s="35"/>
      <c r="B220" s="36"/>
      <c r="C220" s="37"/>
      <c r="D220" s="239" t="s">
        <v>200</v>
      </c>
      <c r="E220" s="37"/>
      <c r="F220" s="240" t="s">
        <v>1053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200</v>
      </c>
      <c r="AU220" s="14" t="s">
        <v>92</v>
      </c>
    </row>
    <row r="221" s="2" customFormat="1" ht="16.5" customHeight="1">
      <c r="A221" s="35"/>
      <c r="B221" s="36"/>
      <c r="C221" s="244" t="s">
        <v>487</v>
      </c>
      <c r="D221" s="244" t="s">
        <v>402</v>
      </c>
      <c r="E221" s="245" t="s">
        <v>1054</v>
      </c>
      <c r="F221" s="246" t="s">
        <v>1055</v>
      </c>
      <c r="G221" s="247" t="s">
        <v>229</v>
      </c>
      <c r="H221" s="248">
        <v>2</v>
      </c>
      <c r="I221" s="249"/>
      <c r="J221" s="250">
        <f>ROUND(I221*H221,2)</f>
        <v>0</v>
      </c>
      <c r="K221" s="251"/>
      <c r="L221" s="252"/>
      <c r="M221" s="253" t="s">
        <v>1</v>
      </c>
      <c r="N221" s="254" t="s">
        <v>47</v>
      </c>
      <c r="O221" s="89"/>
      <c r="P221" s="235">
        <f>O221*H221</f>
        <v>0</v>
      </c>
      <c r="Q221" s="235">
        <v>1.0000000000000001E-05</v>
      </c>
      <c r="R221" s="235">
        <f>Q221*H221</f>
        <v>2.0000000000000002E-05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353</v>
      </c>
      <c r="AT221" s="237" t="s">
        <v>402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3155</v>
      </c>
    </row>
    <row r="222" s="2" customFormat="1" ht="16.5" customHeight="1">
      <c r="A222" s="35"/>
      <c r="B222" s="36"/>
      <c r="C222" s="225" t="s">
        <v>492</v>
      </c>
      <c r="D222" s="225" t="s">
        <v>193</v>
      </c>
      <c r="E222" s="226" t="s">
        <v>1057</v>
      </c>
      <c r="F222" s="227" t="s">
        <v>1058</v>
      </c>
      <c r="G222" s="228" t="s">
        <v>229</v>
      </c>
      <c r="H222" s="229">
        <v>3</v>
      </c>
      <c r="I222" s="230"/>
      <c r="J222" s="231">
        <f>ROUND(I222*H222,2)</f>
        <v>0</v>
      </c>
      <c r="K222" s="232"/>
      <c r="L222" s="41"/>
      <c r="M222" s="233" t="s">
        <v>1</v>
      </c>
      <c r="N222" s="234" t="s">
        <v>47</v>
      </c>
      <c r="O222" s="89"/>
      <c r="P222" s="235">
        <f>O222*H222</f>
        <v>0</v>
      </c>
      <c r="Q222" s="235">
        <v>0</v>
      </c>
      <c r="R222" s="235">
        <f>Q222*H222</f>
        <v>0</v>
      </c>
      <c r="S222" s="235">
        <v>0</v>
      </c>
      <c r="T222" s="23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7" t="s">
        <v>273</v>
      </c>
      <c r="AT222" s="237" t="s">
        <v>193</v>
      </c>
      <c r="AU222" s="237" t="s">
        <v>92</v>
      </c>
      <c r="AY222" s="14" t="s">
        <v>190</v>
      </c>
      <c r="BE222" s="238">
        <f>IF(N222="základní",J222,0)</f>
        <v>0</v>
      </c>
      <c r="BF222" s="238">
        <f>IF(N222="snížená",J222,0)</f>
        <v>0</v>
      </c>
      <c r="BG222" s="238">
        <f>IF(N222="zákl. přenesená",J222,0)</f>
        <v>0</v>
      </c>
      <c r="BH222" s="238">
        <f>IF(N222="sníž. přenesená",J222,0)</f>
        <v>0</v>
      </c>
      <c r="BI222" s="238">
        <f>IF(N222="nulová",J222,0)</f>
        <v>0</v>
      </c>
      <c r="BJ222" s="14" t="s">
        <v>198</v>
      </c>
      <c r="BK222" s="238">
        <f>ROUND(I222*H222,2)</f>
        <v>0</v>
      </c>
      <c r="BL222" s="14" t="s">
        <v>273</v>
      </c>
      <c r="BM222" s="237" t="s">
        <v>3156</v>
      </c>
    </row>
    <row r="223" s="2" customFormat="1">
      <c r="A223" s="35"/>
      <c r="B223" s="36"/>
      <c r="C223" s="37"/>
      <c r="D223" s="239" t="s">
        <v>200</v>
      </c>
      <c r="E223" s="37"/>
      <c r="F223" s="240" t="s">
        <v>1060</v>
      </c>
      <c r="G223" s="37"/>
      <c r="H223" s="37"/>
      <c r="I223" s="241"/>
      <c r="J223" s="37"/>
      <c r="K223" s="37"/>
      <c r="L223" s="41"/>
      <c r="M223" s="242"/>
      <c r="N223" s="243"/>
      <c r="O223" s="89"/>
      <c r="P223" s="89"/>
      <c r="Q223" s="89"/>
      <c r="R223" s="89"/>
      <c r="S223" s="89"/>
      <c r="T223" s="90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4" t="s">
        <v>200</v>
      </c>
      <c r="AU223" s="14" t="s">
        <v>92</v>
      </c>
    </row>
    <row r="224" s="2" customFormat="1" ht="16.5" customHeight="1">
      <c r="A224" s="35"/>
      <c r="B224" s="36"/>
      <c r="C224" s="244" t="s">
        <v>497</v>
      </c>
      <c r="D224" s="244" t="s">
        <v>402</v>
      </c>
      <c r="E224" s="245" t="s">
        <v>1061</v>
      </c>
      <c r="F224" s="246" t="s">
        <v>1062</v>
      </c>
      <c r="G224" s="247" t="s">
        <v>229</v>
      </c>
      <c r="H224" s="248">
        <v>3</v>
      </c>
      <c r="I224" s="249"/>
      <c r="J224" s="250">
        <f>ROUND(I224*H224,2)</f>
        <v>0</v>
      </c>
      <c r="K224" s="251"/>
      <c r="L224" s="252"/>
      <c r="M224" s="253" t="s">
        <v>1</v>
      </c>
      <c r="N224" s="254" t="s">
        <v>47</v>
      </c>
      <c r="O224" s="89"/>
      <c r="P224" s="235">
        <f>O224*H224</f>
        <v>0</v>
      </c>
      <c r="Q224" s="235">
        <v>0.00035</v>
      </c>
      <c r="R224" s="235">
        <f>Q224*H224</f>
        <v>0.0010499999999999999</v>
      </c>
      <c r="S224" s="235">
        <v>0</v>
      </c>
      <c r="T224" s="23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7" t="s">
        <v>353</v>
      </c>
      <c r="AT224" s="237" t="s">
        <v>402</v>
      </c>
      <c r="AU224" s="237" t="s">
        <v>92</v>
      </c>
      <c r="AY224" s="14" t="s">
        <v>190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4" t="s">
        <v>198</v>
      </c>
      <c r="BK224" s="238">
        <f>ROUND(I224*H224,2)</f>
        <v>0</v>
      </c>
      <c r="BL224" s="14" t="s">
        <v>273</v>
      </c>
      <c r="BM224" s="237" t="s">
        <v>3157</v>
      </c>
    </row>
    <row r="225" s="2" customFormat="1" ht="24.15" customHeight="1">
      <c r="A225" s="35"/>
      <c r="B225" s="36"/>
      <c r="C225" s="225" t="s">
        <v>502</v>
      </c>
      <c r="D225" s="225" t="s">
        <v>193</v>
      </c>
      <c r="E225" s="226" t="s">
        <v>1064</v>
      </c>
      <c r="F225" s="227" t="s">
        <v>1065</v>
      </c>
      <c r="G225" s="228" t="s">
        <v>229</v>
      </c>
      <c r="H225" s="229">
        <v>4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3158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1067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 ht="24.15" customHeight="1">
      <c r="A227" s="35"/>
      <c r="B227" s="36"/>
      <c r="C227" s="244" t="s">
        <v>506</v>
      </c>
      <c r="D227" s="244" t="s">
        <v>402</v>
      </c>
      <c r="E227" s="245" t="s">
        <v>1068</v>
      </c>
      <c r="F227" s="246" t="s">
        <v>1069</v>
      </c>
      <c r="G227" s="247" t="s">
        <v>229</v>
      </c>
      <c r="H227" s="248">
        <v>2</v>
      </c>
      <c r="I227" s="249"/>
      <c r="J227" s="250">
        <f>ROUND(I227*H227,2)</f>
        <v>0</v>
      </c>
      <c r="K227" s="251"/>
      <c r="L227" s="252"/>
      <c r="M227" s="253" t="s">
        <v>1</v>
      </c>
      <c r="N227" s="254" t="s">
        <v>47</v>
      </c>
      <c r="O227" s="89"/>
      <c r="P227" s="235">
        <f>O227*H227</f>
        <v>0</v>
      </c>
      <c r="Q227" s="235">
        <v>5.0000000000000002E-05</v>
      </c>
      <c r="R227" s="235">
        <f>Q227*H227</f>
        <v>0.00010000000000000001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353</v>
      </c>
      <c r="AT227" s="237" t="s">
        <v>402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198</v>
      </c>
      <c r="BK227" s="238">
        <f>ROUND(I227*H227,2)</f>
        <v>0</v>
      </c>
      <c r="BL227" s="14" t="s">
        <v>273</v>
      </c>
      <c r="BM227" s="237" t="s">
        <v>3159</v>
      </c>
    </row>
    <row r="228" s="2" customFormat="1" ht="24.15" customHeight="1">
      <c r="A228" s="35"/>
      <c r="B228" s="36"/>
      <c r="C228" s="244" t="s">
        <v>511</v>
      </c>
      <c r="D228" s="244" t="s">
        <v>402</v>
      </c>
      <c r="E228" s="245" t="s">
        <v>1071</v>
      </c>
      <c r="F228" s="246" t="s">
        <v>1072</v>
      </c>
      <c r="G228" s="247" t="s">
        <v>229</v>
      </c>
      <c r="H228" s="248">
        <v>2</v>
      </c>
      <c r="I228" s="249"/>
      <c r="J228" s="250">
        <f>ROUND(I228*H228,2)</f>
        <v>0</v>
      </c>
      <c r="K228" s="251"/>
      <c r="L228" s="252"/>
      <c r="M228" s="253" t="s">
        <v>1</v>
      </c>
      <c r="N228" s="254" t="s">
        <v>47</v>
      </c>
      <c r="O228" s="89"/>
      <c r="P228" s="235">
        <f>O228*H228</f>
        <v>0</v>
      </c>
      <c r="Q228" s="235">
        <v>5.0000000000000002E-05</v>
      </c>
      <c r="R228" s="235">
        <f>Q228*H228</f>
        <v>0.00010000000000000001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353</v>
      </c>
      <c r="AT228" s="237" t="s">
        <v>402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3160</v>
      </c>
    </row>
    <row r="229" s="2" customFormat="1" ht="24.15" customHeight="1">
      <c r="A229" s="35"/>
      <c r="B229" s="36"/>
      <c r="C229" s="225" t="s">
        <v>516</v>
      </c>
      <c r="D229" s="225" t="s">
        <v>193</v>
      </c>
      <c r="E229" s="226" t="s">
        <v>1075</v>
      </c>
      <c r="F229" s="227" t="s">
        <v>1076</v>
      </c>
      <c r="G229" s="228" t="s">
        <v>229</v>
      </c>
      <c r="H229" s="229">
        <v>3</v>
      </c>
      <c r="I229" s="230"/>
      <c r="J229" s="231">
        <f>ROUND(I229*H229,2)</f>
        <v>0</v>
      </c>
      <c r="K229" s="232"/>
      <c r="L229" s="41"/>
      <c r="M229" s="233" t="s">
        <v>1</v>
      </c>
      <c r="N229" s="234" t="s">
        <v>47</v>
      </c>
      <c r="O229" s="89"/>
      <c r="P229" s="235">
        <f>O229*H229</f>
        <v>0</v>
      </c>
      <c r="Q229" s="235">
        <v>0</v>
      </c>
      <c r="R229" s="235">
        <f>Q229*H229</f>
        <v>0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273</v>
      </c>
      <c r="AT229" s="237" t="s">
        <v>193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3161</v>
      </c>
    </row>
    <row r="230" s="2" customFormat="1">
      <c r="A230" s="35"/>
      <c r="B230" s="36"/>
      <c r="C230" s="37"/>
      <c r="D230" s="239" t="s">
        <v>200</v>
      </c>
      <c r="E230" s="37"/>
      <c r="F230" s="240" t="s">
        <v>1078</v>
      </c>
      <c r="G230" s="37"/>
      <c r="H230" s="37"/>
      <c r="I230" s="241"/>
      <c r="J230" s="37"/>
      <c r="K230" s="37"/>
      <c r="L230" s="41"/>
      <c r="M230" s="242"/>
      <c r="N230" s="243"/>
      <c r="O230" s="89"/>
      <c r="P230" s="89"/>
      <c r="Q230" s="89"/>
      <c r="R230" s="89"/>
      <c r="S230" s="89"/>
      <c r="T230" s="90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4" t="s">
        <v>200</v>
      </c>
      <c r="AU230" s="14" t="s">
        <v>92</v>
      </c>
    </row>
    <row r="231" s="2" customFormat="1" ht="21.75" customHeight="1">
      <c r="A231" s="35"/>
      <c r="B231" s="36"/>
      <c r="C231" s="244" t="s">
        <v>521</v>
      </c>
      <c r="D231" s="244" t="s">
        <v>402</v>
      </c>
      <c r="E231" s="245" t="s">
        <v>1079</v>
      </c>
      <c r="F231" s="246" t="s">
        <v>1080</v>
      </c>
      <c r="G231" s="247" t="s">
        <v>229</v>
      </c>
      <c r="H231" s="248">
        <v>3</v>
      </c>
      <c r="I231" s="249"/>
      <c r="J231" s="250">
        <f>ROUND(I231*H231,2)</f>
        <v>0</v>
      </c>
      <c r="K231" s="251"/>
      <c r="L231" s="252"/>
      <c r="M231" s="253" t="s">
        <v>1</v>
      </c>
      <c r="N231" s="254" t="s">
        <v>47</v>
      </c>
      <c r="O231" s="89"/>
      <c r="P231" s="235">
        <f>O231*H231</f>
        <v>0</v>
      </c>
      <c r="Q231" s="235">
        <v>5.0000000000000002E-05</v>
      </c>
      <c r="R231" s="235">
        <f>Q231*H231</f>
        <v>0.00015000000000000001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353</v>
      </c>
      <c r="AT231" s="237" t="s">
        <v>402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3162</v>
      </c>
    </row>
    <row r="232" s="2" customFormat="1" ht="24.15" customHeight="1">
      <c r="A232" s="35"/>
      <c r="B232" s="36"/>
      <c r="C232" s="225" t="s">
        <v>526</v>
      </c>
      <c r="D232" s="225" t="s">
        <v>193</v>
      </c>
      <c r="E232" s="226" t="s">
        <v>1082</v>
      </c>
      <c r="F232" s="227" t="s">
        <v>1083</v>
      </c>
      <c r="G232" s="228" t="s">
        <v>229</v>
      </c>
      <c r="H232" s="229">
        <v>4</v>
      </c>
      <c r="I232" s="230"/>
      <c r="J232" s="231">
        <f>ROUND(I232*H232,2)</f>
        <v>0</v>
      </c>
      <c r="K232" s="232"/>
      <c r="L232" s="41"/>
      <c r="M232" s="233" t="s">
        <v>1</v>
      </c>
      <c r="N232" s="234" t="s">
        <v>47</v>
      </c>
      <c r="O232" s="89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273</v>
      </c>
      <c r="AT232" s="237" t="s">
        <v>193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3163</v>
      </c>
    </row>
    <row r="233" s="2" customFormat="1">
      <c r="A233" s="35"/>
      <c r="B233" s="36"/>
      <c r="C233" s="37"/>
      <c r="D233" s="239" t="s">
        <v>200</v>
      </c>
      <c r="E233" s="37"/>
      <c r="F233" s="240" t="s">
        <v>1085</v>
      </c>
      <c r="G233" s="37"/>
      <c r="H233" s="37"/>
      <c r="I233" s="241"/>
      <c r="J233" s="37"/>
      <c r="K233" s="37"/>
      <c r="L233" s="41"/>
      <c r="M233" s="242"/>
      <c r="N233" s="243"/>
      <c r="O233" s="89"/>
      <c r="P233" s="89"/>
      <c r="Q233" s="89"/>
      <c r="R233" s="89"/>
      <c r="S233" s="89"/>
      <c r="T233" s="90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4" t="s">
        <v>200</v>
      </c>
      <c r="AU233" s="14" t="s">
        <v>92</v>
      </c>
    </row>
    <row r="234" s="2" customFormat="1" ht="24.15" customHeight="1">
      <c r="A234" s="35"/>
      <c r="B234" s="36"/>
      <c r="C234" s="244" t="s">
        <v>533</v>
      </c>
      <c r="D234" s="244" t="s">
        <v>402</v>
      </c>
      <c r="E234" s="245" t="s">
        <v>1086</v>
      </c>
      <c r="F234" s="246" t="s">
        <v>1087</v>
      </c>
      <c r="G234" s="247" t="s">
        <v>229</v>
      </c>
      <c r="H234" s="248">
        <v>4</v>
      </c>
      <c r="I234" s="249"/>
      <c r="J234" s="250">
        <f>ROUND(I234*H234,2)</f>
        <v>0</v>
      </c>
      <c r="K234" s="251"/>
      <c r="L234" s="252"/>
      <c r="M234" s="253" t="s">
        <v>1</v>
      </c>
      <c r="N234" s="254" t="s">
        <v>47</v>
      </c>
      <c r="O234" s="89"/>
      <c r="P234" s="235">
        <f>O234*H234</f>
        <v>0</v>
      </c>
      <c r="Q234" s="235">
        <v>5.0000000000000002E-05</v>
      </c>
      <c r="R234" s="235">
        <f>Q234*H234</f>
        <v>0.00020000000000000001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353</v>
      </c>
      <c r="AT234" s="237" t="s">
        <v>402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3164</v>
      </c>
    </row>
    <row r="235" s="2" customFormat="1" ht="33" customHeight="1">
      <c r="A235" s="35"/>
      <c r="B235" s="36"/>
      <c r="C235" s="225" t="s">
        <v>538</v>
      </c>
      <c r="D235" s="225" t="s">
        <v>193</v>
      </c>
      <c r="E235" s="226" t="s">
        <v>1089</v>
      </c>
      <c r="F235" s="227" t="s">
        <v>1090</v>
      </c>
      <c r="G235" s="228" t="s">
        <v>229</v>
      </c>
      <c r="H235" s="229">
        <v>2</v>
      </c>
      <c r="I235" s="230"/>
      <c r="J235" s="231">
        <f>ROUND(I235*H235,2)</f>
        <v>0</v>
      </c>
      <c r="K235" s="232"/>
      <c r="L235" s="41"/>
      <c r="M235" s="233" t="s">
        <v>1</v>
      </c>
      <c r="N235" s="234" t="s">
        <v>47</v>
      </c>
      <c r="O235" s="89"/>
      <c r="P235" s="235">
        <f>O235*H235</f>
        <v>0</v>
      </c>
      <c r="Q235" s="235">
        <v>0</v>
      </c>
      <c r="R235" s="235">
        <f>Q235*H235</f>
        <v>0</v>
      </c>
      <c r="S235" s="235">
        <v>0</v>
      </c>
      <c r="T235" s="23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7" t="s">
        <v>273</v>
      </c>
      <c r="AT235" s="237" t="s">
        <v>193</v>
      </c>
      <c r="AU235" s="237" t="s">
        <v>92</v>
      </c>
      <c r="AY235" s="14" t="s">
        <v>190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4" t="s">
        <v>198</v>
      </c>
      <c r="BK235" s="238">
        <f>ROUND(I235*H235,2)</f>
        <v>0</v>
      </c>
      <c r="BL235" s="14" t="s">
        <v>273</v>
      </c>
      <c r="BM235" s="237" t="s">
        <v>3165</v>
      </c>
    </row>
    <row r="236" s="2" customFormat="1">
      <c r="A236" s="35"/>
      <c r="B236" s="36"/>
      <c r="C236" s="37"/>
      <c r="D236" s="239" t="s">
        <v>200</v>
      </c>
      <c r="E236" s="37"/>
      <c r="F236" s="240" t="s">
        <v>1092</v>
      </c>
      <c r="G236" s="37"/>
      <c r="H236" s="37"/>
      <c r="I236" s="241"/>
      <c r="J236" s="37"/>
      <c r="K236" s="37"/>
      <c r="L236" s="41"/>
      <c r="M236" s="242"/>
      <c r="N236" s="243"/>
      <c r="O236" s="89"/>
      <c r="P236" s="89"/>
      <c r="Q236" s="89"/>
      <c r="R236" s="89"/>
      <c r="S236" s="89"/>
      <c r="T236" s="90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4" t="s">
        <v>200</v>
      </c>
      <c r="AU236" s="14" t="s">
        <v>92</v>
      </c>
    </row>
    <row r="237" s="2" customFormat="1" ht="24.15" customHeight="1">
      <c r="A237" s="35"/>
      <c r="B237" s="36"/>
      <c r="C237" s="244" t="s">
        <v>543</v>
      </c>
      <c r="D237" s="244" t="s">
        <v>402</v>
      </c>
      <c r="E237" s="245" t="s">
        <v>1093</v>
      </c>
      <c r="F237" s="246" t="s">
        <v>1094</v>
      </c>
      <c r="G237" s="247" t="s">
        <v>229</v>
      </c>
      <c r="H237" s="248">
        <v>2</v>
      </c>
      <c r="I237" s="249"/>
      <c r="J237" s="250">
        <f>ROUND(I237*H237,2)</f>
        <v>0</v>
      </c>
      <c r="K237" s="251"/>
      <c r="L237" s="252"/>
      <c r="M237" s="253" t="s">
        <v>1</v>
      </c>
      <c r="N237" s="254" t="s">
        <v>47</v>
      </c>
      <c r="O237" s="89"/>
      <c r="P237" s="235">
        <f>O237*H237</f>
        <v>0</v>
      </c>
      <c r="Q237" s="235">
        <v>6.0000000000000002E-05</v>
      </c>
      <c r="R237" s="235">
        <f>Q237*H237</f>
        <v>0.00012</v>
      </c>
      <c r="S237" s="235">
        <v>0</v>
      </c>
      <c r="T237" s="23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7" t="s">
        <v>353</v>
      </c>
      <c r="AT237" s="237" t="s">
        <v>402</v>
      </c>
      <c r="AU237" s="237" t="s">
        <v>92</v>
      </c>
      <c r="AY237" s="14" t="s">
        <v>190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4" t="s">
        <v>198</v>
      </c>
      <c r="BK237" s="238">
        <f>ROUND(I237*H237,2)</f>
        <v>0</v>
      </c>
      <c r="BL237" s="14" t="s">
        <v>273</v>
      </c>
      <c r="BM237" s="237" t="s">
        <v>3166</v>
      </c>
    </row>
    <row r="238" s="2" customFormat="1" ht="24.15" customHeight="1">
      <c r="A238" s="35"/>
      <c r="B238" s="36"/>
      <c r="C238" s="225" t="s">
        <v>550</v>
      </c>
      <c r="D238" s="225" t="s">
        <v>193</v>
      </c>
      <c r="E238" s="226" t="s">
        <v>1096</v>
      </c>
      <c r="F238" s="227" t="s">
        <v>1097</v>
      </c>
      <c r="G238" s="228" t="s">
        <v>229</v>
      </c>
      <c r="H238" s="229">
        <v>1</v>
      </c>
      <c r="I238" s="230"/>
      <c r="J238" s="231">
        <f>ROUND(I238*H238,2)</f>
        <v>0</v>
      </c>
      <c r="K238" s="232"/>
      <c r="L238" s="41"/>
      <c r="M238" s="233" t="s">
        <v>1</v>
      </c>
      <c r="N238" s="234" t="s">
        <v>47</v>
      </c>
      <c r="O238" s="89"/>
      <c r="P238" s="235">
        <f>O238*H238</f>
        <v>0</v>
      </c>
      <c r="Q238" s="235">
        <v>0</v>
      </c>
      <c r="R238" s="235">
        <f>Q238*H238</f>
        <v>0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273</v>
      </c>
      <c r="AT238" s="237" t="s">
        <v>193</v>
      </c>
      <c r="AU238" s="237" t="s">
        <v>92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273</v>
      </c>
      <c r="BM238" s="237" t="s">
        <v>3167</v>
      </c>
    </row>
    <row r="239" s="2" customFormat="1">
      <c r="A239" s="35"/>
      <c r="B239" s="36"/>
      <c r="C239" s="37"/>
      <c r="D239" s="239" t="s">
        <v>200</v>
      </c>
      <c r="E239" s="37"/>
      <c r="F239" s="240" t="s">
        <v>1099</v>
      </c>
      <c r="G239" s="37"/>
      <c r="H239" s="37"/>
      <c r="I239" s="241"/>
      <c r="J239" s="37"/>
      <c r="K239" s="37"/>
      <c r="L239" s="41"/>
      <c r="M239" s="242"/>
      <c r="N239" s="243"/>
      <c r="O239" s="89"/>
      <c r="P239" s="89"/>
      <c r="Q239" s="89"/>
      <c r="R239" s="89"/>
      <c r="S239" s="89"/>
      <c r="T239" s="90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4" t="s">
        <v>200</v>
      </c>
      <c r="AU239" s="14" t="s">
        <v>92</v>
      </c>
    </row>
    <row r="240" s="2" customFormat="1" ht="24.15" customHeight="1">
      <c r="A240" s="35"/>
      <c r="B240" s="36"/>
      <c r="C240" s="244" t="s">
        <v>555</v>
      </c>
      <c r="D240" s="244" t="s">
        <v>402</v>
      </c>
      <c r="E240" s="245" t="s">
        <v>1100</v>
      </c>
      <c r="F240" s="246" t="s">
        <v>1101</v>
      </c>
      <c r="G240" s="247" t="s">
        <v>229</v>
      </c>
      <c r="H240" s="248">
        <v>1</v>
      </c>
      <c r="I240" s="249"/>
      <c r="J240" s="250">
        <f>ROUND(I240*H240,2)</f>
        <v>0</v>
      </c>
      <c r="K240" s="251"/>
      <c r="L240" s="252"/>
      <c r="M240" s="253" t="s">
        <v>1</v>
      </c>
      <c r="N240" s="254" t="s">
        <v>47</v>
      </c>
      <c r="O240" s="89"/>
      <c r="P240" s="235">
        <f>O240*H240</f>
        <v>0</v>
      </c>
      <c r="Q240" s="235">
        <v>5.0000000000000002E-05</v>
      </c>
      <c r="R240" s="235">
        <f>Q240*H240</f>
        <v>5.0000000000000002E-05</v>
      </c>
      <c r="S240" s="235">
        <v>0</v>
      </c>
      <c r="T240" s="23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7" t="s">
        <v>353</v>
      </c>
      <c r="AT240" s="237" t="s">
        <v>402</v>
      </c>
      <c r="AU240" s="237" t="s">
        <v>92</v>
      </c>
      <c r="AY240" s="14" t="s">
        <v>190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4" t="s">
        <v>198</v>
      </c>
      <c r="BK240" s="238">
        <f>ROUND(I240*H240,2)</f>
        <v>0</v>
      </c>
      <c r="BL240" s="14" t="s">
        <v>273</v>
      </c>
      <c r="BM240" s="237" t="s">
        <v>3168</v>
      </c>
    </row>
    <row r="241" s="2" customFormat="1" ht="16.5" customHeight="1">
      <c r="A241" s="35"/>
      <c r="B241" s="36"/>
      <c r="C241" s="244" t="s">
        <v>559</v>
      </c>
      <c r="D241" s="244" t="s">
        <v>402</v>
      </c>
      <c r="E241" s="245" t="s">
        <v>1103</v>
      </c>
      <c r="F241" s="246" t="s">
        <v>1104</v>
      </c>
      <c r="G241" s="247" t="s">
        <v>229</v>
      </c>
      <c r="H241" s="248">
        <v>7</v>
      </c>
      <c r="I241" s="249"/>
      <c r="J241" s="250">
        <f>ROUND(I241*H241,2)</f>
        <v>0</v>
      </c>
      <c r="K241" s="251"/>
      <c r="L241" s="252"/>
      <c r="M241" s="253" t="s">
        <v>1</v>
      </c>
      <c r="N241" s="254" t="s">
        <v>47</v>
      </c>
      <c r="O241" s="89"/>
      <c r="P241" s="235">
        <f>O241*H241</f>
        <v>0</v>
      </c>
      <c r="Q241" s="235">
        <v>3.0000000000000001E-05</v>
      </c>
      <c r="R241" s="235">
        <f>Q241*H241</f>
        <v>0.00021000000000000001</v>
      </c>
      <c r="S241" s="235">
        <v>0</v>
      </c>
      <c r="T241" s="23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7" t="s">
        <v>353</v>
      </c>
      <c r="AT241" s="237" t="s">
        <v>402</v>
      </c>
      <c r="AU241" s="237" t="s">
        <v>92</v>
      </c>
      <c r="AY241" s="14" t="s">
        <v>190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4" t="s">
        <v>198</v>
      </c>
      <c r="BK241" s="238">
        <f>ROUND(I241*H241,2)</f>
        <v>0</v>
      </c>
      <c r="BL241" s="14" t="s">
        <v>273</v>
      </c>
      <c r="BM241" s="237" t="s">
        <v>3169</v>
      </c>
    </row>
    <row r="242" s="2" customFormat="1" ht="16.5" customHeight="1">
      <c r="A242" s="35"/>
      <c r="B242" s="36"/>
      <c r="C242" s="244" t="s">
        <v>564</v>
      </c>
      <c r="D242" s="244" t="s">
        <v>402</v>
      </c>
      <c r="E242" s="245" t="s">
        <v>1106</v>
      </c>
      <c r="F242" s="246" t="s">
        <v>1107</v>
      </c>
      <c r="G242" s="247" t="s">
        <v>229</v>
      </c>
      <c r="H242" s="248">
        <v>5</v>
      </c>
      <c r="I242" s="249"/>
      <c r="J242" s="250">
        <f>ROUND(I242*H242,2)</f>
        <v>0</v>
      </c>
      <c r="K242" s="251"/>
      <c r="L242" s="252"/>
      <c r="M242" s="253" t="s">
        <v>1</v>
      </c>
      <c r="N242" s="254" t="s">
        <v>47</v>
      </c>
      <c r="O242" s="89"/>
      <c r="P242" s="235">
        <f>O242*H242</f>
        <v>0</v>
      </c>
      <c r="Q242" s="235">
        <v>3.0000000000000001E-05</v>
      </c>
      <c r="R242" s="235">
        <f>Q242*H242</f>
        <v>0.00015000000000000001</v>
      </c>
      <c r="S242" s="235">
        <v>0</v>
      </c>
      <c r="T242" s="23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7" t="s">
        <v>353</v>
      </c>
      <c r="AT242" s="237" t="s">
        <v>402</v>
      </c>
      <c r="AU242" s="237" t="s">
        <v>92</v>
      </c>
      <c r="AY242" s="14" t="s">
        <v>190</v>
      </c>
      <c r="BE242" s="238">
        <f>IF(N242="základní",J242,0)</f>
        <v>0</v>
      </c>
      <c r="BF242" s="238">
        <f>IF(N242="snížená",J242,0)</f>
        <v>0</v>
      </c>
      <c r="BG242" s="238">
        <f>IF(N242="zákl. přenesená",J242,0)</f>
        <v>0</v>
      </c>
      <c r="BH242" s="238">
        <f>IF(N242="sníž. přenesená",J242,0)</f>
        <v>0</v>
      </c>
      <c r="BI242" s="238">
        <f>IF(N242="nulová",J242,0)</f>
        <v>0</v>
      </c>
      <c r="BJ242" s="14" t="s">
        <v>198</v>
      </c>
      <c r="BK242" s="238">
        <f>ROUND(I242*H242,2)</f>
        <v>0</v>
      </c>
      <c r="BL242" s="14" t="s">
        <v>273</v>
      </c>
      <c r="BM242" s="237" t="s">
        <v>3170</v>
      </c>
    </row>
    <row r="243" s="2" customFormat="1" ht="16.5" customHeight="1">
      <c r="A243" s="35"/>
      <c r="B243" s="36"/>
      <c r="C243" s="244" t="s">
        <v>570</v>
      </c>
      <c r="D243" s="244" t="s">
        <v>402</v>
      </c>
      <c r="E243" s="245" t="s">
        <v>1109</v>
      </c>
      <c r="F243" s="246" t="s">
        <v>1110</v>
      </c>
      <c r="G243" s="247" t="s">
        <v>229</v>
      </c>
      <c r="H243" s="248">
        <v>8</v>
      </c>
      <c r="I243" s="249"/>
      <c r="J243" s="250">
        <f>ROUND(I243*H243,2)</f>
        <v>0</v>
      </c>
      <c r="K243" s="251"/>
      <c r="L243" s="252"/>
      <c r="M243" s="253" t="s">
        <v>1</v>
      </c>
      <c r="N243" s="254" t="s">
        <v>47</v>
      </c>
      <c r="O243" s="89"/>
      <c r="P243" s="235">
        <f>O243*H243</f>
        <v>0</v>
      </c>
      <c r="Q243" s="235">
        <v>1.0000000000000001E-05</v>
      </c>
      <c r="R243" s="235">
        <f>Q243*H243</f>
        <v>8.0000000000000007E-05</v>
      </c>
      <c r="S243" s="235">
        <v>0</v>
      </c>
      <c r="T243" s="23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7" t="s">
        <v>353</v>
      </c>
      <c r="AT243" s="237" t="s">
        <v>402</v>
      </c>
      <c r="AU243" s="237" t="s">
        <v>92</v>
      </c>
      <c r="AY243" s="14" t="s">
        <v>190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4" t="s">
        <v>198</v>
      </c>
      <c r="BK243" s="238">
        <f>ROUND(I243*H243,2)</f>
        <v>0</v>
      </c>
      <c r="BL243" s="14" t="s">
        <v>273</v>
      </c>
      <c r="BM243" s="237" t="s">
        <v>3171</v>
      </c>
    </row>
    <row r="244" s="2" customFormat="1" ht="16.5" customHeight="1">
      <c r="A244" s="35"/>
      <c r="B244" s="36"/>
      <c r="C244" s="244" t="s">
        <v>575</v>
      </c>
      <c r="D244" s="244" t="s">
        <v>402</v>
      </c>
      <c r="E244" s="245" t="s">
        <v>1112</v>
      </c>
      <c r="F244" s="246" t="s">
        <v>1113</v>
      </c>
      <c r="G244" s="247" t="s">
        <v>229</v>
      </c>
      <c r="H244" s="248">
        <v>3</v>
      </c>
      <c r="I244" s="249"/>
      <c r="J244" s="250">
        <f>ROUND(I244*H244,2)</f>
        <v>0</v>
      </c>
      <c r="K244" s="251"/>
      <c r="L244" s="252"/>
      <c r="M244" s="253" t="s">
        <v>1</v>
      </c>
      <c r="N244" s="254" t="s">
        <v>47</v>
      </c>
      <c r="O244" s="89"/>
      <c r="P244" s="235">
        <f>O244*H244</f>
        <v>0</v>
      </c>
      <c r="Q244" s="235">
        <v>2.0000000000000002E-05</v>
      </c>
      <c r="R244" s="235">
        <f>Q244*H244</f>
        <v>6.0000000000000008E-05</v>
      </c>
      <c r="S244" s="235">
        <v>0</v>
      </c>
      <c r="T244" s="23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7" t="s">
        <v>353</v>
      </c>
      <c r="AT244" s="237" t="s">
        <v>402</v>
      </c>
      <c r="AU244" s="237" t="s">
        <v>92</v>
      </c>
      <c r="AY244" s="14" t="s">
        <v>190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4" t="s">
        <v>198</v>
      </c>
      <c r="BK244" s="238">
        <f>ROUND(I244*H244,2)</f>
        <v>0</v>
      </c>
      <c r="BL244" s="14" t="s">
        <v>273</v>
      </c>
      <c r="BM244" s="237" t="s">
        <v>3172</v>
      </c>
    </row>
    <row r="245" s="2" customFormat="1" ht="16.5" customHeight="1">
      <c r="A245" s="35"/>
      <c r="B245" s="36"/>
      <c r="C245" s="244" t="s">
        <v>580</v>
      </c>
      <c r="D245" s="244" t="s">
        <v>402</v>
      </c>
      <c r="E245" s="245" t="s">
        <v>1115</v>
      </c>
      <c r="F245" s="246" t="s">
        <v>1116</v>
      </c>
      <c r="G245" s="247" t="s">
        <v>229</v>
      </c>
      <c r="H245" s="248">
        <v>3</v>
      </c>
      <c r="I245" s="249"/>
      <c r="J245" s="250">
        <f>ROUND(I245*H245,2)</f>
        <v>0</v>
      </c>
      <c r="K245" s="251"/>
      <c r="L245" s="252"/>
      <c r="M245" s="253" t="s">
        <v>1</v>
      </c>
      <c r="N245" s="254" t="s">
        <v>47</v>
      </c>
      <c r="O245" s="89"/>
      <c r="P245" s="235">
        <f>O245*H245</f>
        <v>0</v>
      </c>
      <c r="Q245" s="235">
        <v>3.0000000000000001E-05</v>
      </c>
      <c r="R245" s="235">
        <f>Q245*H245</f>
        <v>9.0000000000000006E-05</v>
      </c>
      <c r="S245" s="235">
        <v>0</v>
      </c>
      <c r="T245" s="23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7" t="s">
        <v>353</v>
      </c>
      <c r="AT245" s="237" t="s">
        <v>402</v>
      </c>
      <c r="AU245" s="237" t="s">
        <v>92</v>
      </c>
      <c r="AY245" s="14" t="s">
        <v>190</v>
      </c>
      <c r="BE245" s="238">
        <f>IF(N245="základní",J245,0)</f>
        <v>0</v>
      </c>
      <c r="BF245" s="238">
        <f>IF(N245="snížená",J245,0)</f>
        <v>0</v>
      </c>
      <c r="BG245" s="238">
        <f>IF(N245="zákl. přenesená",J245,0)</f>
        <v>0</v>
      </c>
      <c r="BH245" s="238">
        <f>IF(N245="sníž. přenesená",J245,0)</f>
        <v>0</v>
      </c>
      <c r="BI245" s="238">
        <f>IF(N245="nulová",J245,0)</f>
        <v>0</v>
      </c>
      <c r="BJ245" s="14" t="s">
        <v>198</v>
      </c>
      <c r="BK245" s="238">
        <f>ROUND(I245*H245,2)</f>
        <v>0</v>
      </c>
      <c r="BL245" s="14" t="s">
        <v>273</v>
      </c>
      <c r="BM245" s="237" t="s">
        <v>3173</v>
      </c>
    </row>
    <row r="246" s="2" customFormat="1" ht="16.5" customHeight="1">
      <c r="A246" s="35"/>
      <c r="B246" s="36"/>
      <c r="C246" s="244" t="s">
        <v>585</v>
      </c>
      <c r="D246" s="244" t="s">
        <v>402</v>
      </c>
      <c r="E246" s="245" t="s">
        <v>1118</v>
      </c>
      <c r="F246" s="246" t="s">
        <v>1119</v>
      </c>
      <c r="G246" s="247" t="s">
        <v>229</v>
      </c>
      <c r="H246" s="248">
        <v>1</v>
      </c>
      <c r="I246" s="249"/>
      <c r="J246" s="250">
        <f>ROUND(I246*H246,2)</f>
        <v>0</v>
      </c>
      <c r="K246" s="251"/>
      <c r="L246" s="252"/>
      <c r="M246" s="253" t="s">
        <v>1</v>
      </c>
      <c r="N246" s="254" t="s">
        <v>47</v>
      </c>
      <c r="O246" s="89"/>
      <c r="P246" s="235">
        <f>O246*H246</f>
        <v>0</v>
      </c>
      <c r="Q246" s="235">
        <v>6.0000000000000002E-05</v>
      </c>
      <c r="R246" s="235">
        <f>Q246*H246</f>
        <v>6.0000000000000002E-05</v>
      </c>
      <c r="S246" s="235">
        <v>0</v>
      </c>
      <c r="T246" s="23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7" t="s">
        <v>353</v>
      </c>
      <c r="AT246" s="237" t="s">
        <v>402</v>
      </c>
      <c r="AU246" s="237" t="s">
        <v>92</v>
      </c>
      <c r="AY246" s="14" t="s">
        <v>190</v>
      </c>
      <c r="BE246" s="238">
        <f>IF(N246="základní",J246,0)</f>
        <v>0</v>
      </c>
      <c r="BF246" s="238">
        <f>IF(N246="snížená",J246,0)</f>
        <v>0</v>
      </c>
      <c r="BG246" s="238">
        <f>IF(N246="zákl. přenesená",J246,0)</f>
        <v>0</v>
      </c>
      <c r="BH246" s="238">
        <f>IF(N246="sníž. přenesená",J246,0)</f>
        <v>0</v>
      </c>
      <c r="BI246" s="238">
        <f>IF(N246="nulová",J246,0)</f>
        <v>0</v>
      </c>
      <c r="BJ246" s="14" t="s">
        <v>198</v>
      </c>
      <c r="BK246" s="238">
        <f>ROUND(I246*H246,2)</f>
        <v>0</v>
      </c>
      <c r="BL246" s="14" t="s">
        <v>273</v>
      </c>
      <c r="BM246" s="237" t="s">
        <v>3174</v>
      </c>
    </row>
    <row r="247" s="2" customFormat="1" ht="24.15" customHeight="1">
      <c r="A247" s="35"/>
      <c r="B247" s="36"/>
      <c r="C247" s="225" t="s">
        <v>590</v>
      </c>
      <c r="D247" s="225" t="s">
        <v>193</v>
      </c>
      <c r="E247" s="226" t="s">
        <v>1121</v>
      </c>
      <c r="F247" s="227" t="s">
        <v>1122</v>
      </c>
      <c r="G247" s="228" t="s">
        <v>229</v>
      </c>
      <c r="H247" s="229">
        <v>1</v>
      </c>
      <c r="I247" s="230"/>
      <c r="J247" s="231">
        <f>ROUND(I247*H247,2)</f>
        <v>0</v>
      </c>
      <c r="K247" s="232"/>
      <c r="L247" s="41"/>
      <c r="M247" s="233" t="s">
        <v>1</v>
      </c>
      <c r="N247" s="234" t="s">
        <v>47</v>
      </c>
      <c r="O247" s="89"/>
      <c r="P247" s="235">
        <f>O247*H247</f>
        <v>0</v>
      </c>
      <c r="Q247" s="235">
        <v>0</v>
      </c>
      <c r="R247" s="235">
        <f>Q247*H247</f>
        <v>0</v>
      </c>
      <c r="S247" s="235">
        <v>0</v>
      </c>
      <c r="T247" s="23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7" t="s">
        <v>273</v>
      </c>
      <c r="AT247" s="237" t="s">
        <v>193</v>
      </c>
      <c r="AU247" s="237" t="s">
        <v>92</v>
      </c>
      <c r="AY247" s="14" t="s">
        <v>190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4" t="s">
        <v>198</v>
      </c>
      <c r="BK247" s="238">
        <f>ROUND(I247*H247,2)</f>
        <v>0</v>
      </c>
      <c r="BL247" s="14" t="s">
        <v>273</v>
      </c>
      <c r="BM247" s="237" t="s">
        <v>3175</v>
      </c>
    </row>
    <row r="248" s="2" customFormat="1">
      <c r="A248" s="35"/>
      <c r="B248" s="36"/>
      <c r="C248" s="37"/>
      <c r="D248" s="239" t="s">
        <v>200</v>
      </c>
      <c r="E248" s="37"/>
      <c r="F248" s="240" t="s">
        <v>1124</v>
      </c>
      <c r="G248" s="37"/>
      <c r="H248" s="37"/>
      <c r="I248" s="241"/>
      <c r="J248" s="37"/>
      <c r="K248" s="37"/>
      <c r="L248" s="41"/>
      <c r="M248" s="242"/>
      <c r="N248" s="243"/>
      <c r="O248" s="89"/>
      <c r="P248" s="89"/>
      <c r="Q248" s="89"/>
      <c r="R248" s="89"/>
      <c r="S248" s="89"/>
      <c r="T248" s="90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4" t="s">
        <v>200</v>
      </c>
      <c r="AU248" s="14" t="s">
        <v>92</v>
      </c>
    </row>
    <row r="249" s="2" customFormat="1" ht="24.15" customHeight="1">
      <c r="A249" s="35"/>
      <c r="B249" s="36"/>
      <c r="C249" s="244" t="s">
        <v>594</v>
      </c>
      <c r="D249" s="244" t="s">
        <v>402</v>
      </c>
      <c r="E249" s="245" t="s">
        <v>1125</v>
      </c>
      <c r="F249" s="246" t="s">
        <v>1126</v>
      </c>
      <c r="G249" s="247" t="s">
        <v>229</v>
      </c>
      <c r="H249" s="248">
        <v>1</v>
      </c>
      <c r="I249" s="249"/>
      <c r="J249" s="250">
        <f>ROUND(I249*H249,2)</f>
        <v>0</v>
      </c>
      <c r="K249" s="251"/>
      <c r="L249" s="252"/>
      <c r="M249" s="253" t="s">
        <v>1</v>
      </c>
      <c r="N249" s="254" t="s">
        <v>47</v>
      </c>
      <c r="O249" s="89"/>
      <c r="P249" s="235">
        <f>O249*H249</f>
        <v>0</v>
      </c>
      <c r="Q249" s="235">
        <v>0.0010499999999999999</v>
      </c>
      <c r="R249" s="235">
        <f>Q249*H249</f>
        <v>0.0010499999999999999</v>
      </c>
      <c r="S249" s="235">
        <v>0</v>
      </c>
      <c r="T249" s="23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7" t="s">
        <v>353</v>
      </c>
      <c r="AT249" s="237" t="s">
        <v>402</v>
      </c>
      <c r="AU249" s="237" t="s">
        <v>92</v>
      </c>
      <c r="AY249" s="14" t="s">
        <v>190</v>
      </c>
      <c r="BE249" s="238">
        <f>IF(N249="základní",J249,0)</f>
        <v>0</v>
      </c>
      <c r="BF249" s="238">
        <f>IF(N249="snížená",J249,0)</f>
        <v>0</v>
      </c>
      <c r="BG249" s="238">
        <f>IF(N249="zákl. přenesená",J249,0)</f>
        <v>0</v>
      </c>
      <c r="BH249" s="238">
        <f>IF(N249="sníž. přenesená",J249,0)</f>
        <v>0</v>
      </c>
      <c r="BI249" s="238">
        <f>IF(N249="nulová",J249,0)</f>
        <v>0</v>
      </c>
      <c r="BJ249" s="14" t="s">
        <v>198</v>
      </c>
      <c r="BK249" s="238">
        <f>ROUND(I249*H249,2)</f>
        <v>0</v>
      </c>
      <c r="BL249" s="14" t="s">
        <v>273</v>
      </c>
      <c r="BM249" s="237" t="s">
        <v>3176</v>
      </c>
    </row>
    <row r="250" s="2" customFormat="1">
      <c r="A250" s="35"/>
      <c r="B250" s="36"/>
      <c r="C250" s="37"/>
      <c r="D250" s="255" t="s">
        <v>568</v>
      </c>
      <c r="E250" s="37"/>
      <c r="F250" s="256" t="s">
        <v>1128</v>
      </c>
      <c r="G250" s="37"/>
      <c r="H250" s="37"/>
      <c r="I250" s="241"/>
      <c r="J250" s="37"/>
      <c r="K250" s="37"/>
      <c r="L250" s="41"/>
      <c r="M250" s="242"/>
      <c r="N250" s="243"/>
      <c r="O250" s="89"/>
      <c r="P250" s="89"/>
      <c r="Q250" s="89"/>
      <c r="R250" s="89"/>
      <c r="S250" s="89"/>
      <c r="T250" s="90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4" t="s">
        <v>568</v>
      </c>
      <c r="AU250" s="14" t="s">
        <v>92</v>
      </c>
    </row>
    <row r="251" s="2" customFormat="1" ht="24.15" customHeight="1">
      <c r="A251" s="35"/>
      <c r="B251" s="36"/>
      <c r="C251" s="225" t="s">
        <v>599</v>
      </c>
      <c r="D251" s="225" t="s">
        <v>193</v>
      </c>
      <c r="E251" s="226" t="s">
        <v>1129</v>
      </c>
      <c r="F251" s="227" t="s">
        <v>1130</v>
      </c>
      <c r="G251" s="228" t="s">
        <v>229</v>
      </c>
      <c r="H251" s="229">
        <v>1</v>
      </c>
      <c r="I251" s="230"/>
      <c r="J251" s="231">
        <f>ROUND(I251*H251,2)</f>
        <v>0</v>
      </c>
      <c r="K251" s="232"/>
      <c r="L251" s="41"/>
      <c r="M251" s="233" t="s">
        <v>1</v>
      </c>
      <c r="N251" s="234" t="s">
        <v>47</v>
      </c>
      <c r="O251" s="89"/>
      <c r="P251" s="235">
        <f>O251*H251</f>
        <v>0</v>
      </c>
      <c r="Q251" s="235">
        <v>0</v>
      </c>
      <c r="R251" s="235">
        <f>Q251*H251</f>
        <v>0</v>
      </c>
      <c r="S251" s="235">
        <v>0</v>
      </c>
      <c r="T251" s="23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7" t="s">
        <v>273</v>
      </c>
      <c r="AT251" s="237" t="s">
        <v>193</v>
      </c>
      <c r="AU251" s="237" t="s">
        <v>92</v>
      </c>
      <c r="AY251" s="14" t="s">
        <v>190</v>
      </c>
      <c r="BE251" s="238">
        <f>IF(N251="základní",J251,0)</f>
        <v>0</v>
      </c>
      <c r="BF251" s="238">
        <f>IF(N251="snížená",J251,0)</f>
        <v>0</v>
      </c>
      <c r="BG251" s="238">
        <f>IF(N251="zákl. přenesená",J251,0)</f>
        <v>0</v>
      </c>
      <c r="BH251" s="238">
        <f>IF(N251="sníž. přenesená",J251,0)</f>
        <v>0</v>
      </c>
      <c r="BI251" s="238">
        <f>IF(N251="nulová",J251,0)</f>
        <v>0</v>
      </c>
      <c r="BJ251" s="14" t="s">
        <v>198</v>
      </c>
      <c r="BK251" s="238">
        <f>ROUND(I251*H251,2)</f>
        <v>0</v>
      </c>
      <c r="BL251" s="14" t="s">
        <v>273</v>
      </c>
      <c r="BM251" s="237" t="s">
        <v>3177</v>
      </c>
    </row>
    <row r="252" s="2" customFormat="1">
      <c r="A252" s="35"/>
      <c r="B252" s="36"/>
      <c r="C252" s="37"/>
      <c r="D252" s="239" t="s">
        <v>200</v>
      </c>
      <c r="E252" s="37"/>
      <c r="F252" s="240" t="s">
        <v>1132</v>
      </c>
      <c r="G252" s="37"/>
      <c r="H252" s="37"/>
      <c r="I252" s="241"/>
      <c r="J252" s="37"/>
      <c r="K252" s="37"/>
      <c r="L252" s="41"/>
      <c r="M252" s="242"/>
      <c r="N252" s="243"/>
      <c r="O252" s="89"/>
      <c r="P252" s="89"/>
      <c r="Q252" s="89"/>
      <c r="R252" s="89"/>
      <c r="S252" s="89"/>
      <c r="T252" s="90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4" t="s">
        <v>200</v>
      </c>
      <c r="AU252" s="14" t="s">
        <v>92</v>
      </c>
    </row>
    <row r="253" s="2" customFormat="1" ht="24.15" customHeight="1">
      <c r="A253" s="35"/>
      <c r="B253" s="36"/>
      <c r="C253" s="244" t="s">
        <v>603</v>
      </c>
      <c r="D253" s="244" t="s">
        <v>402</v>
      </c>
      <c r="E253" s="245" t="s">
        <v>1133</v>
      </c>
      <c r="F253" s="246" t="s">
        <v>1134</v>
      </c>
      <c r="G253" s="247" t="s">
        <v>229</v>
      </c>
      <c r="H253" s="248">
        <v>1</v>
      </c>
      <c r="I253" s="249"/>
      <c r="J253" s="250">
        <f>ROUND(I253*H253,2)</f>
        <v>0</v>
      </c>
      <c r="K253" s="251"/>
      <c r="L253" s="252"/>
      <c r="M253" s="253" t="s">
        <v>1</v>
      </c>
      <c r="N253" s="254" t="s">
        <v>47</v>
      </c>
      <c r="O253" s="89"/>
      <c r="P253" s="235">
        <f>O253*H253</f>
        <v>0</v>
      </c>
      <c r="Q253" s="235">
        <v>0.00038999999999999999</v>
      </c>
      <c r="R253" s="235">
        <f>Q253*H253</f>
        <v>0.00038999999999999999</v>
      </c>
      <c r="S253" s="235">
        <v>0</v>
      </c>
      <c r="T253" s="23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353</v>
      </c>
      <c r="AT253" s="237" t="s">
        <v>402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3178</v>
      </c>
    </row>
    <row r="254" s="2" customFormat="1" ht="33" customHeight="1">
      <c r="A254" s="35"/>
      <c r="B254" s="36"/>
      <c r="C254" s="225" t="s">
        <v>608</v>
      </c>
      <c r="D254" s="225" t="s">
        <v>193</v>
      </c>
      <c r="E254" s="226" t="s">
        <v>1136</v>
      </c>
      <c r="F254" s="227" t="s">
        <v>1137</v>
      </c>
      <c r="G254" s="228" t="s">
        <v>229</v>
      </c>
      <c r="H254" s="229">
        <v>26</v>
      </c>
      <c r="I254" s="230"/>
      <c r="J254" s="231">
        <f>ROUND(I254*H254,2)</f>
        <v>0</v>
      </c>
      <c r="K254" s="232"/>
      <c r="L254" s="41"/>
      <c r="M254" s="233" t="s">
        <v>1</v>
      </c>
      <c r="N254" s="234" t="s">
        <v>47</v>
      </c>
      <c r="O254" s="89"/>
      <c r="P254" s="235">
        <f>O254*H254</f>
        <v>0</v>
      </c>
      <c r="Q254" s="235">
        <v>0</v>
      </c>
      <c r="R254" s="235">
        <f>Q254*H254</f>
        <v>0</v>
      </c>
      <c r="S254" s="235">
        <v>0</v>
      </c>
      <c r="T254" s="23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37" t="s">
        <v>273</v>
      </c>
      <c r="AT254" s="237" t="s">
        <v>193</v>
      </c>
      <c r="AU254" s="237" t="s">
        <v>92</v>
      </c>
      <c r="AY254" s="14" t="s">
        <v>190</v>
      </c>
      <c r="BE254" s="238">
        <f>IF(N254="základní",J254,0)</f>
        <v>0</v>
      </c>
      <c r="BF254" s="238">
        <f>IF(N254="snížená",J254,0)</f>
        <v>0</v>
      </c>
      <c r="BG254" s="238">
        <f>IF(N254="zákl. přenesená",J254,0)</f>
        <v>0</v>
      </c>
      <c r="BH254" s="238">
        <f>IF(N254="sníž. přenesená",J254,0)</f>
        <v>0</v>
      </c>
      <c r="BI254" s="238">
        <f>IF(N254="nulová",J254,0)</f>
        <v>0</v>
      </c>
      <c r="BJ254" s="14" t="s">
        <v>198</v>
      </c>
      <c r="BK254" s="238">
        <f>ROUND(I254*H254,2)</f>
        <v>0</v>
      </c>
      <c r="BL254" s="14" t="s">
        <v>273</v>
      </c>
      <c r="BM254" s="237" t="s">
        <v>3179</v>
      </c>
    </row>
    <row r="255" s="2" customFormat="1">
      <c r="A255" s="35"/>
      <c r="B255" s="36"/>
      <c r="C255" s="37"/>
      <c r="D255" s="239" t="s">
        <v>200</v>
      </c>
      <c r="E255" s="37"/>
      <c r="F255" s="240" t="s">
        <v>1139</v>
      </c>
      <c r="G255" s="37"/>
      <c r="H255" s="37"/>
      <c r="I255" s="241"/>
      <c r="J255" s="37"/>
      <c r="K255" s="37"/>
      <c r="L255" s="41"/>
      <c r="M255" s="242"/>
      <c r="N255" s="243"/>
      <c r="O255" s="89"/>
      <c r="P255" s="89"/>
      <c r="Q255" s="89"/>
      <c r="R255" s="89"/>
      <c r="S255" s="89"/>
      <c r="T255" s="90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4" t="s">
        <v>200</v>
      </c>
      <c r="AU255" s="14" t="s">
        <v>92</v>
      </c>
    </row>
    <row r="256" s="2" customFormat="1" ht="24.15" customHeight="1">
      <c r="A256" s="35"/>
      <c r="B256" s="36"/>
      <c r="C256" s="244" t="s">
        <v>612</v>
      </c>
      <c r="D256" s="244" t="s">
        <v>402</v>
      </c>
      <c r="E256" s="245" t="s">
        <v>1140</v>
      </c>
      <c r="F256" s="246" t="s">
        <v>1141</v>
      </c>
      <c r="G256" s="247" t="s">
        <v>229</v>
      </c>
      <c r="H256" s="248">
        <v>4</v>
      </c>
      <c r="I256" s="249"/>
      <c r="J256" s="250">
        <f>ROUND(I256*H256,2)</f>
        <v>0</v>
      </c>
      <c r="K256" s="251"/>
      <c r="L256" s="252"/>
      <c r="M256" s="253" t="s">
        <v>1</v>
      </c>
      <c r="N256" s="254" t="s">
        <v>47</v>
      </c>
      <c r="O256" s="89"/>
      <c r="P256" s="235">
        <f>O256*H256</f>
        <v>0</v>
      </c>
      <c r="Q256" s="235">
        <v>6.9999999999999994E-05</v>
      </c>
      <c r="R256" s="235">
        <f>Q256*H256</f>
        <v>0.00027999999999999998</v>
      </c>
      <c r="S256" s="235">
        <v>0</v>
      </c>
      <c r="T256" s="23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7" t="s">
        <v>353</v>
      </c>
      <c r="AT256" s="237" t="s">
        <v>402</v>
      </c>
      <c r="AU256" s="237" t="s">
        <v>92</v>
      </c>
      <c r="AY256" s="14" t="s">
        <v>190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4" t="s">
        <v>198</v>
      </c>
      <c r="BK256" s="238">
        <f>ROUND(I256*H256,2)</f>
        <v>0</v>
      </c>
      <c r="BL256" s="14" t="s">
        <v>273</v>
      </c>
      <c r="BM256" s="237" t="s">
        <v>3180</v>
      </c>
    </row>
    <row r="257" s="2" customFormat="1" ht="16.5" customHeight="1">
      <c r="A257" s="35"/>
      <c r="B257" s="36"/>
      <c r="C257" s="244" t="s">
        <v>617</v>
      </c>
      <c r="D257" s="244" t="s">
        <v>402</v>
      </c>
      <c r="E257" s="245" t="s">
        <v>1143</v>
      </c>
      <c r="F257" s="246" t="s">
        <v>1144</v>
      </c>
      <c r="G257" s="247" t="s">
        <v>229</v>
      </c>
      <c r="H257" s="248">
        <v>22</v>
      </c>
      <c r="I257" s="249"/>
      <c r="J257" s="250">
        <f>ROUND(I257*H257,2)</f>
        <v>0</v>
      </c>
      <c r="K257" s="251"/>
      <c r="L257" s="252"/>
      <c r="M257" s="253" t="s">
        <v>1</v>
      </c>
      <c r="N257" s="254" t="s">
        <v>47</v>
      </c>
      <c r="O257" s="89"/>
      <c r="P257" s="235">
        <f>O257*H257</f>
        <v>0</v>
      </c>
      <c r="Q257" s="235">
        <v>0.00010000000000000001</v>
      </c>
      <c r="R257" s="235">
        <f>Q257*H257</f>
        <v>0.0022000000000000001</v>
      </c>
      <c r="S257" s="235">
        <v>0</v>
      </c>
      <c r="T257" s="23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7" t="s">
        <v>353</v>
      </c>
      <c r="AT257" s="237" t="s">
        <v>402</v>
      </c>
      <c r="AU257" s="237" t="s">
        <v>92</v>
      </c>
      <c r="AY257" s="14" t="s">
        <v>190</v>
      </c>
      <c r="BE257" s="238">
        <f>IF(N257="základní",J257,0)</f>
        <v>0</v>
      </c>
      <c r="BF257" s="238">
        <f>IF(N257="snížená",J257,0)</f>
        <v>0</v>
      </c>
      <c r="BG257" s="238">
        <f>IF(N257="zákl. přenesená",J257,0)</f>
        <v>0</v>
      </c>
      <c r="BH257" s="238">
        <f>IF(N257="sníž. přenesená",J257,0)</f>
        <v>0</v>
      </c>
      <c r="BI257" s="238">
        <f>IF(N257="nulová",J257,0)</f>
        <v>0</v>
      </c>
      <c r="BJ257" s="14" t="s">
        <v>198</v>
      </c>
      <c r="BK257" s="238">
        <f>ROUND(I257*H257,2)</f>
        <v>0</v>
      </c>
      <c r="BL257" s="14" t="s">
        <v>273</v>
      </c>
      <c r="BM257" s="237" t="s">
        <v>3181</v>
      </c>
    </row>
    <row r="258" s="2" customFormat="1" ht="33" customHeight="1">
      <c r="A258" s="35"/>
      <c r="B258" s="36"/>
      <c r="C258" s="225" t="s">
        <v>621</v>
      </c>
      <c r="D258" s="225" t="s">
        <v>193</v>
      </c>
      <c r="E258" s="226" t="s">
        <v>1146</v>
      </c>
      <c r="F258" s="227" t="s">
        <v>1147</v>
      </c>
      <c r="G258" s="228" t="s">
        <v>229</v>
      </c>
      <c r="H258" s="229">
        <v>1</v>
      </c>
      <c r="I258" s="230"/>
      <c r="J258" s="231">
        <f>ROUND(I258*H258,2)</f>
        <v>0</v>
      </c>
      <c r="K258" s="232"/>
      <c r="L258" s="41"/>
      <c r="M258" s="233" t="s">
        <v>1</v>
      </c>
      <c r="N258" s="234" t="s">
        <v>47</v>
      </c>
      <c r="O258" s="89"/>
      <c r="P258" s="235">
        <f>O258*H258</f>
        <v>0</v>
      </c>
      <c r="Q258" s="235">
        <v>0</v>
      </c>
      <c r="R258" s="235">
        <f>Q258*H258</f>
        <v>0</v>
      </c>
      <c r="S258" s="235">
        <v>0</v>
      </c>
      <c r="T258" s="23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37" t="s">
        <v>273</v>
      </c>
      <c r="AT258" s="237" t="s">
        <v>193</v>
      </c>
      <c r="AU258" s="237" t="s">
        <v>92</v>
      </c>
      <c r="AY258" s="14" t="s">
        <v>190</v>
      </c>
      <c r="BE258" s="238">
        <f>IF(N258="základní",J258,0)</f>
        <v>0</v>
      </c>
      <c r="BF258" s="238">
        <f>IF(N258="snížená",J258,0)</f>
        <v>0</v>
      </c>
      <c r="BG258" s="238">
        <f>IF(N258="zákl. přenesená",J258,0)</f>
        <v>0</v>
      </c>
      <c r="BH258" s="238">
        <f>IF(N258="sníž. přenesená",J258,0)</f>
        <v>0</v>
      </c>
      <c r="BI258" s="238">
        <f>IF(N258="nulová",J258,0)</f>
        <v>0</v>
      </c>
      <c r="BJ258" s="14" t="s">
        <v>198</v>
      </c>
      <c r="BK258" s="238">
        <f>ROUND(I258*H258,2)</f>
        <v>0</v>
      </c>
      <c r="BL258" s="14" t="s">
        <v>273</v>
      </c>
      <c r="BM258" s="237" t="s">
        <v>3182</v>
      </c>
    </row>
    <row r="259" s="2" customFormat="1">
      <c r="A259" s="35"/>
      <c r="B259" s="36"/>
      <c r="C259" s="37"/>
      <c r="D259" s="239" t="s">
        <v>200</v>
      </c>
      <c r="E259" s="37"/>
      <c r="F259" s="240" t="s">
        <v>1149</v>
      </c>
      <c r="G259" s="37"/>
      <c r="H259" s="37"/>
      <c r="I259" s="241"/>
      <c r="J259" s="37"/>
      <c r="K259" s="37"/>
      <c r="L259" s="41"/>
      <c r="M259" s="242"/>
      <c r="N259" s="243"/>
      <c r="O259" s="89"/>
      <c r="P259" s="89"/>
      <c r="Q259" s="89"/>
      <c r="R259" s="89"/>
      <c r="S259" s="89"/>
      <c r="T259" s="90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4" t="s">
        <v>200</v>
      </c>
      <c r="AU259" s="14" t="s">
        <v>92</v>
      </c>
    </row>
    <row r="260" s="2" customFormat="1" ht="24.15" customHeight="1">
      <c r="A260" s="35"/>
      <c r="B260" s="36"/>
      <c r="C260" s="244" t="s">
        <v>626</v>
      </c>
      <c r="D260" s="244" t="s">
        <v>402</v>
      </c>
      <c r="E260" s="245" t="s">
        <v>1150</v>
      </c>
      <c r="F260" s="246" t="s">
        <v>1151</v>
      </c>
      <c r="G260" s="247" t="s">
        <v>229</v>
      </c>
      <c r="H260" s="248">
        <v>1</v>
      </c>
      <c r="I260" s="249"/>
      <c r="J260" s="250">
        <f>ROUND(I260*H260,2)</f>
        <v>0</v>
      </c>
      <c r="K260" s="251"/>
      <c r="L260" s="252"/>
      <c r="M260" s="253" t="s">
        <v>1</v>
      </c>
      <c r="N260" s="254" t="s">
        <v>47</v>
      </c>
      <c r="O260" s="89"/>
      <c r="P260" s="235">
        <f>O260*H260</f>
        <v>0</v>
      </c>
      <c r="Q260" s="235">
        <v>0.00010000000000000001</v>
      </c>
      <c r="R260" s="235">
        <f>Q260*H260</f>
        <v>0.00010000000000000001</v>
      </c>
      <c r="S260" s="235">
        <v>0</v>
      </c>
      <c r="T260" s="23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37" t="s">
        <v>353</v>
      </c>
      <c r="AT260" s="237" t="s">
        <v>402</v>
      </c>
      <c r="AU260" s="237" t="s">
        <v>92</v>
      </c>
      <c r="AY260" s="14" t="s">
        <v>190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4" t="s">
        <v>198</v>
      </c>
      <c r="BK260" s="238">
        <f>ROUND(I260*H260,2)</f>
        <v>0</v>
      </c>
      <c r="BL260" s="14" t="s">
        <v>273</v>
      </c>
      <c r="BM260" s="237" t="s">
        <v>3183</v>
      </c>
    </row>
    <row r="261" s="2" customFormat="1" ht="24.15" customHeight="1">
      <c r="A261" s="35"/>
      <c r="B261" s="36"/>
      <c r="C261" s="225" t="s">
        <v>630</v>
      </c>
      <c r="D261" s="225" t="s">
        <v>193</v>
      </c>
      <c r="E261" s="226" t="s">
        <v>1153</v>
      </c>
      <c r="F261" s="227" t="s">
        <v>1154</v>
      </c>
      <c r="G261" s="228" t="s">
        <v>229</v>
      </c>
      <c r="H261" s="229">
        <v>10</v>
      </c>
      <c r="I261" s="230"/>
      <c r="J261" s="231">
        <f>ROUND(I261*H261,2)</f>
        <v>0</v>
      </c>
      <c r="K261" s="232"/>
      <c r="L261" s="41"/>
      <c r="M261" s="233" t="s">
        <v>1</v>
      </c>
      <c r="N261" s="234" t="s">
        <v>47</v>
      </c>
      <c r="O261" s="89"/>
      <c r="P261" s="235">
        <f>O261*H261</f>
        <v>0</v>
      </c>
      <c r="Q261" s="235">
        <v>0</v>
      </c>
      <c r="R261" s="235">
        <f>Q261*H261</f>
        <v>0</v>
      </c>
      <c r="S261" s="235">
        <v>0</v>
      </c>
      <c r="T261" s="23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7" t="s">
        <v>273</v>
      </c>
      <c r="AT261" s="237" t="s">
        <v>193</v>
      </c>
      <c r="AU261" s="237" t="s">
        <v>92</v>
      </c>
      <c r="AY261" s="14" t="s">
        <v>190</v>
      </c>
      <c r="BE261" s="238">
        <f>IF(N261="základní",J261,0)</f>
        <v>0</v>
      </c>
      <c r="BF261" s="238">
        <f>IF(N261="snížená",J261,0)</f>
        <v>0</v>
      </c>
      <c r="BG261" s="238">
        <f>IF(N261="zákl. přenesená",J261,0)</f>
        <v>0</v>
      </c>
      <c r="BH261" s="238">
        <f>IF(N261="sníž. přenesená",J261,0)</f>
        <v>0</v>
      </c>
      <c r="BI261" s="238">
        <f>IF(N261="nulová",J261,0)</f>
        <v>0</v>
      </c>
      <c r="BJ261" s="14" t="s">
        <v>198</v>
      </c>
      <c r="BK261" s="238">
        <f>ROUND(I261*H261,2)</f>
        <v>0</v>
      </c>
      <c r="BL261" s="14" t="s">
        <v>273</v>
      </c>
      <c r="BM261" s="237" t="s">
        <v>3184</v>
      </c>
    </row>
    <row r="262" s="2" customFormat="1">
      <c r="A262" s="35"/>
      <c r="B262" s="36"/>
      <c r="C262" s="37"/>
      <c r="D262" s="239" t="s">
        <v>200</v>
      </c>
      <c r="E262" s="37"/>
      <c r="F262" s="240" t="s">
        <v>1156</v>
      </c>
      <c r="G262" s="37"/>
      <c r="H262" s="37"/>
      <c r="I262" s="241"/>
      <c r="J262" s="37"/>
      <c r="K262" s="37"/>
      <c r="L262" s="41"/>
      <c r="M262" s="242"/>
      <c r="N262" s="243"/>
      <c r="O262" s="89"/>
      <c r="P262" s="89"/>
      <c r="Q262" s="89"/>
      <c r="R262" s="89"/>
      <c r="S262" s="89"/>
      <c r="T262" s="90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4" t="s">
        <v>200</v>
      </c>
      <c r="AU262" s="14" t="s">
        <v>92</v>
      </c>
    </row>
    <row r="263" s="2" customFormat="1" ht="24.15" customHeight="1">
      <c r="A263" s="35"/>
      <c r="B263" s="36"/>
      <c r="C263" s="244" t="s">
        <v>634</v>
      </c>
      <c r="D263" s="244" t="s">
        <v>402</v>
      </c>
      <c r="E263" s="245" t="s">
        <v>1160</v>
      </c>
      <c r="F263" s="246" t="s">
        <v>1161</v>
      </c>
      <c r="G263" s="247" t="s">
        <v>229</v>
      </c>
      <c r="H263" s="248">
        <v>3</v>
      </c>
      <c r="I263" s="249"/>
      <c r="J263" s="250">
        <f>ROUND(I263*H263,2)</f>
        <v>0</v>
      </c>
      <c r="K263" s="251"/>
      <c r="L263" s="252"/>
      <c r="M263" s="253" t="s">
        <v>1</v>
      </c>
      <c r="N263" s="254" t="s">
        <v>47</v>
      </c>
      <c r="O263" s="89"/>
      <c r="P263" s="235">
        <f>O263*H263</f>
        <v>0</v>
      </c>
      <c r="Q263" s="235">
        <v>0.00040000000000000002</v>
      </c>
      <c r="R263" s="235">
        <f>Q263*H263</f>
        <v>0.0012000000000000001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353</v>
      </c>
      <c r="AT263" s="237" t="s">
        <v>402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198</v>
      </c>
      <c r="BK263" s="238">
        <f>ROUND(I263*H263,2)</f>
        <v>0</v>
      </c>
      <c r="BL263" s="14" t="s">
        <v>273</v>
      </c>
      <c r="BM263" s="237" t="s">
        <v>3185</v>
      </c>
    </row>
    <row r="264" s="2" customFormat="1" ht="24.15" customHeight="1">
      <c r="A264" s="35"/>
      <c r="B264" s="36"/>
      <c r="C264" s="244" t="s">
        <v>639</v>
      </c>
      <c r="D264" s="244" t="s">
        <v>402</v>
      </c>
      <c r="E264" s="245" t="s">
        <v>1163</v>
      </c>
      <c r="F264" s="246" t="s">
        <v>1164</v>
      </c>
      <c r="G264" s="247" t="s">
        <v>229</v>
      </c>
      <c r="H264" s="248">
        <v>7</v>
      </c>
      <c r="I264" s="249"/>
      <c r="J264" s="250">
        <f>ROUND(I264*H264,2)</f>
        <v>0</v>
      </c>
      <c r="K264" s="251"/>
      <c r="L264" s="252"/>
      <c r="M264" s="253" t="s">
        <v>1</v>
      </c>
      <c r="N264" s="254" t="s">
        <v>47</v>
      </c>
      <c r="O264" s="89"/>
      <c r="P264" s="235">
        <f>O264*H264</f>
        <v>0</v>
      </c>
      <c r="Q264" s="235">
        <v>0.00040000000000000002</v>
      </c>
      <c r="R264" s="235">
        <f>Q264*H264</f>
        <v>0.0028</v>
      </c>
      <c r="S264" s="235">
        <v>0</v>
      </c>
      <c r="T264" s="23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7" t="s">
        <v>353</v>
      </c>
      <c r="AT264" s="237" t="s">
        <v>402</v>
      </c>
      <c r="AU264" s="237" t="s">
        <v>92</v>
      </c>
      <c r="AY264" s="14" t="s">
        <v>190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4" t="s">
        <v>198</v>
      </c>
      <c r="BK264" s="238">
        <f>ROUND(I264*H264,2)</f>
        <v>0</v>
      </c>
      <c r="BL264" s="14" t="s">
        <v>273</v>
      </c>
      <c r="BM264" s="237" t="s">
        <v>3186</v>
      </c>
    </row>
    <row r="265" s="2" customFormat="1" ht="24.15" customHeight="1">
      <c r="A265" s="35"/>
      <c r="B265" s="36"/>
      <c r="C265" s="225" t="s">
        <v>644</v>
      </c>
      <c r="D265" s="225" t="s">
        <v>193</v>
      </c>
      <c r="E265" s="226" t="s">
        <v>1166</v>
      </c>
      <c r="F265" s="227" t="s">
        <v>1167</v>
      </c>
      <c r="G265" s="228" t="s">
        <v>229</v>
      </c>
      <c r="H265" s="229">
        <v>3</v>
      </c>
      <c r="I265" s="230"/>
      <c r="J265" s="231">
        <f>ROUND(I265*H265,2)</f>
        <v>0</v>
      </c>
      <c r="K265" s="232"/>
      <c r="L265" s="41"/>
      <c r="M265" s="233" t="s">
        <v>1</v>
      </c>
      <c r="N265" s="234" t="s">
        <v>47</v>
      </c>
      <c r="O265" s="89"/>
      <c r="P265" s="235">
        <f>O265*H265</f>
        <v>0</v>
      </c>
      <c r="Q265" s="235">
        <v>0</v>
      </c>
      <c r="R265" s="235">
        <f>Q265*H265</f>
        <v>0</v>
      </c>
      <c r="S265" s="235">
        <v>0</v>
      </c>
      <c r="T265" s="23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37" t="s">
        <v>273</v>
      </c>
      <c r="AT265" s="237" t="s">
        <v>193</v>
      </c>
      <c r="AU265" s="237" t="s">
        <v>92</v>
      </c>
      <c r="AY265" s="14" t="s">
        <v>190</v>
      </c>
      <c r="BE265" s="238">
        <f>IF(N265="základní",J265,0)</f>
        <v>0</v>
      </c>
      <c r="BF265" s="238">
        <f>IF(N265="snížená",J265,0)</f>
        <v>0</v>
      </c>
      <c r="BG265" s="238">
        <f>IF(N265="zákl. přenesená",J265,0)</f>
        <v>0</v>
      </c>
      <c r="BH265" s="238">
        <f>IF(N265="sníž. přenesená",J265,0)</f>
        <v>0</v>
      </c>
      <c r="BI265" s="238">
        <f>IF(N265="nulová",J265,0)</f>
        <v>0</v>
      </c>
      <c r="BJ265" s="14" t="s">
        <v>198</v>
      </c>
      <c r="BK265" s="238">
        <f>ROUND(I265*H265,2)</f>
        <v>0</v>
      </c>
      <c r="BL265" s="14" t="s">
        <v>273</v>
      </c>
      <c r="BM265" s="237" t="s">
        <v>3187</v>
      </c>
    </row>
    <row r="266" s="2" customFormat="1">
      <c r="A266" s="35"/>
      <c r="B266" s="36"/>
      <c r="C266" s="37"/>
      <c r="D266" s="239" t="s">
        <v>200</v>
      </c>
      <c r="E266" s="37"/>
      <c r="F266" s="240" t="s">
        <v>1169</v>
      </c>
      <c r="G266" s="37"/>
      <c r="H266" s="37"/>
      <c r="I266" s="241"/>
      <c r="J266" s="37"/>
      <c r="K266" s="37"/>
      <c r="L266" s="41"/>
      <c r="M266" s="242"/>
      <c r="N266" s="243"/>
      <c r="O266" s="89"/>
      <c r="P266" s="89"/>
      <c r="Q266" s="89"/>
      <c r="R266" s="89"/>
      <c r="S266" s="89"/>
      <c r="T266" s="90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4" t="s">
        <v>200</v>
      </c>
      <c r="AU266" s="14" t="s">
        <v>92</v>
      </c>
    </row>
    <row r="267" s="2" customFormat="1" ht="16.5" customHeight="1">
      <c r="A267" s="35"/>
      <c r="B267" s="36"/>
      <c r="C267" s="244" t="s">
        <v>648</v>
      </c>
      <c r="D267" s="244" t="s">
        <v>402</v>
      </c>
      <c r="E267" s="245" t="s">
        <v>1170</v>
      </c>
      <c r="F267" s="246" t="s">
        <v>1171</v>
      </c>
      <c r="G267" s="247" t="s">
        <v>229</v>
      </c>
      <c r="H267" s="248">
        <v>3</v>
      </c>
      <c r="I267" s="249"/>
      <c r="J267" s="250">
        <f>ROUND(I267*H267,2)</f>
        <v>0</v>
      </c>
      <c r="K267" s="251"/>
      <c r="L267" s="252"/>
      <c r="M267" s="253" t="s">
        <v>1</v>
      </c>
      <c r="N267" s="254" t="s">
        <v>47</v>
      </c>
      <c r="O267" s="89"/>
      <c r="P267" s="235">
        <f>O267*H267</f>
        <v>0</v>
      </c>
      <c r="Q267" s="235">
        <v>0.00018000000000000001</v>
      </c>
      <c r="R267" s="235">
        <f>Q267*H267</f>
        <v>0.00054000000000000001</v>
      </c>
      <c r="S267" s="235">
        <v>0</v>
      </c>
      <c r="T267" s="23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7" t="s">
        <v>353</v>
      </c>
      <c r="AT267" s="237" t="s">
        <v>402</v>
      </c>
      <c r="AU267" s="237" t="s">
        <v>92</v>
      </c>
      <c r="AY267" s="14" t="s">
        <v>190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4" t="s">
        <v>198</v>
      </c>
      <c r="BK267" s="238">
        <f>ROUND(I267*H267,2)</f>
        <v>0</v>
      </c>
      <c r="BL267" s="14" t="s">
        <v>273</v>
      </c>
      <c r="BM267" s="237" t="s">
        <v>3188</v>
      </c>
    </row>
    <row r="268" s="2" customFormat="1" ht="24.15" customHeight="1">
      <c r="A268" s="35"/>
      <c r="B268" s="36"/>
      <c r="C268" s="225" t="s">
        <v>653</v>
      </c>
      <c r="D268" s="225" t="s">
        <v>193</v>
      </c>
      <c r="E268" s="226" t="s">
        <v>1173</v>
      </c>
      <c r="F268" s="227" t="s">
        <v>1174</v>
      </c>
      <c r="G268" s="228" t="s">
        <v>229</v>
      </c>
      <c r="H268" s="229">
        <v>1</v>
      </c>
      <c r="I268" s="230"/>
      <c r="J268" s="231">
        <f>ROUND(I268*H268,2)</f>
        <v>0</v>
      </c>
      <c r="K268" s="232"/>
      <c r="L268" s="41"/>
      <c r="M268" s="233" t="s">
        <v>1</v>
      </c>
      <c r="N268" s="234" t="s">
        <v>47</v>
      </c>
      <c r="O268" s="89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7" t="s">
        <v>273</v>
      </c>
      <c r="AT268" s="237" t="s">
        <v>193</v>
      </c>
      <c r="AU268" s="237" t="s">
        <v>92</v>
      </c>
      <c r="AY268" s="14" t="s">
        <v>190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4" t="s">
        <v>198</v>
      </c>
      <c r="BK268" s="238">
        <f>ROUND(I268*H268,2)</f>
        <v>0</v>
      </c>
      <c r="BL268" s="14" t="s">
        <v>273</v>
      </c>
      <c r="BM268" s="237" t="s">
        <v>3189</v>
      </c>
    </row>
    <row r="269" s="2" customFormat="1">
      <c r="A269" s="35"/>
      <c r="B269" s="36"/>
      <c r="C269" s="37"/>
      <c r="D269" s="239" t="s">
        <v>200</v>
      </c>
      <c r="E269" s="37"/>
      <c r="F269" s="240" t="s">
        <v>1176</v>
      </c>
      <c r="G269" s="37"/>
      <c r="H269" s="37"/>
      <c r="I269" s="241"/>
      <c r="J269" s="37"/>
      <c r="K269" s="37"/>
      <c r="L269" s="41"/>
      <c r="M269" s="242"/>
      <c r="N269" s="243"/>
      <c r="O269" s="89"/>
      <c r="P269" s="89"/>
      <c r="Q269" s="89"/>
      <c r="R269" s="89"/>
      <c r="S269" s="89"/>
      <c r="T269" s="90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4" t="s">
        <v>200</v>
      </c>
      <c r="AU269" s="14" t="s">
        <v>92</v>
      </c>
    </row>
    <row r="270" s="2" customFormat="1" ht="16.5" customHeight="1">
      <c r="A270" s="35"/>
      <c r="B270" s="36"/>
      <c r="C270" s="244" t="s">
        <v>658</v>
      </c>
      <c r="D270" s="244" t="s">
        <v>402</v>
      </c>
      <c r="E270" s="245" t="s">
        <v>1177</v>
      </c>
      <c r="F270" s="246" t="s">
        <v>1178</v>
      </c>
      <c r="G270" s="247" t="s">
        <v>229</v>
      </c>
      <c r="H270" s="248">
        <v>1</v>
      </c>
      <c r="I270" s="249"/>
      <c r="J270" s="250">
        <f>ROUND(I270*H270,2)</f>
        <v>0</v>
      </c>
      <c r="K270" s="251"/>
      <c r="L270" s="252"/>
      <c r="M270" s="253" t="s">
        <v>1</v>
      </c>
      <c r="N270" s="254" t="s">
        <v>47</v>
      </c>
      <c r="O270" s="89"/>
      <c r="P270" s="235">
        <f>O270*H270</f>
        <v>0</v>
      </c>
      <c r="Q270" s="235">
        <v>0.00046999999999999999</v>
      </c>
      <c r="R270" s="235">
        <f>Q270*H270</f>
        <v>0.00046999999999999999</v>
      </c>
      <c r="S270" s="235">
        <v>0</v>
      </c>
      <c r="T270" s="23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7" t="s">
        <v>353</v>
      </c>
      <c r="AT270" s="237" t="s">
        <v>402</v>
      </c>
      <c r="AU270" s="237" t="s">
        <v>92</v>
      </c>
      <c r="AY270" s="14" t="s">
        <v>190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4" t="s">
        <v>198</v>
      </c>
      <c r="BK270" s="238">
        <f>ROUND(I270*H270,2)</f>
        <v>0</v>
      </c>
      <c r="BL270" s="14" t="s">
        <v>273</v>
      </c>
      <c r="BM270" s="237" t="s">
        <v>3190</v>
      </c>
    </row>
    <row r="271" s="2" customFormat="1" ht="24.15" customHeight="1">
      <c r="A271" s="35"/>
      <c r="B271" s="36"/>
      <c r="C271" s="225" t="s">
        <v>663</v>
      </c>
      <c r="D271" s="225" t="s">
        <v>193</v>
      </c>
      <c r="E271" s="226" t="s">
        <v>1180</v>
      </c>
      <c r="F271" s="227" t="s">
        <v>1181</v>
      </c>
      <c r="G271" s="228" t="s">
        <v>229</v>
      </c>
      <c r="H271" s="229">
        <v>4</v>
      </c>
      <c r="I271" s="230"/>
      <c r="J271" s="231">
        <f>ROUND(I271*H271,2)</f>
        <v>0</v>
      </c>
      <c r="K271" s="232"/>
      <c r="L271" s="41"/>
      <c r="M271" s="233" t="s">
        <v>1</v>
      </c>
      <c r="N271" s="234" t="s">
        <v>47</v>
      </c>
      <c r="O271" s="89"/>
      <c r="P271" s="235">
        <f>O271*H271</f>
        <v>0</v>
      </c>
      <c r="Q271" s="235">
        <v>0</v>
      </c>
      <c r="R271" s="235">
        <f>Q271*H271</f>
        <v>0</v>
      </c>
      <c r="S271" s="235">
        <v>0</v>
      </c>
      <c r="T271" s="23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7" t="s">
        <v>273</v>
      </c>
      <c r="AT271" s="237" t="s">
        <v>193</v>
      </c>
      <c r="AU271" s="237" t="s">
        <v>92</v>
      </c>
      <c r="AY271" s="14" t="s">
        <v>190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4" t="s">
        <v>198</v>
      </c>
      <c r="BK271" s="238">
        <f>ROUND(I271*H271,2)</f>
        <v>0</v>
      </c>
      <c r="BL271" s="14" t="s">
        <v>273</v>
      </c>
      <c r="BM271" s="237" t="s">
        <v>3191</v>
      </c>
    </row>
    <row r="272" s="2" customFormat="1">
      <c r="A272" s="35"/>
      <c r="B272" s="36"/>
      <c r="C272" s="37"/>
      <c r="D272" s="239" t="s">
        <v>200</v>
      </c>
      <c r="E272" s="37"/>
      <c r="F272" s="240" t="s">
        <v>1183</v>
      </c>
      <c r="G272" s="37"/>
      <c r="H272" s="37"/>
      <c r="I272" s="241"/>
      <c r="J272" s="37"/>
      <c r="K272" s="37"/>
      <c r="L272" s="41"/>
      <c r="M272" s="242"/>
      <c r="N272" s="243"/>
      <c r="O272" s="89"/>
      <c r="P272" s="89"/>
      <c r="Q272" s="89"/>
      <c r="R272" s="89"/>
      <c r="S272" s="89"/>
      <c r="T272" s="90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4" t="s">
        <v>200</v>
      </c>
      <c r="AU272" s="14" t="s">
        <v>92</v>
      </c>
    </row>
    <row r="273" s="2" customFormat="1" ht="16.5" customHeight="1">
      <c r="A273" s="35"/>
      <c r="B273" s="36"/>
      <c r="C273" s="244" t="s">
        <v>668</v>
      </c>
      <c r="D273" s="244" t="s">
        <v>402</v>
      </c>
      <c r="E273" s="245" t="s">
        <v>1184</v>
      </c>
      <c r="F273" s="246" t="s">
        <v>1185</v>
      </c>
      <c r="G273" s="247" t="s">
        <v>229</v>
      </c>
      <c r="H273" s="248">
        <v>4</v>
      </c>
      <c r="I273" s="249"/>
      <c r="J273" s="250">
        <f>ROUND(I273*H273,2)</f>
        <v>0</v>
      </c>
      <c r="K273" s="251"/>
      <c r="L273" s="252"/>
      <c r="M273" s="253" t="s">
        <v>1</v>
      </c>
      <c r="N273" s="254" t="s">
        <v>47</v>
      </c>
      <c r="O273" s="89"/>
      <c r="P273" s="235">
        <f>O273*H273</f>
        <v>0</v>
      </c>
      <c r="Q273" s="235">
        <v>5.0000000000000002E-05</v>
      </c>
      <c r="R273" s="235">
        <f>Q273*H273</f>
        <v>0.00020000000000000001</v>
      </c>
      <c r="S273" s="235">
        <v>0</v>
      </c>
      <c r="T273" s="23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7" t="s">
        <v>353</v>
      </c>
      <c r="AT273" s="237" t="s">
        <v>402</v>
      </c>
      <c r="AU273" s="237" t="s">
        <v>92</v>
      </c>
      <c r="AY273" s="14" t="s">
        <v>190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4" t="s">
        <v>198</v>
      </c>
      <c r="BK273" s="238">
        <f>ROUND(I273*H273,2)</f>
        <v>0</v>
      </c>
      <c r="BL273" s="14" t="s">
        <v>273</v>
      </c>
      <c r="BM273" s="237" t="s">
        <v>3192</v>
      </c>
    </row>
    <row r="274" s="2" customFormat="1" ht="16.5" customHeight="1">
      <c r="A274" s="35"/>
      <c r="B274" s="36"/>
      <c r="C274" s="225" t="s">
        <v>675</v>
      </c>
      <c r="D274" s="225" t="s">
        <v>193</v>
      </c>
      <c r="E274" s="226" t="s">
        <v>1187</v>
      </c>
      <c r="F274" s="227" t="s">
        <v>1188</v>
      </c>
      <c r="G274" s="228" t="s">
        <v>229</v>
      </c>
      <c r="H274" s="229">
        <v>3</v>
      </c>
      <c r="I274" s="230"/>
      <c r="J274" s="231">
        <f>ROUND(I274*H274,2)</f>
        <v>0</v>
      </c>
      <c r="K274" s="232"/>
      <c r="L274" s="41"/>
      <c r="M274" s="233" t="s">
        <v>1</v>
      </c>
      <c r="N274" s="234" t="s">
        <v>47</v>
      </c>
      <c r="O274" s="89"/>
      <c r="P274" s="235">
        <f>O274*H274</f>
        <v>0</v>
      </c>
      <c r="Q274" s="235">
        <v>0</v>
      </c>
      <c r="R274" s="235">
        <f>Q274*H274</f>
        <v>0</v>
      </c>
      <c r="S274" s="235">
        <v>0</v>
      </c>
      <c r="T274" s="23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7" t="s">
        <v>273</v>
      </c>
      <c r="AT274" s="237" t="s">
        <v>193</v>
      </c>
      <c r="AU274" s="237" t="s">
        <v>92</v>
      </c>
      <c r="AY274" s="14" t="s">
        <v>190</v>
      </c>
      <c r="BE274" s="238">
        <f>IF(N274="základní",J274,0)</f>
        <v>0</v>
      </c>
      <c r="BF274" s="238">
        <f>IF(N274="snížená",J274,0)</f>
        <v>0</v>
      </c>
      <c r="BG274" s="238">
        <f>IF(N274="zákl. přenesená",J274,0)</f>
        <v>0</v>
      </c>
      <c r="BH274" s="238">
        <f>IF(N274="sníž. přenesená",J274,0)</f>
        <v>0</v>
      </c>
      <c r="BI274" s="238">
        <f>IF(N274="nulová",J274,0)</f>
        <v>0</v>
      </c>
      <c r="BJ274" s="14" t="s">
        <v>198</v>
      </c>
      <c r="BK274" s="238">
        <f>ROUND(I274*H274,2)</f>
        <v>0</v>
      </c>
      <c r="BL274" s="14" t="s">
        <v>273</v>
      </c>
      <c r="BM274" s="237" t="s">
        <v>3193</v>
      </c>
    </row>
    <row r="275" s="2" customFormat="1">
      <c r="A275" s="35"/>
      <c r="B275" s="36"/>
      <c r="C275" s="37"/>
      <c r="D275" s="239" t="s">
        <v>200</v>
      </c>
      <c r="E275" s="37"/>
      <c r="F275" s="240" t="s">
        <v>1190</v>
      </c>
      <c r="G275" s="37"/>
      <c r="H275" s="37"/>
      <c r="I275" s="241"/>
      <c r="J275" s="37"/>
      <c r="K275" s="37"/>
      <c r="L275" s="41"/>
      <c r="M275" s="242"/>
      <c r="N275" s="243"/>
      <c r="O275" s="89"/>
      <c r="P275" s="89"/>
      <c r="Q275" s="89"/>
      <c r="R275" s="89"/>
      <c r="S275" s="89"/>
      <c r="T275" s="90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4" t="s">
        <v>200</v>
      </c>
      <c r="AU275" s="14" t="s">
        <v>92</v>
      </c>
    </row>
    <row r="276" s="2" customFormat="1" ht="21.75" customHeight="1">
      <c r="A276" s="35"/>
      <c r="B276" s="36"/>
      <c r="C276" s="244" t="s">
        <v>680</v>
      </c>
      <c r="D276" s="244" t="s">
        <v>402</v>
      </c>
      <c r="E276" s="245" t="s">
        <v>2268</v>
      </c>
      <c r="F276" s="246" t="s">
        <v>2269</v>
      </c>
      <c r="G276" s="247" t="s">
        <v>229</v>
      </c>
      <c r="H276" s="248">
        <v>3</v>
      </c>
      <c r="I276" s="249"/>
      <c r="J276" s="250">
        <f>ROUND(I276*H276,2)</f>
        <v>0</v>
      </c>
      <c r="K276" s="251"/>
      <c r="L276" s="252"/>
      <c r="M276" s="253" t="s">
        <v>1</v>
      </c>
      <c r="N276" s="254" t="s">
        <v>47</v>
      </c>
      <c r="O276" s="89"/>
      <c r="P276" s="235">
        <f>O276*H276</f>
        <v>0</v>
      </c>
      <c r="Q276" s="235">
        <v>2.0000000000000002E-05</v>
      </c>
      <c r="R276" s="235">
        <f>Q276*H276</f>
        <v>6.0000000000000008E-05</v>
      </c>
      <c r="S276" s="235">
        <v>0</v>
      </c>
      <c r="T276" s="23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37" t="s">
        <v>353</v>
      </c>
      <c r="AT276" s="237" t="s">
        <v>402</v>
      </c>
      <c r="AU276" s="237" t="s">
        <v>92</v>
      </c>
      <c r="AY276" s="14" t="s">
        <v>190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4" t="s">
        <v>198</v>
      </c>
      <c r="BK276" s="238">
        <f>ROUND(I276*H276,2)</f>
        <v>0</v>
      </c>
      <c r="BL276" s="14" t="s">
        <v>273</v>
      </c>
      <c r="BM276" s="237" t="s">
        <v>3194</v>
      </c>
    </row>
    <row r="277" s="2" customFormat="1" ht="16.5" customHeight="1">
      <c r="A277" s="35"/>
      <c r="B277" s="36"/>
      <c r="C277" s="244" t="s">
        <v>685</v>
      </c>
      <c r="D277" s="244" t="s">
        <v>402</v>
      </c>
      <c r="E277" s="245" t="s">
        <v>1192</v>
      </c>
      <c r="F277" s="246" t="s">
        <v>1193</v>
      </c>
      <c r="G277" s="247" t="s">
        <v>229</v>
      </c>
      <c r="H277" s="248">
        <v>3</v>
      </c>
      <c r="I277" s="249"/>
      <c r="J277" s="250">
        <f>ROUND(I277*H277,2)</f>
        <v>0</v>
      </c>
      <c r="K277" s="251"/>
      <c r="L277" s="252"/>
      <c r="M277" s="253" t="s">
        <v>1</v>
      </c>
      <c r="N277" s="254" t="s">
        <v>47</v>
      </c>
      <c r="O277" s="89"/>
      <c r="P277" s="235">
        <f>O277*H277</f>
        <v>0</v>
      </c>
      <c r="Q277" s="235">
        <v>0.00020000000000000001</v>
      </c>
      <c r="R277" s="235">
        <f>Q277*H277</f>
        <v>0.00060000000000000006</v>
      </c>
      <c r="S277" s="235">
        <v>0</v>
      </c>
      <c r="T277" s="23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37" t="s">
        <v>353</v>
      </c>
      <c r="AT277" s="237" t="s">
        <v>402</v>
      </c>
      <c r="AU277" s="237" t="s">
        <v>92</v>
      </c>
      <c r="AY277" s="14" t="s">
        <v>190</v>
      </c>
      <c r="BE277" s="238">
        <f>IF(N277="základní",J277,0)</f>
        <v>0</v>
      </c>
      <c r="BF277" s="238">
        <f>IF(N277="snížená",J277,0)</f>
        <v>0</v>
      </c>
      <c r="BG277" s="238">
        <f>IF(N277="zákl. přenesená",J277,0)</f>
        <v>0</v>
      </c>
      <c r="BH277" s="238">
        <f>IF(N277="sníž. přenesená",J277,0)</f>
        <v>0</v>
      </c>
      <c r="BI277" s="238">
        <f>IF(N277="nulová",J277,0)</f>
        <v>0</v>
      </c>
      <c r="BJ277" s="14" t="s">
        <v>198</v>
      </c>
      <c r="BK277" s="238">
        <f>ROUND(I277*H277,2)</f>
        <v>0</v>
      </c>
      <c r="BL277" s="14" t="s">
        <v>273</v>
      </c>
      <c r="BM277" s="237" t="s">
        <v>3195</v>
      </c>
    </row>
    <row r="278" s="2" customFormat="1" ht="33" customHeight="1">
      <c r="A278" s="35"/>
      <c r="B278" s="36"/>
      <c r="C278" s="225" t="s">
        <v>690</v>
      </c>
      <c r="D278" s="225" t="s">
        <v>193</v>
      </c>
      <c r="E278" s="226" t="s">
        <v>1195</v>
      </c>
      <c r="F278" s="227" t="s">
        <v>1196</v>
      </c>
      <c r="G278" s="228" t="s">
        <v>229</v>
      </c>
      <c r="H278" s="229">
        <v>8</v>
      </c>
      <c r="I278" s="230"/>
      <c r="J278" s="231">
        <f>ROUND(I278*H278,2)</f>
        <v>0</v>
      </c>
      <c r="K278" s="232"/>
      <c r="L278" s="41"/>
      <c r="M278" s="233" t="s">
        <v>1</v>
      </c>
      <c r="N278" s="234" t="s">
        <v>47</v>
      </c>
      <c r="O278" s="89"/>
      <c r="P278" s="235">
        <f>O278*H278</f>
        <v>0</v>
      </c>
      <c r="Q278" s="235">
        <v>0</v>
      </c>
      <c r="R278" s="235">
        <f>Q278*H278</f>
        <v>0</v>
      </c>
      <c r="S278" s="235">
        <v>0</v>
      </c>
      <c r="T278" s="23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37" t="s">
        <v>273</v>
      </c>
      <c r="AT278" s="237" t="s">
        <v>193</v>
      </c>
      <c r="AU278" s="237" t="s">
        <v>92</v>
      </c>
      <c r="AY278" s="14" t="s">
        <v>190</v>
      </c>
      <c r="BE278" s="238">
        <f>IF(N278="základní",J278,0)</f>
        <v>0</v>
      </c>
      <c r="BF278" s="238">
        <f>IF(N278="snížená",J278,0)</f>
        <v>0</v>
      </c>
      <c r="BG278" s="238">
        <f>IF(N278="zákl. přenesená",J278,0)</f>
        <v>0</v>
      </c>
      <c r="BH278" s="238">
        <f>IF(N278="sníž. přenesená",J278,0)</f>
        <v>0</v>
      </c>
      <c r="BI278" s="238">
        <f>IF(N278="nulová",J278,0)</f>
        <v>0</v>
      </c>
      <c r="BJ278" s="14" t="s">
        <v>198</v>
      </c>
      <c r="BK278" s="238">
        <f>ROUND(I278*H278,2)</f>
        <v>0</v>
      </c>
      <c r="BL278" s="14" t="s">
        <v>273</v>
      </c>
      <c r="BM278" s="237" t="s">
        <v>3196</v>
      </c>
    </row>
    <row r="279" s="2" customFormat="1">
      <c r="A279" s="35"/>
      <c r="B279" s="36"/>
      <c r="C279" s="37"/>
      <c r="D279" s="239" t="s">
        <v>200</v>
      </c>
      <c r="E279" s="37"/>
      <c r="F279" s="240" t="s">
        <v>1198</v>
      </c>
      <c r="G279" s="37"/>
      <c r="H279" s="37"/>
      <c r="I279" s="241"/>
      <c r="J279" s="37"/>
      <c r="K279" s="37"/>
      <c r="L279" s="41"/>
      <c r="M279" s="242"/>
      <c r="N279" s="243"/>
      <c r="O279" s="89"/>
      <c r="P279" s="89"/>
      <c r="Q279" s="89"/>
      <c r="R279" s="89"/>
      <c r="S279" s="89"/>
      <c r="T279" s="90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4" t="s">
        <v>200</v>
      </c>
      <c r="AU279" s="14" t="s">
        <v>92</v>
      </c>
    </row>
    <row r="280" s="2" customFormat="1" ht="24.15" customHeight="1">
      <c r="A280" s="35"/>
      <c r="B280" s="36"/>
      <c r="C280" s="244" t="s">
        <v>694</v>
      </c>
      <c r="D280" s="244" t="s">
        <v>402</v>
      </c>
      <c r="E280" s="245" t="s">
        <v>2273</v>
      </c>
      <c r="F280" s="246" t="s">
        <v>2274</v>
      </c>
      <c r="G280" s="247" t="s">
        <v>229</v>
      </c>
      <c r="H280" s="248">
        <v>3</v>
      </c>
      <c r="I280" s="249"/>
      <c r="J280" s="250">
        <f>ROUND(I280*H280,2)</f>
        <v>0</v>
      </c>
      <c r="K280" s="251"/>
      <c r="L280" s="252"/>
      <c r="M280" s="253" t="s">
        <v>1</v>
      </c>
      <c r="N280" s="254" t="s">
        <v>47</v>
      </c>
      <c r="O280" s="89"/>
      <c r="P280" s="235">
        <f>O280*H280</f>
        <v>0</v>
      </c>
      <c r="Q280" s="235">
        <v>0.00075000000000000002</v>
      </c>
      <c r="R280" s="235">
        <f>Q280*H280</f>
        <v>0.0022500000000000003</v>
      </c>
      <c r="S280" s="235">
        <v>0</v>
      </c>
      <c r="T280" s="23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37" t="s">
        <v>353</v>
      </c>
      <c r="AT280" s="237" t="s">
        <v>402</v>
      </c>
      <c r="AU280" s="237" t="s">
        <v>92</v>
      </c>
      <c r="AY280" s="14" t="s">
        <v>190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4" t="s">
        <v>198</v>
      </c>
      <c r="BK280" s="238">
        <f>ROUND(I280*H280,2)</f>
        <v>0</v>
      </c>
      <c r="BL280" s="14" t="s">
        <v>273</v>
      </c>
      <c r="BM280" s="237" t="s">
        <v>3197</v>
      </c>
    </row>
    <row r="281" s="2" customFormat="1">
      <c r="A281" s="35"/>
      <c r="B281" s="36"/>
      <c r="C281" s="37"/>
      <c r="D281" s="255" t="s">
        <v>568</v>
      </c>
      <c r="E281" s="37"/>
      <c r="F281" s="256" t="s">
        <v>3198</v>
      </c>
      <c r="G281" s="37"/>
      <c r="H281" s="37"/>
      <c r="I281" s="241"/>
      <c r="J281" s="37"/>
      <c r="K281" s="37"/>
      <c r="L281" s="41"/>
      <c r="M281" s="242"/>
      <c r="N281" s="243"/>
      <c r="O281" s="89"/>
      <c r="P281" s="89"/>
      <c r="Q281" s="89"/>
      <c r="R281" s="89"/>
      <c r="S281" s="89"/>
      <c r="T281" s="90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4" t="s">
        <v>568</v>
      </c>
      <c r="AU281" s="14" t="s">
        <v>92</v>
      </c>
    </row>
    <row r="282" s="2" customFormat="1" ht="37.8" customHeight="1">
      <c r="A282" s="35"/>
      <c r="B282" s="36"/>
      <c r="C282" s="225" t="s">
        <v>699</v>
      </c>
      <c r="D282" s="225" t="s">
        <v>193</v>
      </c>
      <c r="E282" s="226" t="s">
        <v>1202</v>
      </c>
      <c r="F282" s="227" t="s">
        <v>1203</v>
      </c>
      <c r="G282" s="228" t="s">
        <v>229</v>
      </c>
      <c r="H282" s="229">
        <v>2</v>
      </c>
      <c r="I282" s="230"/>
      <c r="J282" s="231">
        <f>ROUND(I282*H282,2)</f>
        <v>0</v>
      </c>
      <c r="K282" s="232"/>
      <c r="L282" s="41"/>
      <c r="M282" s="233" t="s">
        <v>1</v>
      </c>
      <c r="N282" s="234" t="s">
        <v>47</v>
      </c>
      <c r="O282" s="89"/>
      <c r="P282" s="235">
        <f>O282*H282</f>
        <v>0</v>
      </c>
      <c r="Q282" s="235">
        <v>0</v>
      </c>
      <c r="R282" s="235">
        <f>Q282*H282</f>
        <v>0</v>
      </c>
      <c r="S282" s="235">
        <v>0</v>
      </c>
      <c r="T282" s="23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37" t="s">
        <v>273</v>
      </c>
      <c r="AT282" s="237" t="s">
        <v>193</v>
      </c>
      <c r="AU282" s="237" t="s">
        <v>92</v>
      </c>
      <c r="AY282" s="14" t="s">
        <v>190</v>
      </c>
      <c r="BE282" s="238">
        <f>IF(N282="základní",J282,0)</f>
        <v>0</v>
      </c>
      <c r="BF282" s="238">
        <f>IF(N282="snížená",J282,0)</f>
        <v>0</v>
      </c>
      <c r="BG282" s="238">
        <f>IF(N282="zákl. přenesená",J282,0)</f>
        <v>0</v>
      </c>
      <c r="BH282" s="238">
        <f>IF(N282="sníž. přenesená",J282,0)</f>
        <v>0</v>
      </c>
      <c r="BI282" s="238">
        <f>IF(N282="nulová",J282,0)</f>
        <v>0</v>
      </c>
      <c r="BJ282" s="14" t="s">
        <v>198</v>
      </c>
      <c r="BK282" s="238">
        <f>ROUND(I282*H282,2)</f>
        <v>0</v>
      </c>
      <c r="BL282" s="14" t="s">
        <v>273</v>
      </c>
      <c r="BM282" s="237" t="s">
        <v>3199</v>
      </c>
    </row>
    <row r="283" s="2" customFormat="1">
      <c r="A283" s="35"/>
      <c r="B283" s="36"/>
      <c r="C283" s="37"/>
      <c r="D283" s="239" t="s">
        <v>200</v>
      </c>
      <c r="E283" s="37"/>
      <c r="F283" s="240" t="s">
        <v>1205</v>
      </c>
      <c r="G283" s="37"/>
      <c r="H283" s="37"/>
      <c r="I283" s="241"/>
      <c r="J283" s="37"/>
      <c r="K283" s="37"/>
      <c r="L283" s="41"/>
      <c r="M283" s="242"/>
      <c r="N283" s="243"/>
      <c r="O283" s="89"/>
      <c r="P283" s="89"/>
      <c r="Q283" s="89"/>
      <c r="R283" s="89"/>
      <c r="S283" s="89"/>
      <c r="T283" s="90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4" t="s">
        <v>200</v>
      </c>
      <c r="AU283" s="14" t="s">
        <v>92</v>
      </c>
    </row>
    <row r="284" s="2" customFormat="1" ht="24.15" customHeight="1">
      <c r="A284" s="35"/>
      <c r="B284" s="36"/>
      <c r="C284" s="244" t="s">
        <v>704</v>
      </c>
      <c r="D284" s="244" t="s">
        <v>402</v>
      </c>
      <c r="E284" s="245" t="s">
        <v>1206</v>
      </c>
      <c r="F284" s="246" t="s">
        <v>2277</v>
      </c>
      <c r="G284" s="247" t="s">
        <v>229</v>
      </c>
      <c r="H284" s="248">
        <v>2</v>
      </c>
      <c r="I284" s="249"/>
      <c r="J284" s="250">
        <f>ROUND(I284*H284,2)</f>
        <v>0</v>
      </c>
      <c r="K284" s="251"/>
      <c r="L284" s="252"/>
      <c r="M284" s="253" t="s">
        <v>1</v>
      </c>
      <c r="N284" s="254" t="s">
        <v>47</v>
      </c>
      <c r="O284" s="89"/>
      <c r="P284" s="235">
        <f>O284*H284</f>
        <v>0</v>
      </c>
      <c r="Q284" s="235">
        <v>0</v>
      </c>
      <c r="R284" s="235">
        <f>Q284*H284</f>
        <v>0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353</v>
      </c>
      <c r="AT284" s="237" t="s">
        <v>402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198</v>
      </c>
      <c r="BK284" s="238">
        <f>ROUND(I284*H284,2)</f>
        <v>0</v>
      </c>
      <c r="BL284" s="14" t="s">
        <v>273</v>
      </c>
      <c r="BM284" s="237" t="s">
        <v>3200</v>
      </c>
    </row>
    <row r="285" s="2" customFormat="1" ht="24.15" customHeight="1">
      <c r="A285" s="35"/>
      <c r="B285" s="36"/>
      <c r="C285" s="225" t="s">
        <v>708</v>
      </c>
      <c r="D285" s="225" t="s">
        <v>193</v>
      </c>
      <c r="E285" s="226" t="s">
        <v>2279</v>
      </c>
      <c r="F285" s="227" t="s">
        <v>2280</v>
      </c>
      <c r="G285" s="228" t="s">
        <v>229</v>
      </c>
      <c r="H285" s="229">
        <v>5</v>
      </c>
      <c r="I285" s="230"/>
      <c r="J285" s="231">
        <f>ROUND(I285*H285,2)</f>
        <v>0</v>
      </c>
      <c r="K285" s="232"/>
      <c r="L285" s="41"/>
      <c r="M285" s="233" t="s">
        <v>1</v>
      </c>
      <c r="N285" s="234" t="s">
        <v>47</v>
      </c>
      <c r="O285" s="89"/>
      <c r="P285" s="235">
        <f>O285*H285</f>
        <v>0</v>
      </c>
      <c r="Q285" s="235">
        <v>0</v>
      </c>
      <c r="R285" s="235">
        <f>Q285*H285</f>
        <v>0</v>
      </c>
      <c r="S285" s="235">
        <v>0</v>
      </c>
      <c r="T285" s="23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37" t="s">
        <v>273</v>
      </c>
      <c r="AT285" s="237" t="s">
        <v>193</v>
      </c>
      <c r="AU285" s="237" t="s">
        <v>92</v>
      </c>
      <c r="AY285" s="14" t="s">
        <v>190</v>
      </c>
      <c r="BE285" s="238">
        <f>IF(N285="základní",J285,0)</f>
        <v>0</v>
      </c>
      <c r="BF285" s="238">
        <f>IF(N285="snížená",J285,0)</f>
        <v>0</v>
      </c>
      <c r="BG285" s="238">
        <f>IF(N285="zákl. přenesená",J285,0)</f>
        <v>0</v>
      </c>
      <c r="BH285" s="238">
        <f>IF(N285="sníž. přenesená",J285,0)</f>
        <v>0</v>
      </c>
      <c r="BI285" s="238">
        <f>IF(N285="nulová",J285,0)</f>
        <v>0</v>
      </c>
      <c r="BJ285" s="14" t="s">
        <v>198</v>
      </c>
      <c r="BK285" s="238">
        <f>ROUND(I285*H285,2)</f>
        <v>0</v>
      </c>
      <c r="BL285" s="14" t="s">
        <v>273</v>
      </c>
      <c r="BM285" s="237" t="s">
        <v>3201</v>
      </c>
    </row>
    <row r="286" s="2" customFormat="1">
      <c r="A286" s="35"/>
      <c r="B286" s="36"/>
      <c r="C286" s="37"/>
      <c r="D286" s="239" t="s">
        <v>200</v>
      </c>
      <c r="E286" s="37"/>
      <c r="F286" s="240" t="s">
        <v>2282</v>
      </c>
      <c r="G286" s="37"/>
      <c r="H286" s="37"/>
      <c r="I286" s="241"/>
      <c r="J286" s="37"/>
      <c r="K286" s="37"/>
      <c r="L286" s="41"/>
      <c r="M286" s="242"/>
      <c r="N286" s="243"/>
      <c r="O286" s="89"/>
      <c r="P286" s="89"/>
      <c r="Q286" s="89"/>
      <c r="R286" s="89"/>
      <c r="S286" s="89"/>
      <c r="T286" s="90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4" t="s">
        <v>200</v>
      </c>
      <c r="AU286" s="14" t="s">
        <v>92</v>
      </c>
    </row>
    <row r="287" s="2" customFormat="1" ht="24.15" customHeight="1">
      <c r="A287" s="35"/>
      <c r="B287" s="36"/>
      <c r="C287" s="244" t="s">
        <v>713</v>
      </c>
      <c r="D287" s="244" t="s">
        <v>402</v>
      </c>
      <c r="E287" s="245" t="s">
        <v>1213</v>
      </c>
      <c r="F287" s="246" t="s">
        <v>1214</v>
      </c>
      <c r="G287" s="247" t="s">
        <v>229</v>
      </c>
      <c r="H287" s="248">
        <v>5</v>
      </c>
      <c r="I287" s="249"/>
      <c r="J287" s="250">
        <f>ROUND(I287*H287,2)</f>
        <v>0</v>
      </c>
      <c r="K287" s="251"/>
      <c r="L287" s="252"/>
      <c r="M287" s="253" t="s">
        <v>1</v>
      </c>
      <c r="N287" s="254" t="s">
        <v>47</v>
      </c>
      <c r="O287" s="89"/>
      <c r="P287" s="235">
        <f>O287*H287</f>
        <v>0</v>
      </c>
      <c r="Q287" s="235">
        <v>0.00016000000000000001</v>
      </c>
      <c r="R287" s="235">
        <f>Q287*H287</f>
        <v>0.00080000000000000004</v>
      </c>
      <c r="S287" s="235">
        <v>0</v>
      </c>
      <c r="T287" s="23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7" t="s">
        <v>353</v>
      </c>
      <c r="AT287" s="237" t="s">
        <v>402</v>
      </c>
      <c r="AU287" s="237" t="s">
        <v>92</v>
      </c>
      <c r="AY287" s="14" t="s">
        <v>190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4" t="s">
        <v>198</v>
      </c>
      <c r="BK287" s="238">
        <f>ROUND(I287*H287,2)</f>
        <v>0</v>
      </c>
      <c r="BL287" s="14" t="s">
        <v>273</v>
      </c>
      <c r="BM287" s="237" t="s">
        <v>3202</v>
      </c>
    </row>
    <row r="288" s="2" customFormat="1" ht="16.5" customHeight="1">
      <c r="A288" s="35"/>
      <c r="B288" s="36"/>
      <c r="C288" s="244" t="s">
        <v>718</v>
      </c>
      <c r="D288" s="244" t="s">
        <v>402</v>
      </c>
      <c r="E288" s="245" t="s">
        <v>1216</v>
      </c>
      <c r="F288" s="246" t="s">
        <v>1217</v>
      </c>
      <c r="G288" s="247" t="s">
        <v>265</v>
      </c>
      <c r="H288" s="248">
        <v>1</v>
      </c>
      <c r="I288" s="249"/>
      <c r="J288" s="250">
        <f>ROUND(I288*H288,2)</f>
        <v>0</v>
      </c>
      <c r="K288" s="251"/>
      <c r="L288" s="252"/>
      <c r="M288" s="253" t="s">
        <v>1</v>
      </c>
      <c r="N288" s="254" t="s">
        <v>47</v>
      </c>
      <c r="O288" s="89"/>
      <c r="P288" s="235">
        <f>O288*H288</f>
        <v>0</v>
      </c>
      <c r="Q288" s="235">
        <v>6.0000000000000002E-05</v>
      </c>
      <c r="R288" s="235">
        <f>Q288*H288</f>
        <v>6.0000000000000002E-05</v>
      </c>
      <c r="S288" s="235">
        <v>0</v>
      </c>
      <c r="T288" s="23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37" t="s">
        <v>353</v>
      </c>
      <c r="AT288" s="237" t="s">
        <v>402</v>
      </c>
      <c r="AU288" s="237" t="s">
        <v>92</v>
      </c>
      <c r="AY288" s="14" t="s">
        <v>190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4" t="s">
        <v>198</v>
      </c>
      <c r="BK288" s="238">
        <f>ROUND(I288*H288,2)</f>
        <v>0</v>
      </c>
      <c r="BL288" s="14" t="s">
        <v>273</v>
      </c>
      <c r="BM288" s="237" t="s">
        <v>3203</v>
      </c>
    </row>
    <row r="289" s="2" customFormat="1" ht="24.15" customHeight="1">
      <c r="A289" s="35"/>
      <c r="B289" s="36"/>
      <c r="C289" s="225" t="s">
        <v>723</v>
      </c>
      <c r="D289" s="225" t="s">
        <v>193</v>
      </c>
      <c r="E289" s="226" t="s">
        <v>1219</v>
      </c>
      <c r="F289" s="227" t="s">
        <v>1220</v>
      </c>
      <c r="G289" s="228" t="s">
        <v>229</v>
      </c>
      <c r="H289" s="229">
        <v>1</v>
      </c>
      <c r="I289" s="230"/>
      <c r="J289" s="231">
        <f>ROUND(I289*H289,2)</f>
        <v>0</v>
      </c>
      <c r="K289" s="232"/>
      <c r="L289" s="41"/>
      <c r="M289" s="233" t="s">
        <v>1</v>
      </c>
      <c r="N289" s="234" t="s">
        <v>47</v>
      </c>
      <c r="O289" s="89"/>
      <c r="P289" s="235">
        <f>O289*H289</f>
        <v>0</v>
      </c>
      <c r="Q289" s="235">
        <v>0</v>
      </c>
      <c r="R289" s="235">
        <f>Q289*H289</f>
        <v>0</v>
      </c>
      <c r="S289" s="235">
        <v>0</v>
      </c>
      <c r="T289" s="23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37" t="s">
        <v>273</v>
      </c>
      <c r="AT289" s="237" t="s">
        <v>193</v>
      </c>
      <c r="AU289" s="237" t="s">
        <v>92</v>
      </c>
      <c r="AY289" s="14" t="s">
        <v>190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4" t="s">
        <v>198</v>
      </c>
      <c r="BK289" s="238">
        <f>ROUND(I289*H289,2)</f>
        <v>0</v>
      </c>
      <c r="BL289" s="14" t="s">
        <v>273</v>
      </c>
      <c r="BM289" s="237" t="s">
        <v>3204</v>
      </c>
    </row>
    <row r="290" s="2" customFormat="1">
      <c r="A290" s="35"/>
      <c r="B290" s="36"/>
      <c r="C290" s="37"/>
      <c r="D290" s="239" t="s">
        <v>200</v>
      </c>
      <c r="E290" s="37"/>
      <c r="F290" s="240" t="s">
        <v>1222</v>
      </c>
      <c r="G290" s="37"/>
      <c r="H290" s="37"/>
      <c r="I290" s="241"/>
      <c r="J290" s="37"/>
      <c r="K290" s="37"/>
      <c r="L290" s="41"/>
      <c r="M290" s="242"/>
      <c r="N290" s="243"/>
      <c r="O290" s="89"/>
      <c r="P290" s="89"/>
      <c r="Q290" s="89"/>
      <c r="R290" s="89"/>
      <c r="S290" s="89"/>
      <c r="T290" s="90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14" t="s">
        <v>200</v>
      </c>
      <c r="AU290" s="14" t="s">
        <v>92</v>
      </c>
    </row>
    <row r="291" s="2" customFormat="1" ht="16.5" customHeight="1">
      <c r="A291" s="35"/>
      <c r="B291" s="36"/>
      <c r="C291" s="225" t="s">
        <v>727</v>
      </c>
      <c r="D291" s="225" t="s">
        <v>193</v>
      </c>
      <c r="E291" s="226" t="s">
        <v>1223</v>
      </c>
      <c r="F291" s="227" t="s">
        <v>1224</v>
      </c>
      <c r="G291" s="228" t="s">
        <v>265</v>
      </c>
      <c r="H291" s="229">
        <v>18</v>
      </c>
      <c r="I291" s="230"/>
      <c r="J291" s="231">
        <f>ROUND(I291*H291,2)</f>
        <v>0</v>
      </c>
      <c r="K291" s="232"/>
      <c r="L291" s="41"/>
      <c r="M291" s="233" t="s">
        <v>1</v>
      </c>
      <c r="N291" s="234" t="s">
        <v>47</v>
      </c>
      <c r="O291" s="89"/>
      <c r="P291" s="235">
        <f>O291*H291</f>
        <v>0</v>
      </c>
      <c r="Q291" s="235">
        <v>0</v>
      </c>
      <c r="R291" s="235">
        <f>Q291*H291</f>
        <v>0</v>
      </c>
      <c r="S291" s="235">
        <v>0</v>
      </c>
      <c r="T291" s="23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7" t="s">
        <v>273</v>
      </c>
      <c r="AT291" s="237" t="s">
        <v>193</v>
      </c>
      <c r="AU291" s="237" t="s">
        <v>92</v>
      </c>
      <c r="AY291" s="14" t="s">
        <v>190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4" t="s">
        <v>198</v>
      </c>
      <c r="BK291" s="238">
        <f>ROUND(I291*H291,2)</f>
        <v>0</v>
      </c>
      <c r="BL291" s="14" t="s">
        <v>273</v>
      </c>
      <c r="BM291" s="237" t="s">
        <v>3205</v>
      </c>
    </row>
    <row r="292" s="2" customFormat="1">
      <c r="A292" s="35"/>
      <c r="B292" s="36"/>
      <c r="C292" s="37"/>
      <c r="D292" s="239" t="s">
        <v>200</v>
      </c>
      <c r="E292" s="37"/>
      <c r="F292" s="240" t="s">
        <v>1226</v>
      </c>
      <c r="G292" s="37"/>
      <c r="H292" s="37"/>
      <c r="I292" s="241"/>
      <c r="J292" s="37"/>
      <c r="K292" s="37"/>
      <c r="L292" s="41"/>
      <c r="M292" s="242"/>
      <c r="N292" s="243"/>
      <c r="O292" s="89"/>
      <c r="P292" s="89"/>
      <c r="Q292" s="89"/>
      <c r="R292" s="89"/>
      <c r="S292" s="89"/>
      <c r="T292" s="90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4" t="s">
        <v>200</v>
      </c>
      <c r="AU292" s="14" t="s">
        <v>92</v>
      </c>
    </row>
    <row r="293" s="2" customFormat="1" ht="21.75" customHeight="1">
      <c r="A293" s="35"/>
      <c r="B293" s="36"/>
      <c r="C293" s="244" t="s">
        <v>732</v>
      </c>
      <c r="D293" s="244" t="s">
        <v>402</v>
      </c>
      <c r="E293" s="245" t="s">
        <v>1227</v>
      </c>
      <c r="F293" s="246" t="s">
        <v>1228</v>
      </c>
      <c r="G293" s="247" t="s">
        <v>265</v>
      </c>
      <c r="H293" s="248">
        <v>18.899999999999999</v>
      </c>
      <c r="I293" s="249"/>
      <c r="J293" s="250">
        <f>ROUND(I293*H293,2)</f>
        <v>0</v>
      </c>
      <c r="K293" s="251"/>
      <c r="L293" s="252"/>
      <c r="M293" s="253" t="s">
        <v>1</v>
      </c>
      <c r="N293" s="254" t="s">
        <v>47</v>
      </c>
      <c r="O293" s="89"/>
      <c r="P293" s="235">
        <f>O293*H293</f>
        <v>0</v>
      </c>
      <c r="Q293" s="235">
        <v>0.00088999999999999995</v>
      </c>
      <c r="R293" s="235">
        <f>Q293*H293</f>
        <v>0.016820999999999999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353</v>
      </c>
      <c r="AT293" s="237" t="s">
        <v>402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198</v>
      </c>
      <c r="BK293" s="238">
        <f>ROUND(I293*H293,2)</f>
        <v>0</v>
      </c>
      <c r="BL293" s="14" t="s">
        <v>273</v>
      </c>
      <c r="BM293" s="237" t="s">
        <v>3206</v>
      </c>
    </row>
    <row r="294" s="2" customFormat="1" ht="21.75" customHeight="1">
      <c r="A294" s="35"/>
      <c r="B294" s="36"/>
      <c r="C294" s="244" t="s">
        <v>739</v>
      </c>
      <c r="D294" s="244" t="s">
        <v>402</v>
      </c>
      <c r="E294" s="245" t="s">
        <v>1230</v>
      </c>
      <c r="F294" s="246" t="s">
        <v>1231</v>
      </c>
      <c r="G294" s="247" t="s">
        <v>1232</v>
      </c>
      <c r="H294" s="248">
        <v>9</v>
      </c>
      <c r="I294" s="249"/>
      <c r="J294" s="250">
        <f>ROUND(I294*H294,2)</f>
        <v>0</v>
      </c>
      <c r="K294" s="251"/>
      <c r="L294" s="252"/>
      <c r="M294" s="253" t="s">
        <v>1</v>
      </c>
      <c r="N294" s="254" t="s">
        <v>47</v>
      </c>
      <c r="O294" s="89"/>
      <c r="P294" s="235">
        <f>O294*H294</f>
        <v>0</v>
      </c>
      <c r="Q294" s="235">
        <v>3.0000000000000001E-05</v>
      </c>
      <c r="R294" s="235">
        <f>Q294*H294</f>
        <v>0.00027</v>
      </c>
      <c r="S294" s="235">
        <v>0</v>
      </c>
      <c r="T294" s="23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37" t="s">
        <v>353</v>
      </c>
      <c r="AT294" s="237" t="s">
        <v>402</v>
      </c>
      <c r="AU294" s="237" t="s">
        <v>92</v>
      </c>
      <c r="AY294" s="14" t="s">
        <v>190</v>
      </c>
      <c r="BE294" s="238">
        <f>IF(N294="základní",J294,0)</f>
        <v>0</v>
      </c>
      <c r="BF294" s="238">
        <f>IF(N294="snížená",J294,0)</f>
        <v>0</v>
      </c>
      <c r="BG294" s="238">
        <f>IF(N294="zákl. přenesená",J294,0)</f>
        <v>0</v>
      </c>
      <c r="BH294" s="238">
        <f>IF(N294="sníž. přenesená",J294,0)</f>
        <v>0</v>
      </c>
      <c r="BI294" s="238">
        <f>IF(N294="nulová",J294,0)</f>
        <v>0</v>
      </c>
      <c r="BJ294" s="14" t="s">
        <v>198</v>
      </c>
      <c r="BK294" s="238">
        <f>ROUND(I294*H294,2)</f>
        <v>0</v>
      </c>
      <c r="BL294" s="14" t="s">
        <v>273</v>
      </c>
      <c r="BM294" s="237" t="s">
        <v>3207</v>
      </c>
    </row>
    <row r="295" s="2" customFormat="1" ht="16.5" customHeight="1">
      <c r="A295" s="35"/>
      <c r="B295" s="36"/>
      <c r="C295" s="244" t="s">
        <v>744</v>
      </c>
      <c r="D295" s="244" t="s">
        <v>402</v>
      </c>
      <c r="E295" s="245" t="s">
        <v>1234</v>
      </c>
      <c r="F295" s="246" t="s">
        <v>1235</v>
      </c>
      <c r="G295" s="247" t="s">
        <v>229</v>
      </c>
      <c r="H295" s="248">
        <v>5</v>
      </c>
      <c r="I295" s="249"/>
      <c r="J295" s="250">
        <f>ROUND(I295*H295,2)</f>
        <v>0</v>
      </c>
      <c r="K295" s="251"/>
      <c r="L295" s="252"/>
      <c r="M295" s="253" t="s">
        <v>1</v>
      </c>
      <c r="N295" s="254" t="s">
        <v>47</v>
      </c>
      <c r="O295" s="89"/>
      <c r="P295" s="235">
        <f>O295*H295</f>
        <v>0</v>
      </c>
      <c r="Q295" s="235">
        <v>0.00010000000000000001</v>
      </c>
      <c r="R295" s="235">
        <f>Q295*H295</f>
        <v>0.00050000000000000001</v>
      </c>
      <c r="S295" s="235">
        <v>0</v>
      </c>
      <c r="T295" s="23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7" t="s">
        <v>353</v>
      </c>
      <c r="AT295" s="237" t="s">
        <v>402</v>
      </c>
      <c r="AU295" s="237" t="s">
        <v>92</v>
      </c>
      <c r="AY295" s="14" t="s">
        <v>190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4" t="s">
        <v>198</v>
      </c>
      <c r="BK295" s="238">
        <f>ROUND(I295*H295,2)</f>
        <v>0</v>
      </c>
      <c r="BL295" s="14" t="s">
        <v>273</v>
      </c>
      <c r="BM295" s="237" t="s">
        <v>3208</v>
      </c>
    </row>
    <row r="296" s="2" customFormat="1" ht="24.15" customHeight="1">
      <c r="A296" s="35"/>
      <c r="B296" s="36"/>
      <c r="C296" s="225" t="s">
        <v>749</v>
      </c>
      <c r="D296" s="225" t="s">
        <v>193</v>
      </c>
      <c r="E296" s="226" t="s">
        <v>1237</v>
      </c>
      <c r="F296" s="227" t="s">
        <v>1238</v>
      </c>
      <c r="G296" s="228" t="s">
        <v>229</v>
      </c>
      <c r="H296" s="229">
        <v>10</v>
      </c>
      <c r="I296" s="230"/>
      <c r="J296" s="231">
        <f>ROUND(I296*H296,2)</f>
        <v>0</v>
      </c>
      <c r="K296" s="232"/>
      <c r="L296" s="41"/>
      <c r="M296" s="233" t="s">
        <v>1</v>
      </c>
      <c r="N296" s="234" t="s">
        <v>47</v>
      </c>
      <c r="O296" s="89"/>
      <c r="P296" s="235">
        <f>O296*H296</f>
        <v>0</v>
      </c>
      <c r="Q296" s="235">
        <v>0</v>
      </c>
      <c r="R296" s="235">
        <f>Q296*H296</f>
        <v>0</v>
      </c>
      <c r="S296" s="235">
        <v>0</v>
      </c>
      <c r="T296" s="23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37" t="s">
        <v>273</v>
      </c>
      <c r="AT296" s="237" t="s">
        <v>193</v>
      </c>
      <c r="AU296" s="237" t="s">
        <v>92</v>
      </c>
      <c r="AY296" s="14" t="s">
        <v>190</v>
      </c>
      <c r="BE296" s="238">
        <f>IF(N296="základní",J296,0)</f>
        <v>0</v>
      </c>
      <c r="BF296" s="238">
        <f>IF(N296="snížená",J296,0)</f>
        <v>0</v>
      </c>
      <c r="BG296" s="238">
        <f>IF(N296="zákl. přenesená",J296,0)</f>
        <v>0</v>
      </c>
      <c r="BH296" s="238">
        <f>IF(N296="sníž. přenesená",J296,0)</f>
        <v>0</v>
      </c>
      <c r="BI296" s="238">
        <f>IF(N296="nulová",J296,0)</f>
        <v>0</v>
      </c>
      <c r="BJ296" s="14" t="s">
        <v>198</v>
      </c>
      <c r="BK296" s="238">
        <f>ROUND(I296*H296,2)</f>
        <v>0</v>
      </c>
      <c r="BL296" s="14" t="s">
        <v>273</v>
      </c>
      <c r="BM296" s="237" t="s">
        <v>3209</v>
      </c>
    </row>
    <row r="297" s="2" customFormat="1">
      <c r="A297" s="35"/>
      <c r="B297" s="36"/>
      <c r="C297" s="37"/>
      <c r="D297" s="239" t="s">
        <v>200</v>
      </c>
      <c r="E297" s="37"/>
      <c r="F297" s="240" t="s">
        <v>1240</v>
      </c>
      <c r="G297" s="37"/>
      <c r="H297" s="37"/>
      <c r="I297" s="241"/>
      <c r="J297" s="37"/>
      <c r="K297" s="37"/>
      <c r="L297" s="41"/>
      <c r="M297" s="242"/>
      <c r="N297" s="243"/>
      <c r="O297" s="89"/>
      <c r="P297" s="89"/>
      <c r="Q297" s="89"/>
      <c r="R297" s="89"/>
      <c r="S297" s="89"/>
      <c r="T297" s="90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4" t="s">
        <v>200</v>
      </c>
      <c r="AU297" s="14" t="s">
        <v>92</v>
      </c>
    </row>
    <row r="298" s="2" customFormat="1" ht="16.5" customHeight="1">
      <c r="A298" s="35"/>
      <c r="B298" s="36"/>
      <c r="C298" s="244" t="s">
        <v>754</v>
      </c>
      <c r="D298" s="244" t="s">
        <v>402</v>
      </c>
      <c r="E298" s="245" t="s">
        <v>1241</v>
      </c>
      <c r="F298" s="246" t="s">
        <v>1242</v>
      </c>
      <c r="G298" s="247" t="s">
        <v>229</v>
      </c>
      <c r="H298" s="248">
        <v>10</v>
      </c>
      <c r="I298" s="249"/>
      <c r="J298" s="250">
        <f>ROUND(I298*H298,2)</f>
        <v>0</v>
      </c>
      <c r="K298" s="251"/>
      <c r="L298" s="252"/>
      <c r="M298" s="253" t="s">
        <v>1</v>
      </c>
      <c r="N298" s="254" t="s">
        <v>47</v>
      </c>
      <c r="O298" s="89"/>
      <c r="P298" s="235">
        <f>O298*H298</f>
        <v>0</v>
      </c>
      <c r="Q298" s="235">
        <v>0.00024000000000000001</v>
      </c>
      <c r="R298" s="235">
        <f>Q298*H298</f>
        <v>0.0024000000000000002</v>
      </c>
      <c r="S298" s="235">
        <v>0</v>
      </c>
      <c r="T298" s="23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37" t="s">
        <v>353</v>
      </c>
      <c r="AT298" s="237" t="s">
        <v>402</v>
      </c>
      <c r="AU298" s="237" t="s">
        <v>92</v>
      </c>
      <c r="AY298" s="14" t="s">
        <v>190</v>
      </c>
      <c r="BE298" s="238">
        <f>IF(N298="základní",J298,0)</f>
        <v>0</v>
      </c>
      <c r="BF298" s="238">
        <f>IF(N298="snížená",J298,0)</f>
        <v>0</v>
      </c>
      <c r="BG298" s="238">
        <f>IF(N298="zákl. přenesená",J298,0)</f>
        <v>0</v>
      </c>
      <c r="BH298" s="238">
        <f>IF(N298="sníž. přenesená",J298,0)</f>
        <v>0</v>
      </c>
      <c r="BI298" s="238">
        <f>IF(N298="nulová",J298,0)</f>
        <v>0</v>
      </c>
      <c r="BJ298" s="14" t="s">
        <v>198</v>
      </c>
      <c r="BK298" s="238">
        <f>ROUND(I298*H298,2)</f>
        <v>0</v>
      </c>
      <c r="BL298" s="14" t="s">
        <v>273</v>
      </c>
      <c r="BM298" s="237" t="s">
        <v>3210</v>
      </c>
    </row>
    <row r="299" s="2" customFormat="1" ht="33" customHeight="1">
      <c r="A299" s="35"/>
      <c r="B299" s="36"/>
      <c r="C299" s="244" t="s">
        <v>759</v>
      </c>
      <c r="D299" s="244" t="s">
        <v>402</v>
      </c>
      <c r="E299" s="245" t="s">
        <v>1244</v>
      </c>
      <c r="F299" s="246" t="s">
        <v>1245</v>
      </c>
      <c r="G299" s="247" t="s">
        <v>229</v>
      </c>
      <c r="H299" s="248">
        <v>10</v>
      </c>
      <c r="I299" s="249"/>
      <c r="J299" s="250">
        <f>ROUND(I299*H299,2)</f>
        <v>0</v>
      </c>
      <c r="K299" s="251"/>
      <c r="L299" s="252"/>
      <c r="M299" s="253" t="s">
        <v>1</v>
      </c>
      <c r="N299" s="254" t="s">
        <v>47</v>
      </c>
      <c r="O299" s="89"/>
      <c r="P299" s="235">
        <f>O299*H299</f>
        <v>0</v>
      </c>
      <c r="Q299" s="235">
        <v>0</v>
      </c>
      <c r="R299" s="235">
        <f>Q299*H299</f>
        <v>0</v>
      </c>
      <c r="S299" s="235">
        <v>0</v>
      </c>
      <c r="T299" s="236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37" t="s">
        <v>353</v>
      </c>
      <c r="AT299" s="237" t="s">
        <v>402</v>
      </c>
      <c r="AU299" s="237" t="s">
        <v>92</v>
      </c>
      <c r="AY299" s="14" t="s">
        <v>190</v>
      </c>
      <c r="BE299" s="238">
        <f>IF(N299="základní",J299,0)</f>
        <v>0</v>
      </c>
      <c r="BF299" s="238">
        <f>IF(N299="snížená",J299,0)</f>
        <v>0</v>
      </c>
      <c r="BG299" s="238">
        <f>IF(N299="zákl. přenesená",J299,0)</f>
        <v>0</v>
      </c>
      <c r="BH299" s="238">
        <f>IF(N299="sníž. přenesená",J299,0)</f>
        <v>0</v>
      </c>
      <c r="BI299" s="238">
        <f>IF(N299="nulová",J299,0)</f>
        <v>0</v>
      </c>
      <c r="BJ299" s="14" t="s">
        <v>198</v>
      </c>
      <c r="BK299" s="238">
        <f>ROUND(I299*H299,2)</f>
        <v>0</v>
      </c>
      <c r="BL299" s="14" t="s">
        <v>273</v>
      </c>
      <c r="BM299" s="237" t="s">
        <v>3211</v>
      </c>
    </row>
    <row r="300" s="2" customFormat="1" ht="21.75" customHeight="1">
      <c r="A300" s="35"/>
      <c r="B300" s="36"/>
      <c r="C300" s="225" t="s">
        <v>764</v>
      </c>
      <c r="D300" s="225" t="s">
        <v>193</v>
      </c>
      <c r="E300" s="226" t="s">
        <v>1247</v>
      </c>
      <c r="F300" s="227" t="s">
        <v>1248</v>
      </c>
      <c r="G300" s="228" t="s">
        <v>229</v>
      </c>
      <c r="H300" s="229">
        <v>1</v>
      </c>
      <c r="I300" s="230"/>
      <c r="J300" s="231">
        <f>ROUND(I300*H300,2)</f>
        <v>0</v>
      </c>
      <c r="K300" s="232"/>
      <c r="L300" s="41"/>
      <c r="M300" s="233" t="s">
        <v>1</v>
      </c>
      <c r="N300" s="234" t="s">
        <v>47</v>
      </c>
      <c r="O300" s="89"/>
      <c r="P300" s="235">
        <f>O300*H300</f>
        <v>0</v>
      </c>
      <c r="Q300" s="235">
        <v>0</v>
      </c>
      <c r="R300" s="235">
        <f>Q300*H300</f>
        <v>0</v>
      </c>
      <c r="S300" s="235">
        <v>0</v>
      </c>
      <c r="T300" s="23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37" t="s">
        <v>273</v>
      </c>
      <c r="AT300" s="237" t="s">
        <v>193</v>
      </c>
      <c r="AU300" s="237" t="s">
        <v>92</v>
      </c>
      <c r="AY300" s="14" t="s">
        <v>190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4" t="s">
        <v>198</v>
      </c>
      <c r="BK300" s="238">
        <f>ROUND(I300*H300,2)</f>
        <v>0</v>
      </c>
      <c r="BL300" s="14" t="s">
        <v>273</v>
      </c>
      <c r="BM300" s="237" t="s">
        <v>3212</v>
      </c>
    </row>
    <row r="301" s="2" customFormat="1">
      <c r="A301" s="35"/>
      <c r="B301" s="36"/>
      <c r="C301" s="37"/>
      <c r="D301" s="239" t="s">
        <v>200</v>
      </c>
      <c r="E301" s="37"/>
      <c r="F301" s="240" t="s">
        <v>1250</v>
      </c>
      <c r="G301" s="37"/>
      <c r="H301" s="37"/>
      <c r="I301" s="241"/>
      <c r="J301" s="37"/>
      <c r="K301" s="37"/>
      <c r="L301" s="41"/>
      <c r="M301" s="242"/>
      <c r="N301" s="243"/>
      <c r="O301" s="89"/>
      <c r="P301" s="89"/>
      <c r="Q301" s="89"/>
      <c r="R301" s="89"/>
      <c r="S301" s="89"/>
      <c r="T301" s="90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4" t="s">
        <v>200</v>
      </c>
      <c r="AU301" s="14" t="s">
        <v>92</v>
      </c>
    </row>
    <row r="302" s="2" customFormat="1" ht="24.15" customHeight="1">
      <c r="A302" s="35"/>
      <c r="B302" s="36"/>
      <c r="C302" s="244" t="s">
        <v>768</v>
      </c>
      <c r="D302" s="244" t="s">
        <v>402</v>
      </c>
      <c r="E302" s="245" t="s">
        <v>1251</v>
      </c>
      <c r="F302" s="246" t="s">
        <v>1252</v>
      </c>
      <c r="G302" s="247" t="s">
        <v>229</v>
      </c>
      <c r="H302" s="248">
        <v>1</v>
      </c>
      <c r="I302" s="249"/>
      <c r="J302" s="250">
        <f>ROUND(I302*H302,2)</f>
        <v>0</v>
      </c>
      <c r="K302" s="251"/>
      <c r="L302" s="252"/>
      <c r="M302" s="253" t="s">
        <v>1</v>
      </c>
      <c r="N302" s="254" t="s">
        <v>47</v>
      </c>
      <c r="O302" s="89"/>
      <c r="P302" s="235">
        <f>O302*H302</f>
        <v>0</v>
      </c>
      <c r="Q302" s="235">
        <v>3.0000000000000001E-05</v>
      </c>
      <c r="R302" s="235">
        <f>Q302*H302</f>
        <v>3.0000000000000001E-05</v>
      </c>
      <c r="S302" s="235">
        <v>0</v>
      </c>
      <c r="T302" s="23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37" t="s">
        <v>353</v>
      </c>
      <c r="AT302" s="237" t="s">
        <v>402</v>
      </c>
      <c r="AU302" s="237" t="s">
        <v>92</v>
      </c>
      <c r="AY302" s="14" t="s">
        <v>190</v>
      </c>
      <c r="BE302" s="238">
        <f>IF(N302="základní",J302,0)</f>
        <v>0</v>
      </c>
      <c r="BF302" s="238">
        <f>IF(N302="snížená",J302,0)</f>
        <v>0</v>
      </c>
      <c r="BG302" s="238">
        <f>IF(N302="zákl. přenesená",J302,0)</f>
        <v>0</v>
      </c>
      <c r="BH302" s="238">
        <f>IF(N302="sníž. přenesená",J302,0)</f>
        <v>0</v>
      </c>
      <c r="BI302" s="238">
        <f>IF(N302="nulová",J302,0)</f>
        <v>0</v>
      </c>
      <c r="BJ302" s="14" t="s">
        <v>198</v>
      </c>
      <c r="BK302" s="238">
        <f>ROUND(I302*H302,2)</f>
        <v>0</v>
      </c>
      <c r="BL302" s="14" t="s">
        <v>273</v>
      </c>
      <c r="BM302" s="237" t="s">
        <v>3213</v>
      </c>
    </row>
    <row r="303" s="2" customFormat="1" ht="24.15" customHeight="1">
      <c r="A303" s="35"/>
      <c r="B303" s="36"/>
      <c r="C303" s="225" t="s">
        <v>773</v>
      </c>
      <c r="D303" s="225" t="s">
        <v>193</v>
      </c>
      <c r="E303" s="226" t="s">
        <v>1254</v>
      </c>
      <c r="F303" s="227" t="s">
        <v>1255</v>
      </c>
      <c r="G303" s="228" t="s">
        <v>213</v>
      </c>
      <c r="H303" s="229">
        <v>0.106</v>
      </c>
      <c r="I303" s="230"/>
      <c r="J303" s="231">
        <f>ROUND(I303*H303,2)</f>
        <v>0</v>
      </c>
      <c r="K303" s="232"/>
      <c r="L303" s="41"/>
      <c r="M303" s="233" t="s">
        <v>1</v>
      </c>
      <c r="N303" s="234" t="s">
        <v>47</v>
      </c>
      <c r="O303" s="89"/>
      <c r="P303" s="235">
        <f>O303*H303</f>
        <v>0</v>
      </c>
      <c r="Q303" s="235">
        <v>0</v>
      </c>
      <c r="R303" s="235">
        <f>Q303*H303</f>
        <v>0</v>
      </c>
      <c r="S303" s="235">
        <v>0</v>
      </c>
      <c r="T303" s="236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37" t="s">
        <v>273</v>
      </c>
      <c r="AT303" s="237" t="s">
        <v>193</v>
      </c>
      <c r="AU303" s="237" t="s">
        <v>92</v>
      </c>
      <c r="AY303" s="14" t="s">
        <v>190</v>
      </c>
      <c r="BE303" s="238">
        <f>IF(N303="základní",J303,0)</f>
        <v>0</v>
      </c>
      <c r="BF303" s="238">
        <f>IF(N303="snížená",J303,0)</f>
        <v>0</v>
      </c>
      <c r="BG303" s="238">
        <f>IF(N303="zákl. přenesená",J303,0)</f>
        <v>0</v>
      </c>
      <c r="BH303" s="238">
        <f>IF(N303="sníž. přenesená",J303,0)</f>
        <v>0</v>
      </c>
      <c r="BI303" s="238">
        <f>IF(N303="nulová",J303,0)</f>
        <v>0</v>
      </c>
      <c r="BJ303" s="14" t="s">
        <v>198</v>
      </c>
      <c r="BK303" s="238">
        <f>ROUND(I303*H303,2)</f>
        <v>0</v>
      </c>
      <c r="BL303" s="14" t="s">
        <v>273</v>
      </c>
      <c r="BM303" s="237" t="s">
        <v>3214</v>
      </c>
    </row>
    <row r="304" s="2" customFormat="1">
      <c r="A304" s="35"/>
      <c r="B304" s="36"/>
      <c r="C304" s="37"/>
      <c r="D304" s="239" t="s">
        <v>200</v>
      </c>
      <c r="E304" s="37"/>
      <c r="F304" s="240" t="s">
        <v>1257</v>
      </c>
      <c r="G304" s="37"/>
      <c r="H304" s="37"/>
      <c r="I304" s="241"/>
      <c r="J304" s="37"/>
      <c r="K304" s="37"/>
      <c r="L304" s="41"/>
      <c r="M304" s="242"/>
      <c r="N304" s="243"/>
      <c r="O304" s="89"/>
      <c r="P304" s="89"/>
      <c r="Q304" s="89"/>
      <c r="R304" s="89"/>
      <c r="S304" s="89"/>
      <c r="T304" s="90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4" t="s">
        <v>200</v>
      </c>
      <c r="AU304" s="14" t="s">
        <v>92</v>
      </c>
    </row>
    <row r="305" s="2" customFormat="1" ht="24.15" customHeight="1">
      <c r="A305" s="35"/>
      <c r="B305" s="36"/>
      <c r="C305" s="225" t="s">
        <v>778</v>
      </c>
      <c r="D305" s="225" t="s">
        <v>193</v>
      </c>
      <c r="E305" s="226" t="s">
        <v>1258</v>
      </c>
      <c r="F305" s="227" t="s">
        <v>1259</v>
      </c>
      <c r="G305" s="228" t="s">
        <v>1260</v>
      </c>
      <c r="H305" s="229">
        <v>2</v>
      </c>
      <c r="I305" s="230"/>
      <c r="J305" s="231">
        <f>ROUND(I305*H305,2)</f>
        <v>0</v>
      </c>
      <c r="K305" s="232"/>
      <c r="L305" s="41"/>
      <c r="M305" s="233" t="s">
        <v>1</v>
      </c>
      <c r="N305" s="234" t="s">
        <v>47</v>
      </c>
      <c r="O305" s="89"/>
      <c r="P305" s="235">
        <f>O305*H305</f>
        <v>0</v>
      </c>
      <c r="Q305" s="235">
        <v>0</v>
      </c>
      <c r="R305" s="235">
        <f>Q305*H305</f>
        <v>0</v>
      </c>
      <c r="S305" s="235">
        <v>0</v>
      </c>
      <c r="T305" s="236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37" t="s">
        <v>273</v>
      </c>
      <c r="AT305" s="237" t="s">
        <v>193</v>
      </c>
      <c r="AU305" s="237" t="s">
        <v>92</v>
      </c>
      <c r="AY305" s="14" t="s">
        <v>190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4" t="s">
        <v>198</v>
      </c>
      <c r="BK305" s="238">
        <f>ROUND(I305*H305,2)</f>
        <v>0</v>
      </c>
      <c r="BL305" s="14" t="s">
        <v>273</v>
      </c>
      <c r="BM305" s="237" t="s">
        <v>3215</v>
      </c>
    </row>
    <row r="306" s="2" customFormat="1">
      <c r="A306" s="35"/>
      <c r="B306" s="36"/>
      <c r="C306" s="37"/>
      <c r="D306" s="239" t="s">
        <v>200</v>
      </c>
      <c r="E306" s="37"/>
      <c r="F306" s="240" t="s">
        <v>1262</v>
      </c>
      <c r="G306" s="37"/>
      <c r="H306" s="37"/>
      <c r="I306" s="241"/>
      <c r="J306" s="37"/>
      <c r="K306" s="37"/>
      <c r="L306" s="41"/>
      <c r="M306" s="242"/>
      <c r="N306" s="243"/>
      <c r="O306" s="89"/>
      <c r="P306" s="89"/>
      <c r="Q306" s="89"/>
      <c r="R306" s="89"/>
      <c r="S306" s="89"/>
      <c r="T306" s="90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4" t="s">
        <v>200</v>
      </c>
      <c r="AU306" s="14" t="s">
        <v>92</v>
      </c>
    </row>
    <row r="307" s="2" customFormat="1" ht="16.5" customHeight="1">
      <c r="A307" s="35"/>
      <c r="B307" s="36"/>
      <c r="C307" s="225" t="s">
        <v>782</v>
      </c>
      <c r="D307" s="225" t="s">
        <v>193</v>
      </c>
      <c r="E307" s="226" t="s">
        <v>1263</v>
      </c>
      <c r="F307" s="227" t="s">
        <v>1264</v>
      </c>
      <c r="G307" s="228" t="s">
        <v>1260</v>
      </c>
      <c r="H307" s="229">
        <v>7</v>
      </c>
      <c r="I307" s="230"/>
      <c r="J307" s="231">
        <f>ROUND(I307*H307,2)</f>
        <v>0</v>
      </c>
      <c r="K307" s="232"/>
      <c r="L307" s="41"/>
      <c r="M307" s="233" t="s">
        <v>1</v>
      </c>
      <c r="N307" s="234" t="s">
        <v>47</v>
      </c>
      <c r="O307" s="89"/>
      <c r="P307" s="235">
        <f>O307*H307</f>
        <v>0</v>
      </c>
      <c r="Q307" s="235">
        <v>0</v>
      </c>
      <c r="R307" s="235">
        <f>Q307*H307</f>
        <v>0</v>
      </c>
      <c r="S307" s="235">
        <v>0</v>
      </c>
      <c r="T307" s="23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37" t="s">
        <v>273</v>
      </c>
      <c r="AT307" s="237" t="s">
        <v>193</v>
      </c>
      <c r="AU307" s="237" t="s">
        <v>92</v>
      </c>
      <c r="AY307" s="14" t="s">
        <v>190</v>
      </c>
      <c r="BE307" s="238">
        <f>IF(N307="základní",J307,0)</f>
        <v>0</v>
      </c>
      <c r="BF307" s="238">
        <f>IF(N307="snížená",J307,0)</f>
        <v>0</v>
      </c>
      <c r="BG307" s="238">
        <f>IF(N307="zákl. přenesená",J307,0)</f>
        <v>0</v>
      </c>
      <c r="BH307" s="238">
        <f>IF(N307="sníž. přenesená",J307,0)</f>
        <v>0</v>
      </c>
      <c r="BI307" s="238">
        <f>IF(N307="nulová",J307,0)</f>
        <v>0</v>
      </c>
      <c r="BJ307" s="14" t="s">
        <v>198</v>
      </c>
      <c r="BK307" s="238">
        <f>ROUND(I307*H307,2)</f>
        <v>0</v>
      </c>
      <c r="BL307" s="14" t="s">
        <v>273</v>
      </c>
      <c r="BM307" s="237" t="s">
        <v>3216</v>
      </c>
    </row>
    <row r="308" s="2" customFormat="1">
      <c r="A308" s="35"/>
      <c r="B308" s="36"/>
      <c r="C308" s="37"/>
      <c r="D308" s="239" t="s">
        <v>200</v>
      </c>
      <c r="E308" s="37"/>
      <c r="F308" s="240" t="s">
        <v>1266</v>
      </c>
      <c r="G308" s="37"/>
      <c r="H308" s="37"/>
      <c r="I308" s="241"/>
      <c r="J308" s="37"/>
      <c r="K308" s="37"/>
      <c r="L308" s="41"/>
      <c r="M308" s="242"/>
      <c r="N308" s="243"/>
      <c r="O308" s="89"/>
      <c r="P308" s="89"/>
      <c r="Q308" s="89"/>
      <c r="R308" s="89"/>
      <c r="S308" s="89"/>
      <c r="T308" s="90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4" t="s">
        <v>200</v>
      </c>
      <c r="AU308" s="14" t="s">
        <v>92</v>
      </c>
    </row>
    <row r="309" s="2" customFormat="1">
      <c r="A309" s="35"/>
      <c r="B309" s="36"/>
      <c r="C309" s="37"/>
      <c r="D309" s="255" t="s">
        <v>568</v>
      </c>
      <c r="E309" s="37"/>
      <c r="F309" s="256" t="s">
        <v>1267</v>
      </c>
      <c r="G309" s="37"/>
      <c r="H309" s="37"/>
      <c r="I309" s="241"/>
      <c r="J309" s="37"/>
      <c r="K309" s="37"/>
      <c r="L309" s="41"/>
      <c r="M309" s="242"/>
      <c r="N309" s="243"/>
      <c r="O309" s="89"/>
      <c r="P309" s="89"/>
      <c r="Q309" s="89"/>
      <c r="R309" s="89"/>
      <c r="S309" s="89"/>
      <c r="T309" s="90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4" t="s">
        <v>568</v>
      </c>
      <c r="AU309" s="14" t="s">
        <v>92</v>
      </c>
    </row>
    <row r="310" s="12" customFormat="1" ht="22.8" customHeight="1">
      <c r="A310" s="12"/>
      <c r="B310" s="209"/>
      <c r="C310" s="210"/>
      <c r="D310" s="211" t="s">
        <v>78</v>
      </c>
      <c r="E310" s="223" t="s">
        <v>1268</v>
      </c>
      <c r="F310" s="223" t="s">
        <v>1269</v>
      </c>
      <c r="G310" s="210"/>
      <c r="H310" s="210"/>
      <c r="I310" s="213"/>
      <c r="J310" s="224">
        <f>BK310</f>
        <v>0</v>
      </c>
      <c r="K310" s="210"/>
      <c r="L310" s="215"/>
      <c r="M310" s="216"/>
      <c r="N310" s="217"/>
      <c r="O310" s="217"/>
      <c r="P310" s="218">
        <f>SUM(P311:P349)</f>
        <v>0</v>
      </c>
      <c r="Q310" s="217"/>
      <c r="R310" s="218">
        <f>SUM(R311:R349)</f>
        <v>0.0082574999999999992</v>
      </c>
      <c r="S310" s="217"/>
      <c r="T310" s="219">
        <f>SUM(T311:T349)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20" t="s">
        <v>92</v>
      </c>
      <c r="AT310" s="221" t="s">
        <v>78</v>
      </c>
      <c r="AU310" s="221" t="s">
        <v>86</v>
      </c>
      <c r="AY310" s="220" t="s">
        <v>190</v>
      </c>
      <c r="BK310" s="222">
        <f>SUM(BK311:BK349)</f>
        <v>0</v>
      </c>
    </row>
    <row r="311" s="2" customFormat="1" ht="24.15" customHeight="1">
      <c r="A311" s="35"/>
      <c r="B311" s="36"/>
      <c r="C311" s="225" t="s">
        <v>789</v>
      </c>
      <c r="D311" s="225" t="s">
        <v>193</v>
      </c>
      <c r="E311" s="226" t="s">
        <v>1270</v>
      </c>
      <c r="F311" s="227" t="s">
        <v>1271</v>
      </c>
      <c r="G311" s="228" t="s">
        <v>265</v>
      </c>
      <c r="H311" s="229">
        <v>45</v>
      </c>
      <c r="I311" s="230"/>
      <c r="J311" s="231">
        <f>ROUND(I311*H311,2)</f>
        <v>0</v>
      </c>
      <c r="K311" s="232"/>
      <c r="L311" s="41"/>
      <c r="M311" s="233" t="s">
        <v>1</v>
      </c>
      <c r="N311" s="234" t="s">
        <v>47</v>
      </c>
      <c r="O311" s="89"/>
      <c r="P311" s="235">
        <f>O311*H311</f>
        <v>0</v>
      </c>
      <c r="Q311" s="235">
        <v>0</v>
      </c>
      <c r="R311" s="235">
        <f>Q311*H311</f>
        <v>0</v>
      </c>
      <c r="S311" s="235">
        <v>0</v>
      </c>
      <c r="T311" s="23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7" t="s">
        <v>273</v>
      </c>
      <c r="AT311" s="237" t="s">
        <v>193</v>
      </c>
      <c r="AU311" s="237" t="s">
        <v>92</v>
      </c>
      <c r="AY311" s="14" t="s">
        <v>190</v>
      </c>
      <c r="BE311" s="238">
        <f>IF(N311="základní",J311,0)</f>
        <v>0</v>
      </c>
      <c r="BF311" s="238">
        <f>IF(N311="snížená",J311,0)</f>
        <v>0</v>
      </c>
      <c r="BG311" s="238">
        <f>IF(N311="zákl. přenesená",J311,0)</f>
        <v>0</v>
      </c>
      <c r="BH311" s="238">
        <f>IF(N311="sníž. přenesená",J311,0)</f>
        <v>0</v>
      </c>
      <c r="BI311" s="238">
        <f>IF(N311="nulová",J311,0)</f>
        <v>0</v>
      </c>
      <c r="BJ311" s="14" t="s">
        <v>198</v>
      </c>
      <c r="BK311" s="238">
        <f>ROUND(I311*H311,2)</f>
        <v>0</v>
      </c>
      <c r="BL311" s="14" t="s">
        <v>273</v>
      </c>
      <c r="BM311" s="237" t="s">
        <v>3217</v>
      </c>
    </row>
    <row r="312" s="2" customFormat="1">
      <c r="A312" s="35"/>
      <c r="B312" s="36"/>
      <c r="C312" s="37"/>
      <c r="D312" s="239" t="s">
        <v>200</v>
      </c>
      <c r="E312" s="37"/>
      <c r="F312" s="240" t="s">
        <v>1273</v>
      </c>
      <c r="G312" s="37"/>
      <c r="H312" s="37"/>
      <c r="I312" s="241"/>
      <c r="J312" s="37"/>
      <c r="K312" s="37"/>
      <c r="L312" s="41"/>
      <c r="M312" s="242"/>
      <c r="N312" s="243"/>
      <c r="O312" s="89"/>
      <c r="P312" s="89"/>
      <c r="Q312" s="89"/>
      <c r="R312" s="89"/>
      <c r="S312" s="89"/>
      <c r="T312" s="90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4" t="s">
        <v>200</v>
      </c>
      <c r="AU312" s="14" t="s">
        <v>92</v>
      </c>
    </row>
    <row r="313" s="2" customFormat="1" ht="21.75" customHeight="1">
      <c r="A313" s="35"/>
      <c r="B313" s="36"/>
      <c r="C313" s="244" t="s">
        <v>794</v>
      </c>
      <c r="D313" s="244" t="s">
        <v>402</v>
      </c>
      <c r="E313" s="245" t="s">
        <v>1274</v>
      </c>
      <c r="F313" s="246" t="s">
        <v>1275</v>
      </c>
      <c r="G313" s="247" t="s">
        <v>265</v>
      </c>
      <c r="H313" s="248">
        <v>36.75</v>
      </c>
      <c r="I313" s="249"/>
      <c r="J313" s="250">
        <f>ROUND(I313*H313,2)</f>
        <v>0</v>
      </c>
      <c r="K313" s="251"/>
      <c r="L313" s="252"/>
      <c r="M313" s="253" t="s">
        <v>1</v>
      </c>
      <c r="N313" s="254" t="s">
        <v>47</v>
      </c>
      <c r="O313" s="89"/>
      <c r="P313" s="235">
        <f>O313*H313</f>
        <v>0</v>
      </c>
      <c r="Q313" s="235">
        <v>3.0000000000000001E-05</v>
      </c>
      <c r="R313" s="235">
        <f>Q313*H313</f>
        <v>0.0011025</v>
      </c>
      <c r="S313" s="235">
        <v>0</v>
      </c>
      <c r="T313" s="23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37" t="s">
        <v>353</v>
      </c>
      <c r="AT313" s="237" t="s">
        <v>402</v>
      </c>
      <c r="AU313" s="237" t="s">
        <v>92</v>
      </c>
      <c r="AY313" s="14" t="s">
        <v>190</v>
      </c>
      <c r="BE313" s="238">
        <f>IF(N313="základní",J313,0)</f>
        <v>0</v>
      </c>
      <c r="BF313" s="238">
        <f>IF(N313="snížená",J313,0)</f>
        <v>0</v>
      </c>
      <c r="BG313" s="238">
        <f>IF(N313="zákl. přenesená",J313,0)</f>
        <v>0</v>
      </c>
      <c r="BH313" s="238">
        <f>IF(N313="sníž. přenesená",J313,0)</f>
        <v>0</v>
      </c>
      <c r="BI313" s="238">
        <f>IF(N313="nulová",J313,0)</f>
        <v>0</v>
      </c>
      <c r="BJ313" s="14" t="s">
        <v>198</v>
      </c>
      <c r="BK313" s="238">
        <f>ROUND(I313*H313,2)</f>
        <v>0</v>
      </c>
      <c r="BL313" s="14" t="s">
        <v>273</v>
      </c>
      <c r="BM313" s="237" t="s">
        <v>3218</v>
      </c>
    </row>
    <row r="314" s="2" customFormat="1" ht="21.75" customHeight="1">
      <c r="A314" s="35"/>
      <c r="B314" s="36"/>
      <c r="C314" s="244" t="s">
        <v>799</v>
      </c>
      <c r="D314" s="244" t="s">
        <v>402</v>
      </c>
      <c r="E314" s="245" t="s">
        <v>1277</v>
      </c>
      <c r="F314" s="246" t="s">
        <v>1278</v>
      </c>
      <c r="G314" s="247" t="s">
        <v>265</v>
      </c>
      <c r="H314" s="248">
        <v>10.5</v>
      </c>
      <c r="I314" s="249"/>
      <c r="J314" s="250">
        <f>ROUND(I314*H314,2)</f>
        <v>0</v>
      </c>
      <c r="K314" s="251"/>
      <c r="L314" s="252"/>
      <c r="M314" s="253" t="s">
        <v>1</v>
      </c>
      <c r="N314" s="254" t="s">
        <v>47</v>
      </c>
      <c r="O314" s="89"/>
      <c r="P314" s="235">
        <f>O314*H314</f>
        <v>0</v>
      </c>
      <c r="Q314" s="235">
        <v>6.9999999999999994E-05</v>
      </c>
      <c r="R314" s="235">
        <f>Q314*H314</f>
        <v>0.00073499999999999998</v>
      </c>
      <c r="S314" s="235">
        <v>0</v>
      </c>
      <c r="T314" s="23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37" t="s">
        <v>353</v>
      </c>
      <c r="AT314" s="237" t="s">
        <v>402</v>
      </c>
      <c r="AU314" s="237" t="s">
        <v>92</v>
      </c>
      <c r="AY314" s="14" t="s">
        <v>190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4" t="s">
        <v>198</v>
      </c>
      <c r="BK314" s="238">
        <f>ROUND(I314*H314,2)</f>
        <v>0</v>
      </c>
      <c r="BL314" s="14" t="s">
        <v>273</v>
      </c>
      <c r="BM314" s="237" t="s">
        <v>3219</v>
      </c>
    </row>
    <row r="315" s="2" customFormat="1" ht="24.15" customHeight="1">
      <c r="A315" s="35"/>
      <c r="B315" s="36"/>
      <c r="C315" s="225" t="s">
        <v>804</v>
      </c>
      <c r="D315" s="225" t="s">
        <v>193</v>
      </c>
      <c r="E315" s="226" t="s">
        <v>1280</v>
      </c>
      <c r="F315" s="227" t="s">
        <v>1281</v>
      </c>
      <c r="G315" s="228" t="s">
        <v>229</v>
      </c>
      <c r="H315" s="229">
        <v>8</v>
      </c>
      <c r="I315" s="230"/>
      <c r="J315" s="231">
        <f>ROUND(I315*H315,2)</f>
        <v>0</v>
      </c>
      <c r="K315" s="232"/>
      <c r="L315" s="41"/>
      <c r="M315" s="233" t="s">
        <v>1</v>
      </c>
      <c r="N315" s="234" t="s">
        <v>47</v>
      </c>
      <c r="O315" s="89"/>
      <c r="P315" s="235">
        <f>O315*H315</f>
        <v>0</v>
      </c>
      <c r="Q315" s="235">
        <v>0</v>
      </c>
      <c r="R315" s="235">
        <f>Q315*H315</f>
        <v>0</v>
      </c>
      <c r="S315" s="235">
        <v>0</v>
      </c>
      <c r="T315" s="236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37" t="s">
        <v>273</v>
      </c>
      <c r="AT315" s="237" t="s">
        <v>193</v>
      </c>
      <c r="AU315" s="237" t="s">
        <v>92</v>
      </c>
      <c r="AY315" s="14" t="s">
        <v>190</v>
      </c>
      <c r="BE315" s="238">
        <f>IF(N315="základní",J315,0)</f>
        <v>0</v>
      </c>
      <c r="BF315" s="238">
        <f>IF(N315="snížená",J315,0)</f>
        <v>0</v>
      </c>
      <c r="BG315" s="238">
        <f>IF(N315="zákl. přenesená",J315,0)</f>
        <v>0</v>
      </c>
      <c r="BH315" s="238">
        <f>IF(N315="sníž. přenesená",J315,0)</f>
        <v>0</v>
      </c>
      <c r="BI315" s="238">
        <f>IF(N315="nulová",J315,0)</f>
        <v>0</v>
      </c>
      <c r="BJ315" s="14" t="s">
        <v>198</v>
      </c>
      <c r="BK315" s="238">
        <f>ROUND(I315*H315,2)</f>
        <v>0</v>
      </c>
      <c r="BL315" s="14" t="s">
        <v>273</v>
      </c>
      <c r="BM315" s="237" t="s">
        <v>3220</v>
      </c>
    </row>
    <row r="316" s="2" customFormat="1">
      <c r="A316" s="35"/>
      <c r="B316" s="36"/>
      <c r="C316" s="37"/>
      <c r="D316" s="239" t="s">
        <v>200</v>
      </c>
      <c r="E316" s="37"/>
      <c r="F316" s="240" t="s">
        <v>1283</v>
      </c>
      <c r="G316" s="37"/>
      <c r="H316" s="37"/>
      <c r="I316" s="241"/>
      <c r="J316" s="37"/>
      <c r="K316" s="37"/>
      <c r="L316" s="41"/>
      <c r="M316" s="242"/>
      <c r="N316" s="243"/>
      <c r="O316" s="89"/>
      <c r="P316" s="89"/>
      <c r="Q316" s="89"/>
      <c r="R316" s="89"/>
      <c r="S316" s="89"/>
      <c r="T316" s="90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4" t="s">
        <v>200</v>
      </c>
      <c r="AU316" s="14" t="s">
        <v>92</v>
      </c>
    </row>
    <row r="317" s="2" customFormat="1" ht="24.15" customHeight="1">
      <c r="A317" s="35"/>
      <c r="B317" s="36"/>
      <c r="C317" s="244" t="s">
        <v>809</v>
      </c>
      <c r="D317" s="244" t="s">
        <v>402</v>
      </c>
      <c r="E317" s="245" t="s">
        <v>901</v>
      </c>
      <c r="F317" s="246" t="s">
        <v>902</v>
      </c>
      <c r="G317" s="247" t="s">
        <v>229</v>
      </c>
      <c r="H317" s="248">
        <v>4</v>
      </c>
      <c r="I317" s="249"/>
      <c r="J317" s="250">
        <f>ROUND(I317*H317,2)</f>
        <v>0</v>
      </c>
      <c r="K317" s="251"/>
      <c r="L317" s="252"/>
      <c r="M317" s="253" t="s">
        <v>1</v>
      </c>
      <c r="N317" s="254" t="s">
        <v>47</v>
      </c>
      <c r="O317" s="89"/>
      <c r="P317" s="235">
        <f>O317*H317</f>
        <v>0</v>
      </c>
      <c r="Q317" s="235">
        <v>5.0000000000000002E-05</v>
      </c>
      <c r="R317" s="235">
        <f>Q317*H317</f>
        <v>0.00020000000000000001</v>
      </c>
      <c r="S317" s="235">
        <v>0</v>
      </c>
      <c r="T317" s="23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37" t="s">
        <v>353</v>
      </c>
      <c r="AT317" s="237" t="s">
        <v>402</v>
      </c>
      <c r="AU317" s="237" t="s">
        <v>92</v>
      </c>
      <c r="AY317" s="14" t="s">
        <v>190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4" t="s">
        <v>198</v>
      </c>
      <c r="BK317" s="238">
        <f>ROUND(I317*H317,2)</f>
        <v>0</v>
      </c>
      <c r="BL317" s="14" t="s">
        <v>273</v>
      </c>
      <c r="BM317" s="237" t="s">
        <v>3221</v>
      </c>
    </row>
    <row r="318" s="2" customFormat="1" ht="24.15" customHeight="1">
      <c r="A318" s="35"/>
      <c r="B318" s="36"/>
      <c r="C318" s="244" t="s">
        <v>814</v>
      </c>
      <c r="D318" s="244" t="s">
        <v>402</v>
      </c>
      <c r="E318" s="245" t="s">
        <v>1285</v>
      </c>
      <c r="F318" s="246" t="s">
        <v>1286</v>
      </c>
      <c r="G318" s="247" t="s">
        <v>229</v>
      </c>
      <c r="H318" s="248">
        <v>1</v>
      </c>
      <c r="I318" s="249"/>
      <c r="J318" s="250">
        <f>ROUND(I318*H318,2)</f>
        <v>0</v>
      </c>
      <c r="K318" s="251"/>
      <c r="L318" s="252"/>
      <c r="M318" s="253" t="s">
        <v>1</v>
      </c>
      <c r="N318" s="254" t="s">
        <v>47</v>
      </c>
      <c r="O318" s="89"/>
      <c r="P318" s="235">
        <f>O318*H318</f>
        <v>0</v>
      </c>
      <c r="Q318" s="235">
        <v>4.0000000000000003E-05</v>
      </c>
      <c r="R318" s="235">
        <f>Q318*H318</f>
        <v>4.0000000000000003E-05</v>
      </c>
      <c r="S318" s="235">
        <v>0</v>
      </c>
      <c r="T318" s="236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37" t="s">
        <v>353</v>
      </c>
      <c r="AT318" s="237" t="s">
        <v>402</v>
      </c>
      <c r="AU318" s="237" t="s">
        <v>92</v>
      </c>
      <c r="AY318" s="14" t="s">
        <v>190</v>
      </c>
      <c r="BE318" s="238">
        <f>IF(N318="základní",J318,0)</f>
        <v>0</v>
      </c>
      <c r="BF318" s="238">
        <f>IF(N318="snížená",J318,0)</f>
        <v>0</v>
      </c>
      <c r="BG318" s="238">
        <f>IF(N318="zákl. přenesená",J318,0)</f>
        <v>0</v>
      </c>
      <c r="BH318" s="238">
        <f>IF(N318="sníž. přenesená",J318,0)</f>
        <v>0</v>
      </c>
      <c r="BI318" s="238">
        <f>IF(N318="nulová",J318,0)</f>
        <v>0</v>
      </c>
      <c r="BJ318" s="14" t="s">
        <v>198</v>
      </c>
      <c r="BK318" s="238">
        <f>ROUND(I318*H318,2)</f>
        <v>0</v>
      </c>
      <c r="BL318" s="14" t="s">
        <v>273</v>
      </c>
      <c r="BM318" s="237" t="s">
        <v>3222</v>
      </c>
    </row>
    <row r="319" s="2" customFormat="1" ht="24.15" customHeight="1">
      <c r="A319" s="35"/>
      <c r="B319" s="36"/>
      <c r="C319" s="244" t="s">
        <v>818</v>
      </c>
      <c r="D319" s="244" t="s">
        <v>402</v>
      </c>
      <c r="E319" s="245" t="s">
        <v>1288</v>
      </c>
      <c r="F319" s="246" t="s">
        <v>1289</v>
      </c>
      <c r="G319" s="247" t="s">
        <v>229</v>
      </c>
      <c r="H319" s="248">
        <v>4</v>
      </c>
      <c r="I319" s="249"/>
      <c r="J319" s="250">
        <f>ROUND(I319*H319,2)</f>
        <v>0</v>
      </c>
      <c r="K319" s="251"/>
      <c r="L319" s="252"/>
      <c r="M319" s="253" t="s">
        <v>1</v>
      </c>
      <c r="N319" s="254" t="s">
        <v>47</v>
      </c>
      <c r="O319" s="89"/>
      <c r="P319" s="235">
        <f>O319*H319</f>
        <v>0</v>
      </c>
      <c r="Q319" s="235">
        <v>4.0000000000000003E-05</v>
      </c>
      <c r="R319" s="235">
        <f>Q319*H319</f>
        <v>0.00016000000000000001</v>
      </c>
      <c r="S319" s="235">
        <v>0</v>
      </c>
      <c r="T319" s="23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37" t="s">
        <v>353</v>
      </c>
      <c r="AT319" s="237" t="s">
        <v>402</v>
      </c>
      <c r="AU319" s="237" t="s">
        <v>92</v>
      </c>
      <c r="AY319" s="14" t="s">
        <v>190</v>
      </c>
      <c r="BE319" s="238">
        <f>IF(N319="základní",J319,0)</f>
        <v>0</v>
      </c>
      <c r="BF319" s="238">
        <f>IF(N319="snížená",J319,0)</f>
        <v>0</v>
      </c>
      <c r="BG319" s="238">
        <f>IF(N319="zákl. přenesená",J319,0)</f>
        <v>0</v>
      </c>
      <c r="BH319" s="238">
        <f>IF(N319="sníž. přenesená",J319,0)</f>
        <v>0</v>
      </c>
      <c r="BI319" s="238">
        <f>IF(N319="nulová",J319,0)</f>
        <v>0</v>
      </c>
      <c r="BJ319" s="14" t="s">
        <v>198</v>
      </c>
      <c r="BK319" s="238">
        <f>ROUND(I319*H319,2)</f>
        <v>0</v>
      </c>
      <c r="BL319" s="14" t="s">
        <v>273</v>
      </c>
      <c r="BM319" s="237" t="s">
        <v>3223</v>
      </c>
    </row>
    <row r="320" s="2" customFormat="1" ht="21.75" customHeight="1">
      <c r="A320" s="35"/>
      <c r="B320" s="36"/>
      <c r="C320" s="225" t="s">
        <v>823</v>
      </c>
      <c r="D320" s="225" t="s">
        <v>193</v>
      </c>
      <c r="E320" s="226" t="s">
        <v>1291</v>
      </c>
      <c r="F320" s="227" t="s">
        <v>1292</v>
      </c>
      <c r="G320" s="228" t="s">
        <v>265</v>
      </c>
      <c r="H320" s="229">
        <v>60</v>
      </c>
      <c r="I320" s="230"/>
      <c r="J320" s="231">
        <f>ROUND(I320*H320,2)</f>
        <v>0</v>
      </c>
      <c r="K320" s="232"/>
      <c r="L320" s="41"/>
      <c r="M320" s="233" t="s">
        <v>1</v>
      </c>
      <c r="N320" s="234" t="s">
        <v>47</v>
      </c>
      <c r="O320" s="89"/>
      <c r="P320" s="235">
        <f>O320*H320</f>
        <v>0</v>
      </c>
      <c r="Q320" s="235">
        <v>0</v>
      </c>
      <c r="R320" s="235">
        <f>Q320*H320</f>
        <v>0</v>
      </c>
      <c r="S320" s="235">
        <v>0</v>
      </c>
      <c r="T320" s="236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37" t="s">
        <v>273</v>
      </c>
      <c r="AT320" s="237" t="s">
        <v>193</v>
      </c>
      <c r="AU320" s="237" t="s">
        <v>92</v>
      </c>
      <c r="AY320" s="14" t="s">
        <v>190</v>
      </c>
      <c r="BE320" s="238">
        <f>IF(N320="základní",J320,0)</f>
        <v>0</v>
      </c>
      <c r="BF320" s="238">
        <f>IF(N320="snížená",J320,0)</f>
        <v>0</v>
      </c>
      <c r="BG320" s="238">
        <f>IF(N320="zákl. přenesená",J320,0)</f>
        <v>0</v>
      </c>
      <c r="BH320" s="238">
        <f>IF(N320="sníž. přenesená",J320,0)</f>
        <v>0</v>
      </c>
      <c r="BI320" s="238">
        <f>IF(N320="nulová",J320,0)</f>
        <v>0</v>
      </c>
      <c r="BJ320" s="14" t="s">
        <v>198</v>
      </c>
      <c r="BK320" s="238">
        <f>ROUND(I320*H320,2)</f>
        <v>0</v>
      </c>
      <c r="BL320" s="14" t="s">
        <v>273</v>
      </c>
      <c r="BM320" s="237" t="s">
        <v>3224</v>
      </c>
    </row>
    <row r="321" s="2" customFormat="1">
      <c r="A321" s="35"/>
      <c r="B321" s="36"/>
      <c r="C321" s="37"/>
      <c r="D321" s="239" t="s">
        <v>200</v>
      </c>
      <c r="E321" s="37"/>
      <c r="F321" s="240" t="s">
        <v>1294</v>
      </c>
      <c r="G321" s="37"/>
      <c r="H321" s="37"/>
      <c r="I321" s="241"/>
      <c r="J321" s="37"/>
      <c r="K321" s="37"/>
      <c r="L321" s="41"/>
      <c r="M321" s="242"/>
      <c r="N321" s="243"/>
      <c r="O321" s="89"/>
      <c r="P321" s="89"/>
      <c r="Q321" s="89"/>
      <c r="R321" s="89"/>
      <c r="S321" s="89"/>
      <c r="T321" s="90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4" t="s">
        <v>200</v>
      </c>
      <c r="AU321" s="14" t="s">
        <v>92</v>
      </c>
    </row>
    <row r="322" s="2" customFormat="1" ht="24.15" customHeight="1">
      <c r="A322" s="35"/>
      <c r="B322" s="36"/>
      <c r="C322" s="244" t="s">
        <v>827</v>
      </c>
      <c r="D322" s="244" t="s">
        <v>402</v>
      </c>
      <c r="E322" s="245" t="s">
        <v>1295</v>
      </c>
      <c r="F322" s="246" t="s">
        <v>1296</v>
      </c>
      <c r="G322" s="247" t="s">
        <v>265</v>
      </c>
      <c r="H322" s="248">
        <v>54</v>
      </c>
      <c r="I322" s="249"/>
      <c r="J322" s="250">
        <f>ROUND(I322*H322,2)</f>
        <v>0</v>
      </c>
      <c r="K322" s="251"/>
      <c r="L322" s="252"/>
      <c r="M322" s="253" t="s">
        <v>1</v>
      </c>
      <c r="N322" s="254" t="s">
        <v>47</v>
      </c>
      <c r="O322" s="89"/>
      <c r="P322" s="235">
        <f>O322*H322</f>
        <v>0</v>
      </c>
      <c r="Q322" s="235">
        <v>4.0000000000000003E-05</v>
      </c>
      <c r="R322" s="235">
        <f>Q322*H322</f>
        <v>0.00216</v>
      </c>
      <c r="S322" s="235">
        <v>0</v>
      </c>
      <c r="T322" s="23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37" t="s">
        <v>353</v>
      </c>
      <c r="AT322" s="237" t="s">
        <v>402</v>
      </c>
      <c r="AU322" s="237" t="s">
        <v>92</v>
      </c>
      <c r="AY322" s="14" t="s">
        <v>190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4" t="s">
        <v>198</v>
      </c>
      <c r="BK322" s="238">
        <f>ROUND(I322*H322,2)</f>
        <v>0</v>
      </c>
      <c r="BL322" s="14" t="s">
        <v>273</v>
      </c>
      <c r="BM322" s="237" t="s">
        <v>3225</v>
      </c>
    </row>
    <row r="323" s="2" customFormat="1">
      <c r="A323" s="35"/>
      <c r="B323" s="36"/>
      <c r="C323" s="37"/>
      <c r="D323" s="255" t="s">
        <v>568</v>
      </c>
      <c r="E323" s="37"/>
      <c r="F323" s="256" t="s">
        <v>1298</v>
      </c>
      <c r="G323" s="37"/>
      <c r="H323" s="37"/>
      <c r="I323" s="241"/>
      <c r="J323" s="37"/>
      <c r="K323" s="37"/>
      <c r="L323" s="41"/>
      <c r="M323" s="242"/>
      <c r="N323" s="243"/>
      <c r="O323" s="89"/>
      <c r="P323" s="89"/>
      <c r="Q323" s="89"/>
      <c r="R323" s="89"/>
      <c r="S323" s="89"/>
      <c r="T323" s="90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4" t="s">
        <v>568</v>
      </c>
      <c r="AU323" s="14" t="s">
        <v>92</v>
      </c>
    </row>
    <row r="324" s="2" customFormat="1" ht="37.8" customHeight="1">
      <c r="A324" s="35"/>
      <c r="B324" s="36"/>
      <c r="C324" s="244" t="s">
        <v>832</v>
      </c>
      <c r="D324" s="244" t="s">
        <v>402</v>
      </c>
      <c r="E324" s="245" t="s">
        <v>1299</v>
      </c>
      <c r="F324" s="246" t="s">
        <v>1300</v>
      </c>
      <c r="G324" s="247" t="s">
        <v>265</v>
      </c>
      <c r="H324" s="248">
        <v>18</v>
      </c>
      <c r="I324" s="249"/>
      <c r="J324" s="250">
        <f>ROUND(I324*H324,2)</f>
        <v>0</v>
      </c>
      <c r="K324" s="251"/>
      <c r="L324" s="252"/>
      <c r="M324" s="253" t="s">
        <v>1</v>
      </c>
      <c r="N324" s="254" t="s">
        <v>47</v>
      </c>
      <c r="O324" s="89"/>
      <c r="P324" s="235">
        <f>O324*H324</f>
        <v>0</v>
      </c>
      <c r="Q324" s="235">
        <v>8.0000000000000007E-05</v>
      </c>
      <c r="R324" s="235">
        <f>Q324*H324</f>
        <v>0.0014400000000000001</v>
      </c>
      <c r="S324" s="235">
        <v>0</v>
      </c>
      <c r="T324" s="23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37" t="s">
        <v>353</v>
      </c>
      <c r="AT324" s="237" t="s">
        <v>402</v>
      </c>
      <c r="AU324" s="237" t="s">
        <v>92</v>
      </c>
      <c r="AY324" s="14" t="s">
        <v>190</v>
      </c>
      <c r="BE324" s="238">
        <f>IF(N324="základní",J324,0)</f>
        <v>0</v>
      </c>
      <c r="BF324" s="238">
        <f>IF(N324="snížená",J324,0)</f>
        <v>0</v>
      </c>
      <c r="BG324" s="238">
        <f>IF(N324="zákl. přenesená",J324,0)</f>
        <v>0</v>
      </c>
      <c r="BH324" s="238">
        <f>IF(N324="sníž. přenesená",J324,0)</f>
        <v>0</v>
      </c>
      <c r="BI324" s="238">
        <f>IF(N324="nulová",J324,0)</f>
        <v>0</v>
      </c>
      <c r="BJ324" s="14" t="s">
        <v>198</v>
      </c>
      <c r="BK324" s="238">
        <f>ROUND(I324*H324,2)</f>
        <v>0</v>
      </c>
      <c r="BL324" s="14" t="s">
        <v>273</v>
      </c>
      <c r="BM324" s="237" t="s">
        <v>3226</v>
      </c>
    </row>
    <row r="325" s="2" customFormat="1" ht="24.15" customHeight="1">
      <c r="A325" s="35"/>
      <c r="B325" s="36"/>
      <c r="C325" s="244" t="s">
        <v>837</v>
      </c>
      <c r="D325" s="244" t="s">
        <v>402</v>
      </c>
      <c r="E325" s="245" t="s">
        <v>1302</v>
      </c>
      <c r="F325" s="246" t="s">
        <v>1303</v>
      </c>
      <c r="G325" s="247" t="s">
        <v>265</v>
      </c>
      <c r="H325" s="248">
        <v>6</v>
      </c>
      <c r="I325" s="249"/>
      <c r="J325" s="250">
        <f>ROUND(I325*H325,2)</f>
        <v>0</v>
      </c>
      <c r="K325" s="251"/>
      <c r="L325" s="252"/>
      <c r="M325" s="253" t="s">
        <v>1</v>
      </c>
      <c r="N325" s="254" t="s">
        <v>47</v>
      </c>
      <c r="O325" s="89"/>
      <c r="P325" s="235">
        <f>O325*H325</f>
        <v>0</v>
      </c>
      <c r="Q325" s="235">
        <v>2.0000000000000002E-05</v>
      </c>
      <c r="R325" s="235">
        <f>Q325*H325</f>
        <v>0.00012000000000000002</v>
      </c>
      <c r="S325" s="235">
        <v>0</v>
      </c>
      <c r="T325" s="23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37" t="s">
        <v>353</v>
      </c>
      <c r="AT325" s="237" t="s">
        <v>402</v>
      </c>
      <c r="AU325" s="237" t="s">
        <v>92</v>
      </c>
      <c r="AY325" s="14" t="s">
        <v>190</v>
      </c>
      <c r="BE325" s="238">
        <f>IF(N325="základní",J325,0)</f>
        <v>0</v>
      </c>
      <c r="BF325" s="238">
        <f>IF(N325="snížená",J325,0)</f>
        <v>0</v>
      </c>
      <c r="BG325" s="238">
        <f>IF(N325="zákl. přenesená",J325,0)</f>
        <v>0</v>
      </c>
      <c r="BH325" s="238">
        <f>IF(N325="sníž. přenesená",J325,0)</f>
        <v>0</v>
      </c>
      <c r="BI325" s="238">
        <f>IF(N325="nulová",J325,0)</f>
        <v>0</v>
      </c>
      <c r="BJ325" s="14" t="s">
        <v>198</v>
      </c>
      <c r="BK325" s="238">
        <f>ROUND(I325*H325,2)</f>
        <v>0</v>
      </c>
      <c r="BL325" s="14" t="s">
        <v>273</v>
      </c>
      <c r="BM325" s="237" t="s">
        <v>3227</v>
      </c>
    </row>
    <row r="326" s="2" customFormat="1">
      <c r="A326" s="35"/>
      <c r="B326" s="36"/>
      <c r="C326" s="37"/>
      <c r="D326" s="255" t="s">
        <v>568</v>
      </c>
      <c r="E326" s="37"/>
      <c r="F326" s="256" t="s">
        <v>1305</v>
      </c>
      <c r="G326" s="37"/>
      <c r="H326" s="37"/>
      <c r="I326" s="241"/>
      <c r="J326" s="37"/>
      <c r="K326" s="37"/>
      <c r="L326" s="41"/>
      <c r="M326" s="242"/>
      <c r="N326" s="243"/>
      <c r="O326" s="89"/>
      <c r="P326" s="89"/>
      <c r="Q326" s="89"/>
      <c r="R326" s="89"/>
      <c r="S326" s="89"/>
      <c r="T326" s="90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4" t="s">
        <v>568</v>
      </c>
      <c r="AU326" s="14" t="s">
        <v>92</v>
      </c>
    </row>
    <row r="327" s="2" customFormat="1" ht="24.15" customHeight="1">
      <c r="A327" s="35"/>
      <c r="B327" s="36"/>
      <c r="C327" s="225" t="s">
        <v>841</v>
      </c>
      <c r="D327" s="225" t="s">
        <v>193</v>
      </c>
      <c r="E327" s="226" t="s">
        <v>1306</v>
      </c>
      <c r="F327" s="227" t="s">
        <v>1307</v>
      </c>
      <c r="G327" s="228" t="s">
        <v>265</v>
      </c>
      <c r="H327" s="229">
        <v>25</v>
      </c>
      <c r="I327" s="230"/>
      <c r="J327" s="231">
        <f>ROUND(I327*H327,2)</f>
        <v>0</v>
      </c>
      <c r="K327" s="232"/>
      <c r="L327" s="41"/>
      <c r="M327" s="233" t="s">
        <v>1</v>
      </c>
      <c r="N327" s="234" t="s">
        <v>47</v>
      </c>
      <c r="O327" s="89"/>
      <c r="P327" s="235">
        <f>O327*H327</f>
        <v>0</v>
      </c>
      <c r="Q327" s="235">
        <v>0</v>
      </c>
      <c r="R327" s="235">
        <f>Q327*H327</f>
        <v>0</v>
      </c>
      <c r="S327" s="235">
        <v>0</v>
      </c>
      <c r="T327" s="23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37" t="s">
        <v>273</v>
      </c>
      <c r="AT327" s="237" t="s">
        <v>193</v>
      </c>
      <c r="AU327" s="237" t="s">
        <v>92</v>
      </c>
      <c r="AY327" s="14" t="s">
        <v>190</v>
      </c>
      <c r="BE327" s="238">
        <f>IF(N327="základní",J327,0)</f>
        <v>0</v>
      </c>
      <c r="BF327" s="238">
        <f>IF(N327="snížená",J327,0)</f>
        <v>0</v>
      </c>
      <c r="BG327" s="238">
        <f>IF(N327="zákl. přenesená",J327,0)</f>
        <v>0</v>
      </c>
      <c r="BH327" s="238">
        <f>IF(N327="sníž. přenesená",J327,0)</f>
        <v>0</v>
      </c>
      <c r="BI327" s="238">
        <f>IF(N327="nulová",J327,0)</f>
        <v>0</v>
      </c>
      <c r="BJ327" s="14" t="s">
        <v>198</v>
      </c>
      <c r="BK327" s="238">
        <f>ROUND(I327*H327,2)</f>
        <v>0</v>
      </c>
      <c r="BL327" s="14" t="s">
        <v>273</v>
      </c>
      <c r="BM327" s="237" t="s">
        <v>3228</v>
      </c>
    </row>
    <row r="328" s="2" customFormat="1">
      <c r="A328" s="35"/>
      <c r="B328" s="36"/>
      <c r="C328" s="37"/>
      <c r="D328" s="239" t="s">
        <v>200</v>
      </c>
      <c r="E328" s="37"/>
      <c r="F328" s="240" t="s">
        <v>1309</v>
      </c>
      <c r="G328" s="37"/>
      <c r="H328" s="37"/>
      <c r="I328" s="241"/>
      <c r="J328" s="37"/>
      <c r="K328" s="37"/>
      <c r="L328" s="41"/>
      <c r="M328" s="242"/>
      <c r="N328" s="243"/>
      <c r="O328" s="89"/>
      <c r="P328" s="89"/>
      <c r="Q328" s="89"/>
      <c r="R328" s="89"/>
      <c r="S328" s="89"/>
      <c r="T328" s="90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4" t="s">
        <v>200</v>
      </c>
      <c r="AU328" s="14" t="s">
        <v>92</v>
      </c>
    </row>
    <row r="329" s="2" customFormat="1" ht="24.15" customHeight="1">
      <c r="A329" s="35"/>
      <c r="B329" s="36"/>
      <c r="C329" s="244" t="s">
        <v>846</v>
      </c>
      <c r="D329" s="244" t="s">
        <v>402</v>
      </c>
      <c r="E329" s="245" t="s">
        <v>1310</v>
      </c>
      <c r="F329" s="246" t="s">
        <v>1311</v>
      </c>
      <c r="G329" s="247" t="s">
        <v>265</v>
      </c>
      <c r="H329" s="248">
        <v>30</v>
      </c>
      <c r="I329" s="249"/>
      <c r="J329" s="250">
        <f>ROUND(I329*H329,2)</f>
        <v>0</v>
      </c>
      <c r="K329" s="251"/>
      <c r="L329" s="252"/>
      <c r="M329" s="253" t="s">
        <v>1</v>
      </c>
      <c r="N329" s="254" t="s">
        <v>47</v>
      </c>
      <c r="O329" s="89"/>
      <c r="P329" s="235">
        <f>O329*H329</f>
        <v>0</v>
      </c>
      <c r="Q329" s="235">
        <v>3.0000000000000001E-05</v>
      </c>
      <c r="R329" s="235">
        <f>Q329*H329</f>
        <v>0.00089999999999999998</v>
      </c>
      <c r="S329" s="235">
        <v>0</v>
      </c>
      <c r="T329" s="23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37" t="s">
        <v>353</v>
      </c>
      <c r="AT329" s="237" t="s">
        <v>402</v>
      </c>
      <c r="AU329" s="237" t="s">
        <v>92</v>
      </c>
      <c r="AY329" s="14" t="s">
        <v>190</v>
      </c>
      <c r="BE329" s="238">
        <f>IF(N329="základní",J329,0)</f>
        <v>0</v>
      </c>
      <c r="BF329" s="238">
        <f>IF(N329="snížená",J329,0)</f>
        <v>0</v>
      </c>
      <c r="BG329" s="238">
        <f>IF(N329="zákl. přenesená",J329,0)</f>
        <v>0</v>
      </c>
      <c r="BH329" s="238">
        <f>IF(N329="sníž. přenesená",J329,0)</f>
        <v>0</v>
      </c>
      <c r="BI329" s="238">
        <f>IF(N329="nulová",J329,0)</f>
        <v>0</v>
      </c>
      <c r="BJ329" s="14" t="s">
        <v>198</v>
      </c>
      <c r="BK329" s="238">
        <f>ROUND(I329*H329,2)</f>
        <v>0</v>
      </c>
      <c r="BL329" s="14" t="s">
        <v>273</v>
      </c>
      <c r="BM329" s="237" t="s">
        <v>3229</v>
      </c>
    </row>
    <row r="330" s="2" customFormat="1" ht="16.5" customHeight="1">
      <c r="A330" s="35"/>
      <c r="B330" s="36"/>
      <c r="C330" s="225" t="s">
        <v>851</v>
      </c>
      <c r="D330" s="225" t="s">
        <v>193</v>
      </c>
      <c r="E330" s="226" t="s">
        <v>1313</v>
      </c>
      <c r="F330" s="227" t="s">
        <v>1314</v>
      </c>
      <c r="G330" s="228" t="s">
        <v>229</v>
      </c>
      <c r="H330" s="229">
        <v>1</v>
      </c>
      <c r="I330" s="230"/>
      <c r="J330" s="231">
        <f>ROUND(I330*H330,2)</f>
        <v>0</v>
      </c>
      <c r="K330" s="232"/>
      <c r="L330" s="41"/>
      <c r="M330" s="233" t="s">
        <v>1</v>
      </c>
      <c r="N330" s="234" t="s">
        <v>47</v>
      </c>
      <c r="O330" s="89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37" t="s">
        <v>273</v>
      </c>
      <c r="AT330" s="237" t="s">
        <v>193</v>
      </c>
      <c r="AU330" s="237" t="s">
        <v>92</v>
      </c>
      <c r="AY330" s="14" t="s">
        <v>190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4" t="s">
        <v>198</v>
      </c>
      <c r="BK330" s="238">
        <f>ROUND(I330*H330,2)</f>
        <v>0</v>
      </c>
      <c r="BL330" s="14" t="s">
        <v>273</v>
      </c>
      <c r="BM330" s="237" t="s">
        <v>3230</v>
      </c>
    </row>
    <row r="331" s="2" customFormat="1">
      <c r="A331" s="35"/>
      <c r="B331" s="36"/>
      <c r="C331" s="37"/>
      <c r="D331" s="239" t="s">
        <v>200</v>
      </c>
      <c r="E331" s="37"/>
      <c r="F331" s="240" t="s">
        <v>1316</v>
      </c>
      <c r="G331" s="37"/>
      <c r="H331" s="37"/>
      <c r="I331" s="241"/>
      <c r="J331" s="37"/>
      <c r="K331" s="37"/>
      <c r="L331" s="41"/>
      <c r="M331" s="242"/>
      <c r="N331" s="243"/>
      <c r="O331" s="89"/>
      <c r="P331" s="89"/>
      <c r="Q331" s="89"/>
      <c r="R331" s="89"/>
      <c r="S331" s="89"/>
      <c r="T331" s="90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4" t="s">
        <v>200</v>
      </c>
      <c r="AU331" s="14" t="s">
        <v>92</v>
      </c>
    </row>
    <row r="332" s="2" customFormat="1" ht="16.5" customHeight="1">
      <c r="A332" s="35"/>
      <c r="B332" s="36"/>
      <c r="C332" s="244" t="s">
        <v>858</v>
      </c>
      <c r="D332" s="244" t="s">
        <v>402</v>
      </c>
      <c r="E332" s="245" t="s">
        <v>1317</v>
      </c>
      <c r="F332" s="246" t="s">
        <v>1318</v>
      </c>
      <c r="G332" s="247" t="s">
        <v>229</v>
      </c>
      <c r="H332" s="248">
        <v>1</v>
      </c>
      <c r="I332" s="249"/>
      <c r="J332" s="250">
        <f>ROUND(I332*H332,2)</f>
        <v>0</v>
      </c>
      <c r="K332" s="251"/>
      <c r="L332" s="252"/>
      <c r="M332" s="253" t="s">
        <v>1</v>
      </c>
      <c r="N332" s="254" t="s">
        <v>47</v>
      </c>
      <c r="O332" s="89"/>
      <c r="P332" s="235">
        <f>O332*H332</f>
        <v>0</v>
      </c>
      <c r="Q332" s="235">
        <v>0.00025999999999999998</v>
      </c>
      <c r="R332" s="235">
        <f>Q332*H332</f>
        <v>0.00025999999999999998</v>
      </c>
      <c r="S332" s="235">
        <v>0</v>
      </c>
      <c r="T332" s="236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37" t="s">
        <v>353</v>
      </c>
      <c r="AT332" s="237" t="s">
        <v>402</v>
      </c>
      <c r="AU332" s="237" t="s">
        <v>92</v>
      </c>
      <c r="AY332" s="14" t="s">
        <v>190</v>
      </c>
      <c r="BE332" s="238">
        <f>IF(N332="základní",J332,0)</f>
        <v>0</v>
      </c>
      <c r="BF332" s="238">
        <f>IF(N332="snížená",J332,0)</f>
        <v>0</v>
      </c>
      <c r="BG332" s="238">
        <f>IF(N332="zákl. přenesená",J332,0)</f>
        <v>0</v>
      </c>
      <c r="BH332" s="238">
        <f>IF(N332="sníž. přenesená",J332,0)</f>
        <v>0</v>
      </c>
      <c r="BI332" s="238">
        <f>IF(N332="nulová",J332,0)</f>
        <v>0</v>
      </c>
      <c r="BJ332" s="14" t="s">
        <v>198</v>
      </c>
      <c r="BK332" s="238">
        <f>ROUND(I332*H332,2)</f>
        <v>0</v>
      </c>
      <c r="BL332" s="14" t="s">
        <v>273</v>
      </c>
      <c r="BM332" s="237" t="s">
        <v>3231</v>
      </c>
    </row>
    <row r="333" s="2" customFormat="1" ht="24.15" customHeight="1">
      <c r="A333" s="35"/>
      <c r="B333" s="36"/>
      <c r="C333" s="225" t="s">
        <v>863</v>
      </c>
      <c r="D333" s="225" t="s">
        <v>193</v>
      </c>
      <c r="E333" s="226" t="s">
        <v>1320</v>
      </c>
      <c r="F333" s="227" t="s">
        <v>1321</v>
      </c>
      <c r="G333" s="228" t="s">
        <v>229</v>
      </c>
      <c r="H333" s="229">
        <v>2</v>
      </c>
      <c r="I333" s="230"/>
      <c r="J333" s="231">
        <f>ROUND(I333*H333,2)</f>
        <v>0</v>
      </c>
      <c r="K333" s="232"/>
      <c r="L333" s="41"/>
      <c r="M333" s="233" t="s">
        <v>1</v>
      </c>
      <c r="N333" s="234" t="s">
        <v>47</v>
      </c>
      <c r="O333" s="89"/>
      <c r="P333" s="235">
        <f>O333*H333</f>
        <v>0</v>
      </c>
      <c r="Q333" s="235">
        <v>0</v>
      </c>
      <c r="R333" s="235">
        <f>Q333*H333</f>
        <v>0</v>
      </c>
      <c r="S333" s="235">
        <v>0</v>
      </c>
      <c r="T333" s="23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37" t="s">
        <v>273</v>
      </c>
      <c r="AT333" s="237" t="s">
        <v>193</v>
      </c>
      <c r="AU333" s="237" t="s">
        <v>92</v>
      </c>
      <c r="AY333" s="14" t="s">
        <v>190</v>
      </c>
      <c r="BE333" s="238">
        <f>IF(N333="základní",J333,0)</f>
        <v>0</v>
      </c>
      <c r="BF333" s="238">
        <f>IF(N333="snížená",J333,0)</f>
        <v>0</v>
      </c>
      <c r="BG333" s="238">
        <f>IF(N333="zákl. přenesená",J333,0)</f>
        <v>0</v>
      </c>
      <c r="BH333" s="238">
        <f>IF(N333="sníž. přenesená",J333,0)</f>
        <v>0</v>
      </c>
      <c r="BI333" s="238">
        <f>IF(N333="nulová",J333,0)</f>
        <v>0</v>
      </c>
      <c r="BJ333" s="14" t="s">
        <v>198</v>
      </c>
      <c r="BK333" s="238">
        <f>ROUND(I333*H333,2)</f>
        <v>0</v>
      </c>
      <c r="BL333" s="14" t="s">
        <v>273</v>
      </c>
      <c r="BM333" s="237" t="s">
        <v>3232</v>
      </c>
    </row>
    <row r="334" s="2" customFormat="1">
      <c r="A334" s="35"/>
      <c r="B334" s="36"/>
      <c r="C334" s="37"/>
      <c r="D334" s="239" t="s">
        <v>200</v>
      </c>
      <c r="E334" s="37"/>
      <c r="F334" s="240" t="s">
        <v>1323</v>
      </c>
      <c r="G334" s="37"/>
      <c r="H334" s="37"/>
      <c r="I334" s="241"/>
      <c r="J334" s="37"/>
      <c r="K334" s="37"/>
      <c r="L334" s="41"/>
      <c r="M334" s="242"/>
      <c r="N334" s="243"/>
      <c r="O334" s="89"/>
      <c r="P334" s="89"/>
      <c r="Q334" s="89"/>
      <c r="R334" s="89"/>
      <c r="S334" s="89"/>
      <c r="T334" s="90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4" t="s">
        <v>200</v>
      </c>
      <c r="AU334" s="14" t="s">
        <v>92</v>
      </c>
    </row>
    <row r="335" s="2" customFormat="1" ht="24.15" customHeight="1">
      <c r="A335" s="35"/>
      <c r="B335" s="36"/>
      <c r="C335" s="244" t="s">
        <v>1334</v>
      </c>
      <c r="D335" s="244" t="s">
        <v>402</v>
      </c>
      <c r="E335" s="245" t="s">
        <v>1324</v>
      </c>
      <c r="F335" s="246" t="s">
        <v>1325</v>
      </c>
      <c r="G335" s="247" t="s">
        <v>229</v>
      </c>
      <c r="H335" s="248">
        <v>2</v>
      </c>
      <c r="I335" s="249"/>
      <c r="J335" s="250">
        <f>ROUND(I335*H335,2)</f>
        <v>0</v>
      </c>
      <c r="K335" s="251"/>
      <c r="L335" s="252"/>
      <c r="M335" s="253" t="s">
        <v>1</v>
      </c>
      <c r="N335" s="254" t="s">
        <v>47</v>
      </c>
      <c r="O335" s="89"/>
      <c r="P335" s="235">
        <f>O335*H335</f>
        <v>0</v>
      </c>
      <c r="Q335" s="235">
        <v>0</v>
      </c>
      <c r="R335" s="235">
        <f>Q335*H335</f>
        <v>0</v>
      </c>
      <c r="S335" s="235">
        <v>0</v>
      </c>
      <c r="T335" s="236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37" t="s">
        <v>353</v>
      </c>
      <c r="AT335" s="237" t="s">
        <v>402</v>
      </c>
      <c r="AU335" s="237" t="s">
        <v>92</v>
      </c>
      <c r="AY335" s="14" t="s">
        <v>190</v>
      </c>
      <c r="BE335" s="238">
        <f>IF(N335="základní",J335,0)</f>
        <v>0</v>
      </c>
      <c r="BF335" s="238">
        <f>IF(N335="snížená",J335,0)</f>
        <v>0</v>
      </c>
      <c r="BG335" s="238">
        <f>IF(N335="zákl. přenesená",J335,0)</f>
        <v>0</v>
      </c>
      <c r="BH335" s="238">
        <f>IF(N335="sníž. přenesená",J335,0)</f>
        <v>0</v>
      </c>
      <c r="BI335" s="238">
        <f>IF(N335="nulová",J335,0)</f>
        <v>0</v>
      </c>
      <c r="BJ335" s="14" t="s">
        <v>198</v>
      </c>
      <c r="BK335" s="238">
        <f>ROUND(I335*H335,2)</f>
        <v>0</v>
      </c>
      <c r="BL335" s="14" t="s">
        <v>273</v>
      </c>
      <c r="BM335" s="237" t="s">
        <v>3233</v>
      </c>
    </row>
    <row r="336" s="2" customFormat="1" ht="16.5" customHeight="1">
      <c r="A336" s="35"/>
      <c r="B336" s="36"/>
      <c r="C336" s="225" t="s">
        <v>1337</v>
      </c>
      <c r="D336" s="225" t="s">
        <v>193</v>
      </c>
      <c r="E336" s="226" t="s">
        <v>1327</v>
      </c>
      <c r="F336" s="227" t="s">
        <v>1328</v>
      </c>
      <c r="G336" s="228" t="s">
        <v>229</v>
      </c>
      <c r="H336" s="229">
        <v>1</v>
      </c>
      <c r="I336" s="230"/>
      <c r="J336" s="231">
        <f>ROUND(I336*H336,2)</f>
        <v>0</v>
      </c>
      <c r="K336" s="232"/>
      <c r="L336" s="41"/>
      <c r="M336" s="233" t="s">
        <v>1</v>
      </c>
      <c r="N336" s="234" t="s">
        <v>47</v>
      </c>
      <c r="O336" s="89"/>
      <c r="P336" s="235">
        <f>O336*H336</f>
        <v>0</v>
      </c>
      <c r="Q336" s="235">
        <v>0</v>
      </c>
      <c r="R336" s="235">
        <f>Q336*H336</f>
        <v>0</v>
      </c>
      <c r="S336" s="235">
        <v>0</v>
      </c>
      <c r="T336" s="23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37" t="s">
        <v>273</v>
      </c>
      <c r="AT336" s="237" t="s">
        <v>193</v>
      </c>
      <c r="AU336" s="237" t="s">
        <v>92</v>
      </c>
      <c r="AY336" s="14" t="s">
        <v>190</v>
      </c>
      <c r="BE336" s="238">
        <f>IF(N336="základní",J336,0)</f>
        <v>0</v>
      </c>
      <c r="BF336" s="238">
        <f>IF(N336="snížená",J336,0)</f>
        <v>0</v>
      </c>
      <c r="BG336" s="238">
        <f>IF(N336="zákl. přenesená",J336,0)</f>
        <v>0</v>
      </c>
      <c r="BH336" s="238">
        <f>IF(N336="sníž. přenesená",J336,0)</f>
        <v>0</v>
      </c>
      <c r="BI336" s="238">
        <f>IF(N336="nulová",J336,0)</f>
        <v>0</v>
      </c>
      <c r="BJ336" s="14" t="s">
        <v>198</v>
      </c>
      <c r="BK336" s="238">
        <f>ROUND(I336*H336,2)</f>
        <v>0</v>
      </c>
      <c r="BL336" s="14" t="s">
        <v>273</v>
      </c>
      <c r="BM336" s="237" t="s">
        <v>3234</v>
      </c>
    </row>
    <row r="337" s="2" customFormat="1">
      <c r="A337" s="35"/>
      <c r="B337" s="36"/>
      <c r="C337" s="37"/>
      <c r="D337" s="239" t="s">
        <v>200</v>
      </c>
      <c r="E337" s="37"/>
      <c r="F337" s="240" t="s">
        <v>1330</v>
      </c>
      <c r="G337" s="37"/>
      <c r="H337" s="37"/>
      <c r="I337" s="241"/>
      <c r="J337" s="37"/>
      <c r="K337" s="37"/>
      <c r="L337" s="41"/>
      <c r="M337" s="242"/>
      <c r="N337" s="243"/>
      <c r="O337" s="89"/>
      <c r="P337" s="89"/>
      <c r="Q337" s="89"/>
      <c r="R337" s="89"/>
      <c r="S337" s="89"/>
      <c r="T337" s="90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4" t="s">
        <v>200</v>
      </c>
      <c r="AU337" s="14" t="s">
        <v>92</v>
      </c>
    </row>
    <row r="338" s="2" customFormat="1" ht="16.5" customHeight="1">
      <c r="A338" s="35"/>
      <c r="B338" s="36"/>
      <c r="C338" s="244" t="s">
        <v>1342</v>
      </c>
      <c r="D338" s="244" t="s">
        <v>402</v>
      </c>
      <c r="E338" s="245" t="s">
        <v>1331</v>
      </c>
      <c r="F338" s="246" t="s">
        <v>1332</v>
      </c>
      <c r="G338" s="247" t="s">
        <v>229</v>
      </c>
      <c r="H338" s="248">
        <v>1</v>
      </c>
      <c r="I338" s="249"/>
      <c r="J338" s="250">
        <f>ROUND(I338*H338,2)</f>
        <v>0</v>
      </c>
      <c r="K338" s="251"/>
      <c r="L338" s="252"/>
      <c r="M338" s="253" t="s">
        <v>1</v>
      </c>
      <c r="N338" s="254" t="s">
        <v>47</v>
      </c>
      <c r="O338" s="89"/>
      <c r="P338" s="235">
        <f>O338*H338</f>
        <v>0</v>
      </c>
      <c r="Q338" s="235">
        <v>0</v>
      </c>
      <c r="R338" s="235">
        <f>Q338*H338</f>
        <v>0</v>
      </c>
      <c r="S338" s="235">
        <v>0</v>
      </c>
      <c r="T338" s="23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37" t="s">
        <v>353</v>
      </c>
      <c r="AT338" s="237" t="s">
        <v>402</v>
      </c>
      <c r="AU338" s="237" t="s">
        <v>92</v>
      </c>
      <c r="AY338" s="14" t="s">
        <v>190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4" t="s">
        <v>198</v>
      </c>
      <c r="BK338" s="238">
        <f>ROUND(I338*H338,2)</f>
        <v>0</v>
      </c>
      <c r="BL338" s="14" t="s">
        <v>273</v>
      </c>
      <c r="BM338" s="237" t="s">
        <v>3235</v>
      </c>
    </row>
    <row r="339" s="2" customFormat="1" ht="16.5" customHeight="1">
      <c r="A339" s="35"/>
      <c r="B339" s="36"/>
      <c r="C339" s="244" t="s">
        <v>1346</v>
      </c>
      <c r="D339" s="244" t="s">
        <v>402</v>
      </c>
      <c r="E339" s="245" t="s">
        <v>1118</v>
      </c>
      <c r="F339" s="246" t="s">
        <v>1119</v>
      </c>
      <c r="G339" s="247" t="s">
        <v>229</v>
      </c>
      <c r="H339" s="248">
        <v>1</v>
      </c>
      <c r="I339" s="249"/>
      <c r="J339" s="250">
        <f>ROUND(I339*H339,2)</f>
        <v>0</v>
      </c>
      <c r="K339" s="251"/>
      <c r="L339" s="252"/>
      <c r="M339" s="253" t="s">
        <v>1</v>
      </c>
      <c r="N339" s="254" t="s">
        <v>47</v>
      </c>
      <c r="O339" s="89"/>
      <c r="P339" s="235">
        <f>O339*H339</f>
        <v>0</v>
      </c>
      <c r="Q339" s="235">
        <v>6.0000000000000002E-05</v>
      </c>
      <c r="R339" s="235">
        <f>Q339*H339</f>
        <v>6.0000000000000002E-05</v>
      </c>
      <c r="S339" s="235">
        <v>0</v>
      </c>
      <c r="T339" s="23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7" t="s">
        <v>353</v>
      </c>
      <c r="AT339" s="237" t="s">
        <v>402</v>
      </c>
      <c r="AU339" s="237" t="s">
        <v>92</v>
      </c>
      <c r="AY339" s="14" t="s">
        <v>190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4" t="s">
        <v>198</v>
      </c>
      <c r="BK339" s="238">
        <f>ROUND(I339*H339,2)</f>
        <v>0</v>
      </c>
      <c r="BL339" s="14" t="s">
        <v>273</v>
      </c>
      <c r="BM339" s="237" t="s">
        <v>3236</v>
      </c>
    </row>
    <row r="340" s="2" customFormat="1">
      <c r="A340" s="35"/>
      <c r="B340" s="36"/>
      <c r="C340" s="37"/>
      <c r="D340" s="255" t="s">
        <v>568</v>
      </c>
      <c r="E340" s="37"/>
      <c r="F340" s="256" t="s">
        <v>1336</v>
      </c>
      <c r="G340" s="37"/>
      <c r="H340" s="37"/>
      <c r="I340" s="241"/>
      <c r="J340" s="37"/>
      <c r="K340" s="37"/>
      <c r="L340" s="41"/>
      <c r="M340" s="242"/>
      <c r="N340" s="243"/>
      <c r="O340" s="89"/>
      <c r="P340" s="89"/>
      <c r="Q340" s="89"/>
      <c r="R340" s="89"/>
      <c r="S340" s="89"/>
      <c r="T340" s="90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4" t="s">
        <v>568</v>
      </c>
      <c r="AU340" s="14" t="s">
        <v>92</v>
      </c>
    </row>
    <row r="341" s="2" customFormat="1" ht="16.5" customHeight="1">
      <c r="A341" s="35"/>
      <c r="B341" s="36"/>
      <c r="C341" s="225" t="s">
        <v>1350</v>
      </c>
      <c r="D341" s="225" t="s">
        <v>193</v>
      </c>
      <c r="E341" s="226" t="s">
        <v>1338</v>
      </c>
      <c r="F341" s="227" t="s">
        <v>1339</v>
      </c>
      <c r="G341" s="228" t="s">
        <v>229</v>
      </c>
      <c r="H341" s="229">
        <v>9</v>
      </c>
      <c r="I341" s="230"/>
      <c r="J341" s="231">
        <f>ROUND(I341*H341,2)</f>
        <v>0</v>
      </c>
      <c r="K341" s="232"/>
      <c r="L341" s="41"/>
      <c r="M341" s="233" t="s">
        <v>1</v>
      </c>
      <c r="N341" s="234" t="s">
        <v>47</v>
      </c>
      <c r="O341" s="89"/>
      <c r="P341" s="235">
        <f>O341*H341</f>
        <v>0</v>
      </c>
      <c r="Q341" s="235">
        <v>0</v>
      </c>
      <c r="R341" s="235">
        <f>Q341*H341</f>
        <v>0</v>
      </c>
      <c r="S341" s="235">
        <v>0</v>
      </c>
      <c r="T341" s="23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37" t="s">
        <v>273</v>
      </c>
      <c r="AT341" s="237" t="s">
        <v>193</v>
      </c>
      <c r="AU341" s="237" t="s">
        <v>92</v>
      </c>
      <c r="AY341" s="14" t="s">
        <v>190</v>
      </c>
      <c r="BE341" s="238">
        <f>IF(N341="základní",J341,0)</f>
        <v>0</v>
      </c>
      <c r="BF341" s="238">
        <f>IF(N341="snížená",J341,0)</f>
        <v>0</v>
      </c>
      <c r="BG341" s="238">
        <f>IF(N341="zákl. přenesená",J341,0)</f>
        <v>0</v>
      </c>
      <c r="BH341" s="238">
        <f>IF(N341="sníž. přenesená",J341,0)</f>
        <v>0</v>
      </c>
      <c r="BI341" s="238">
        <f>IF(N341="nulová",J341,0)</f>
        <v>0</v>
      </c>
      <c r="BJ341" s="14" t="s">
        <v>198</v>
      </c>
      <c r="BK341" s="238">
        <f>ROUND(I341*H341,2)</f>
        <v>0</v>
      </c>
      <c r="BL341" s="14" t="s">
        <v>273</v>
      </c>
      <c r="BM341" s="237" t="s">
        <v>3237</v>
      </c>
    </row>
    <row r="342" s="2" customFormat="1">
      <c r="A342" s="35"/>
      <c r="B342" s="36"/>
      <c r="C342" s="37"/>
      <c r="D342" s="239" t="s">
        <v>200</v>
      </c>
      <c r="E342" s="37"/>
      <c r="F342" s="240" t="s">
        <v>1341</v>
      </c>
      <c r="G342" s="37"/>
      <c r="H342" s="37"/>
      <c r="I342" s="241"/>
      <c r="J342" s="37"/>
      <c r="K342" s="37"/>
      <c r="L342" s="41"/>
      <c r="M342" s="242"/>
      <c r="N342" s="243"/>
      <c r="O342" s="89"/>
      <c r="P342" s="89"/>
      <c r="Q342" s="89"/>
      <c r="R342" s="89"/>
      <c r="S342" s="89"/>
      <c r="T342" s="90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4" t="s">
        <v>200</v>
      </c>
      <c r="AU342" s="14" t="s">
        <v>92</v>
      </c>
    </row>
    <row r="343" s="2" customFormat="1" ht="21.75" customHeight="1">
      <c r="A343" s="35"/>
      <c r="B343" s="36"/>
      <c r="C343" s="244" t="s">
        <v>1355</v>
      </c>
      <c r="D343" s="244" t="s">
        <v>402</v>
      </c>
      <c r="E343" s="245" t="s">
        <v>1343</v>
      </c>
      <c r="F343" s="246" t="s">
        <v>1344</v>
      </c>
      <c r="G343" s="247" t="s">
        <v>229</v>
      </c>
      <c r="H343" s="248">
        <v>3</v>
      </c>
      <c r="I343" s="249"/>
      <c r="J343" s="250">
        <f>ROUND(I343*H343,2)</f>
        <v>0</v>
      </c>
      <c r="K343" s="251"/>
      <c r="L343" s="252"/>
      <c r="M343" s="253" t="s">
        <v>1</v>
      </c>
      <c r="N343" s="254" t="s">
        <v>47</v>
      </c>
      <c r="O343" s="89"/>
      <c r="P343" s="235">
        <f>O343*H343</f>
        <v>0</v>
      </c>
      <c r="Q343" s="235">
        <v>0.00013999999999999999</v>
      </c>
      <c r="R343" s="235">
        <f>Q343*H343</f>
        <v>0.00041999999999999996</v>
      </c>
      <c r="S343" s="235">
        <v>0</v>
      </c>
      <c r="T343" s="23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37" t="s">
        <v>353</v>
      </c>
      <c r="AT343" s="237" t="s">
        <v>402</v>
      </c>
      <c r="AU343" s="237" t="s">
        <v>92</v>
      </c>
      <c r="AY343" s="14" t="s">
        <v>190</v>
      </c>
      <c r="BE343" s="238">
        <f>IF(N343="základní",J343,0)</f>
        <v>0</v>
      </c>
      <c r="BF343" s="238">
        <f>IF(N343="snížená",J343,0)</f>
        <v>0</v>
      </c>
      <c r="BG343" s="238">
        <f>IF(N343="zákl. přenesená",J343,0)</f>
        <v>0</v>
      </c>
      <c r="BH343" s="238">
        <f>IF(N343="sníž. přenesená",J343,0)</f>
        <v>0</v>
      </c>
      <c r="BI343" s="238">
        <f>IF(N343="nulová",J343,0)</f>
        <v>0</v>
      </c>
      <c r="BJ343" s="14" t="s">
        <v>198</v>
      </c>
      <c r="BK343" s="238">
        <f>ROUND(I343*H343,2)</f>
        <v>0</v>
      </c>
      <c r="BL343" s="14" t="s">
        <v>273</v>
      </c>
      <c r="BM343" s="237" t="s">
        <v>3238</v>
      </c>
    </row>
    <row r="344" s="2" customFormat="1" ht="21.75" customHeight="1">
      <c r="A344" s="35"/>
      <c r="B344" s="36"/>
      <c r="C344" s="244" t="s">
        <v>1361</v>
      </c>
      <c r="D344" s="244" t="s">
        <v>402</v>
      </c>
      <c r="E344" s="245" t="s">
        <v>1347</v>
      </c>
      <c r="F344" s="246" t="s">
        <v>1348</v>
      </c>
      <c r="G344" s="247" t="s">
        <v>229</v>
      </c>
      <c r="H344" s="248">
        <v>6</v>
      </c>
      <c r="I344" s="249"/>
      <c r="J344" s="250">
        <f>ROUND(I344*H344,2)</f>
        <v>0</v>
      </c>
      <c r="K344" s="251"/>
      <c r="L344" s="252"/>
      <c r="M344" s="253" t="s">
        <v>1</v>
      </c>
      <c r="N344" s="254" t="s">
        <v>47</v>
      </c>
      <c r="O344" s="89"/>
      <c r="P344" s="235">
        <f>O344*H344</f>
        <v>0</v>
      </c>
      <c r="Q344" s="235">
        <v>0.00011</v>
      </c>
      <c r="R344" s="235">
        <f>Q344*H344</f>
        <v>0.00066</v>
      </c>
      <c r="S344" s="235">
        <v>0</v>
      </c>
      <c r="T344" s="236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37" t="s">
        <v>353</v>
      </c>
      <c r="AT344" s="237" t="s">
        <v>402</v>
      </c>
      <c r="AU344" s="237" t="s">
        <v>92</v>
      </c>
      <c r="AY344" s="14" t="s">
        <v>190</v>
      </c>
      <c r="BE344" s="238">
        <f>IF(N344="základní",J344,0)</f>
        <v>0</v>
      </c>
      <c r="BF344" s="238">
        <f>IF(N344="snížená",J344,0)</f>
        <v>0</v>
      </c>
      <c r="BG344" s="238">
        <f>IF(N344="zákl. přenesená",J344,0)</f>
        <v>0</v>
      </c>
      <c r="BH344" s="238">
        <f>IF(N344="sníž. přenesená",J344,0)</f>
        <v>0</v>
      </c>
      <c r="BI344" s="238">
        <f>IF(N344="nulová",J344,0)</f>
        <v>0</v>
      </c>
      <c r="BJ344" s="14" t="s">
        <v>198</v>
      </c>
      <c r="BK344" s="238">
        <f>ROUND(I344*H344,2)</f>
        <v>0</v>
      </c>
      <c r="BL344" s="14" t="s">
        <v>273</v>
      </c>
      <c r="BM344" s="237" t="s">
        <v>3239</v>
      </c>
    </row>
    <row r="345" s="2" customFormat="1" ht="24.15" customHeight="1">
      <c r="A345" s="35"/>
      <c r="B345" s="36"/>
      <c r="C345" s="225" t="s">
        <v>1366</v>
      </c>
      <c r="D345" s="225" t="s">
        <v>193</v>
      </c>
      <c r="E345" s="226" t="s">
        <v>1351</v>
      </c>
      <c r="F345" s="227" t="s">
        <v>1352</v>
      </c>
      <c r="G345" s="228" t="s">
        <v>213</v>
      </c>
      <c r="H345" s="229">
        <v>0.129</v>
      </c>
      <c r="I345" s="230"/>
      <c r="J345" s="231">
        <f>ROUND(I345*H345,2)</f>
        <v>0</v>
      </c>
      <c r="K345" s="232"/>
      <c r="L345" s="41"/>
      <c r="M345" s="233" t="s">
        <v>1</v>
      </c>
      <c r="N345" s="234" t="s">
        <v>47</v>
      </c>
      <c r="O345" s="89"/>
      <c r="P345" s="235">
        <f>O345*H345</f>
        <v>0</v>
      </c>
      <c r="Q345" s="235">
        <v>0</v>
      </c>
      <c r="R345" s="235">
        <f>Q345*H345</f>
        <v>0</v>
      </c>
      <c r="S345" s="235">
        <v>0</v>
      </c>
      <c r="T345" s="236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37" t="s">
        <v>273</v>
      </c>
      <c r="AT345" s="237" t="s">
        <v>193</v>
      </c>
      <c r="AU345" s="237" t="s">
        <v>92</v>
      </c>
      <c r="AY345" s="14" t="s">
        <v>190</v>
      </c>
      <c r="BE345" s="238">
        <f>IF(N345="základní",J345,0)</f>
        <v>0</v>
      </c>
      <c r="BF345" s="238">
        <f>IF(N345="snížená",J345,0)</f>
        <v>0</v>
      </c>
      <c r="BG345" s="238">
        <f>IF(N345="zákl. přenesená",J345,0)</f>
        <v>0</v>
      </c>
      <c r="BH345" s="238">
        <f>IF(N345="sníž. přenesená",J345,0)</f>
        <v>0</v>
      </c>
      <c r="BI345" s="238">
        <f>IF(N345="nulová",J345,0)</f>
        <v>0</v>
      </c>
      <c r="BJ345" s="14" t="s">
        <v>198</v>
      </c>
      <c r="BK345" s="238">
        <f>ROUND(I345*H345,2)</f>
        <v>0</v>
      </c>
      <c r="BL345" s="14" t="s">
        <v>273</v>
      </c>
      <c r="BM345" s="237" t="s">
        <v>3240</v>
      </c>
    </row>
    <row r="346" s="2" customFormat="1">
      <c r="A346" s="35"/>
      <c r="B346" s="36"/>
      <c r="C346" s="37"/>
      <c r="D346" s="239" t="s">
        <v>200</v>
      </c>
      <c r="E346" s="37"/>
      <c r="F346" s="240" t="s">
        <v>1354</v>
      </c>
      <c r="G346" s="37"/>
      <c r="H346" s="37"/>
      <c r="I346" s="241"/>
      <c r="J346" s="37"/>
      <c r="K346" s="37"/>
      <c r="L346" s="41"/>
      <c r="M346" s="242"/>
      <c r="N346" s="243"/>
      <c r="O346" s="89"/>
      <c r="P346" s="89"/>
      <c r="Q346" s="89"/>
      <c r="R346" s="89"/>
      <c r="S346" s="89"/>
      <c r="T346" s="90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4" t="s">
        <v>200</v>
      </c>
      <c r="AU346" s="14" t="s">
        <v>92</v>
      </c>
    </row>
    <row r="347" s="2" customFormat="1" ht="16.5" customHeight="1">
      <c r="A347" s="35"/>
      <c r="B347" s="36"/>
      <c r="C347" s="225" t="s">
        <v>1372</v>
      </c>
      <c r="D347" s="225" t="s">
        <v>193</v>
      </c>
      <c r="E347" s="226" t="s">
        <v>1263</v>
      </c>
      <c r="F347" s="227" t="s">
        <v>1264</v>
      </c>
      <c r="G347" s="228" t="s">
        <v>1260</v>
      </c>
      <c r="H347" s="229">
        <v>4</v>
      </c>
      <c r="I347" s="230"/>
      <c r="J347" s="231">
        <f>ROUND(I347*H347,2)</f>
        <v>0</v>
      </c>
      <c r="K347" s="232"/>
      <c r="L347" s="41"/>
      <c r="M347" s="233" t="s">
        <v>1</v>
      </c>
      <c r="N347" s="234" t="s">
        <v>47</v>
      </c>
      <c r="O347" s="89"/>
      <c r="P347" s="235">
        <f>O347*H347</f>
        <v>0</v>
      </c>
      <c r="Q347" s="235">
        <v>0</v>
      </c>
      <c r="R347" s="235">
        <f>Q347*H347</f>
        <v>0</v>
      </c>
      <c r="S347" s="235">
        <v>0</v>
      </c>
      <c r="T347" s="23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37" t="s">
        <v>273</v>
      </c>
      <c r="AT347" s="237" t="s">
        <v>193</v>
      </c>
      <c r="AU347" s="237" t="s">
        <v>92</v>
      </c>
      <c r="AY347" s="14" t="s">
        <v>190</v>
      </c>
      <c r="BE347" s="238">
        <f>IF(N347="základní",J347,0)</f>
        <v>0</v>
      </c>
      <c r="BF347" s="238">
        <f>IF(N347="snížená",J347,0)</f>
        <v>0</v>
      </c>
      <c r="BG347" s="238">
        <f>IF(N347="zákl. přenesená",J347,0)</f>
        <v>0</v>
      </c>
      <c r="BH347" s="238">
        <f>IF(N347="sníž. přenesená",J347,0)</f>
        <v>0</v>
      </c>
      <c r="BI347" s="238">
        <f>IF(N347="nulová",J347,0)</f>
        <v>0</v>
      </c>
      <c r="BJ347" s="14" t="s">
        <v>198</v>
      </c>
      <c r="BK347" s="238">
        <f>ROUND(I347*H347,2)</f>
        <v>0</v>
      </c>
      <c r="BL347" s="14" t="s">
        <v>273</v>
      </c>
      <c r="BM347" s="237" t="s">
        <v>3241</v>
      </c>
    </row>
    <row r="348" s="2" customFormat="1">
      <c r="A348" s="35"/>
      <c r="B348" s="36"/>
      <c r="C348" s="37"/>
      <c r="D348" s="239" t="s">
        <v>200</v>
      </c>
      <c r="E348" s="37"/>
      <c r="F348" s="240" t="s">
        <v>1266</v>
      </c>
      <c r="G348" s="37"/>
      <c r="H348" s="37"/>
      <c r="I348" s="241"/>
      <c r="J348" s="37"/>
      <c r="K348" s="37"/>
      <c r="L348" s="41"/>
      <c r="M348" s="242"/>
      <c r="N348" s="243"/>
      <c r="O348" s="89"/>
      <c r="P348" s="89"/>
      <c r="Q348" s="89"/>
      <c r="R348" s="89"/>
      <c r="S348" s="89"/>
      <c r="T348" s="90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4" t="s">
        <v>200</v>
      </c>
      <c r="AU348" s="14" t="s">
        <v>92</v>
      </c>
    </row>
    <row r="349" s="2" customFormat="1">
      <c r="A349" s="35"/>
      <c r="B349" s="36"/>
      <c r="C349" s="37"/>
      <c r="D349" s="255" t="s">
        <v>568</v>
      </c>
      <c r="E349" s="37"/>
      <c r="F349" s="256" t="s">
        <v>1357</v>
      </c>
      <c r="G349" s="37"/>
      <c r="H349" s="37"/>
      <c r="I349" s="241"/>
      <c r="J349" s="37"/>
      <c r="K349" s="37"/>
      <c r="L349" s="41"/>
      <c r="M349" s="242"/>
      <c r="N349" s="243"/>
      <c r="O349" s="89"/>
      <c r="P349" s="89"/>
      <c r="Q349" s="89"/>
      <c r="R349" s="89"/>
      <c r="S349" s="89"/>
      <c r="T349" s="90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4" t="s">
        <v>568</v>
      </c>
      <c r="AU349" s="14" t="s">
        <v>92</v>
      </c>
    </row>
    <row r="350" s="12" customFormat="1" ht="25.92" customHeight="1">
      <c r="A350" s="12"/>
      <c r="B350" s="209"/>
      <c r="C350" s="210"/>
      <c r="D350" s="211" t="s">
        <v>78</v>
      </c>
      <c r="E350" s="212" t="s">
        <v>402</v>
      </c>
      <c r="F350" s="212" t="s">
        <v>1358</v>
      </c>
      <c r="G350" s="210"/>
      <c r="H350" s="210"/>
      <c r="I350" s="213"/>
      <c r="J350" s="214">
        <f>BK350</f>
        <v>0</v>
      </c>
      <c r="K350" s="210"/>
      <c r="L350" s="215"/>
      <c r="M350" s="216"/>
      <c r="N350" s="217"/>
      <c r="O350" s="217"/>
      <c r="P350" s="218">
        <f>P351</f>
        <v>0</v>
      </c>
      <c r="Q350" s="217"/>
      <c r="R350" s="218">
        <f>R351</f>
        <v>0.014097999999999998</v>
      </c>
      <c r="S350" s="217"/>
      <c r="T350" s="219">
        <f>T351</f>
        <v>0.37014999999999998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220" t="s">
        <v>191</v>
      </c>
      <c r="AT350" s="221" t="s">
        <v>78</v>
      </c>
      <c r="AU350" s="221" t="s">
        <v>79</v>
      </c>
      <c r="AY350" s="220" t="s">
        <v>190</v>
      </c>
      <c r="BK350" s="222">
        <f>BK351</f>
        <v>0</v>
      </c>
    </row>
    <row r="351" s="12" customFormat="1" ht="22.8" customHeight="1">
      <c r="A351" s="12"/>
      <c r="B351" s="209"/>
      <c r="C351" s="210"/>
      <c r="D351" s="211" t="s">
        <v>78</v>
      </c>
      <c r="E351" s="223" t="s">
        <v>1359</v>
      </c>
      <c r="F351" s="223" t="s">
        <v>1360</v>
      </c>
      <c r="G351" s="210"/>
      <c r="H351" s="210"/>
      <c r="I351" s="213"/>
      <c r="J351" s="224">
        <f>BK351</f>
        <v>0</v>
      </c>
      <c r="K351" s="210"/>
      <c r="L351" s="215"/>
      <c r="M351" s="216"/>
      <c r="N351" s="217"/>
      <c r="O351" s="217"/>
      <c r="P351" s="218">
        <f>SUM(P352:P396)</f>
        <v>0</v>
      </c>
      <c r="Q351" s="217"/>
      <c r="R351" s="218">
        <f>SUM(R352:R396)</f>
        <v>0.014097999999999998</v>
      </c>
      <c r="S351" s="217"/>
      <c r="T351" s="219">
        <f>SUM(T352:T396)</f>
        <v>0.37014999999999998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220" t="s">
        <v>191</v>
      </c>
      <c r="AT351" s="221" t="s">
        <v>78</v>
      </c>
      <c r="AU351" s="221" t="s">
        <v>86</v>
      </c>
      <c r="AY351" s="220" t="s">
        <v>190</v>
      </c>
      <c r="BK351" s="222">
        <f>SUM(BK352:BK396)</f>
        <v>0</v>
      </c>
    </row>
    <row r="352" s="2" customFormat="1" ht="33" customHeight="1">
      <c r="A352" s="35"/>
      <c r="B352" s="36"/>
      <c r="C352" s="225" t="s">
        <v>1377</v>
      </c>
      <c r="D352" s="225" t="s">
        <v>193</v>
      </c>
      <c r="E352" s="226" t="s">
        <v>1362</v>
      </c>
      <c r="F352" s="227" t="s">
        <v>1363</v>
      </c>
      <c r="G352" s="228" t="s">
        <v>229</v>
      </c>
      <c r="H352" s="229">
        <v>40</v>
      </c>
      <c r="I352" s="230"/>
      <c r="J352" s="231">
        <f>ROUND(I352*H352,2)</f>
        <v>0</v>
      </c>
      <c r="K352" s="232"/>
      <c r="L352" s="41"/>
      <c r="M352" s="233" t="s">
        <v>1</v>
      </c>
      <c r="N352" s="234" t="s">
        <v>47</v>
      </c>
      <c r="O352" s="89"/>
      <c r="P352" s="235">
        <f>O352*H352</f>
        <v>0</v>
      </c>
      <c r="Q352" s="235">
        <v>0</v>
      </c>
      <c r="R352" s="235">
        <f>Q352*H352</f>
        <v>0</v>
      </c>
      <c r="S352" s="235">
        <v>0</v>
      </c>
      <c r="T352" s="23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37" t="s">
        <v>521</v>
      </c>
      <c r="AT352" s="237" t="s">
        <v>193</v>
      </c>
      <c r="AU352" s="237" t="s">
        <v>92</v>
      </c>
      <c r="AY352" s="14" t="s">
        <v>190</v>
      </c>
      <c r="BE352" s="238">
        <f>IF(N352="základní",J352,0)</f>
        <v>0</v>
      </c>
      <c r="BF352" s="238">
        <f>IF(N352="snížená",J352,0)</f>
        <v>0</v>
      </c>
      <c r="BG352" s="238">
        <f>IF(N352="zákl. přenesená",J352,0)</f>
        <v>0</v>
      </c>
      <c r="BH352" s="238">
        <f>IF(N352="sníž. přenesená",J352,0)</f>
        <v>0</v>
      </c>
      <c r="BI352" s="238">
        <f>IF(N352="nulová",J352,0)</f>
        <v>0</v>
      </c>
      <c r="BJ352" s="14" t="s">
        <v>198</v>
      </c>
      <c r="BK352" s="238">
        <f>ROUND(I352*H352,2)</f>
        <v>0</v>
      </c>
      <c r="BL352" s="14" t="s">
        <v>521</v>
      </c>
      <c r="BM352" s="237" t="s">
        <v>3242</v>
      </c>
    </row>
    <row r="353" s="2" customFormat="1">
      <c r="A353" s="35"/>
      <c r="B353" s="36"/>
      <c r="C353" s="37"/>
      <c r="D353" s="239" t="s">
        <v>200</v>
      </c>
      <c r="E353" s="37"/>
      <c r="F353" s="240" t="s">
        <v>1365</v>
      </c>
      <c r="G353" s="37"/>
      <c r="H353" s="37"/>
      <c r="I353" s="241"/>
      <c r="J353" s="37"/>
      <c r="K353" s="37"/>
      <c r="L353" s="41"/>
      <c r="M353" s="242"/>
      <c r="N353" s="243"/>
      <c r="O353" s="89"/>
      <c r="P353" s="89"/>
      <c r="Q353" s="89"/>
      <c r="R353" s="89"/>
      <c r="S353" s="89"/>
      <c r="T353" s="90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4" t="s">
        <v>200</v>
      </c>
      <c r="AU353" s="14" t="s">
        <v>92</v>
      </c>
    </row>
    <row r="354" s="2" customFormat="1" ht="16.5" customHeight="1">
      <c r="A354" s="35"/>
      <c r="B354" s="36"/>
      <c r="C354" s="244" t="s">
        <v>1382</v>
      </c>
      <c r="D354" s="244" t="s">
        <v>402</v>
      </c>
      <c r="E354" s="245" t="s">
        <v>1367</v>
      </c>
      <c r="F354" s="246" t="s">
        <v>1368</v>
      </c>
      <c r="G354" s="247" t="s">
        <v>1375</v>
      </c>
      <c r="H354" s="248">
        <v>0.75</v>
      </c>
      <c r="I354" s="249"/>
      <c r="J354" s="250">
        <f>ROUND(I354*H354,2)</f>
        <v>0</v>
      </c>
      <c r="K354" s="251"/>
      <c r="L354" s="252"/>
      <c r="M354" s="253" t="s">
        <v>1</v>
      </c>
      <c r="N354" s="254" t="s">
        <v>47</v>
      </c>
      <c r="O354" s="89"/>
      <c r="P354" s="235">
        <f>O354*H354</f>
        <v>0</v>
      </c>
      <c r="Q354" s="235">
        <v>0.00012999999999999999</v>
      </c>
      <c r="R354" s="235">
        <f>Q354*H354</f>
        <v>9.7499999999999985E-05</v>
      </c>
      <c r="S354" s="235">
        <v>0</v>
      </c>
      <c r="T354" s="236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37" t="s">
        <v>1370</v>
      </c>
      <c r="AT354" s="237" t="s">
        <v>402</v>
      </c>
      <c r="AU354" s="237" t="s">
        <v>92</v>
      </c>
      <c r="AY354" s="14" t="s">
        <v>190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4" t="s">
        <v>198</v>
      </c>
      <c r="BK354" s="238">
        <f>ROUND(I354*H354,2)</f>
        <v>0</v>
      </c>
      <c r="BL354" s="14" t="s">
        <v>521</v>
      </c>
      <c r="BM354" s="237" t="s">
        <v>3243</v>
      </c>
    </row>
    <row r="355" s="2" customFormat="1" ht="21.75" customHeight="1">
      <c r="A355" s="35"/>
      <c r="B355" s="36"/>
      <c r="C355" s="244" t="s">
        <v>1387</v>
      </c>
      <c r="D355" s="244" t="s">
        <v>402</v>
      </c>
      <c r="E355" s="245" t="s">
        <v>1373</v>
      </c>
      <c r="F355" s="246" t="s">
        <v>1374</v>
      </c>
      <c r="G355" s="247" t="s">
        <v>1375</v>
      </c>
      <c r="H355" s="248">
        <v>0.75</v>
      </c>
      <c r="I355" s="249"/>
      <c r="J355" s="250">
        <f>ROUND(I355*H355,2)</f>
        <v>0</v>
      </c>
      <c r="K355" s="251"/>
      <c r="L355" s="252"/>
      <c r="M355" s="253" t="s">
        <v>1</v>
      </c>
      <c r="N355" s="254" t="s">
        <v>47</v>
      </c>
      <c r="O355" s="89"/>
      <c r="P355" s="235">
        <f>O355*H355</f>
        <v>0</v>
      </c>
      <c r="Q355" s="235">
        <v>0.00027</v>
      </c>
      <c r="R355" s="235">
        <f>Q355*H355</f>
        <v>0.00020249999999999999</v>
      </c>
      <c r="S355" s="235">
        <v>0</v>
      </c>
      <c r="T355" s="23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37" t="s">
        <v>1370</v>
      </c>
      <c r="AT355" s="237" t="s">
        <v>402</v>
      </c>
      <c r="AU355" s="237" t="s">
        <v>92</v>
      </c>
      <c r="AY355" s="14" t="s">
        <v>190</v>
      </c>
      <c r="BE355" s="238">
        <f>IF(N355="základní",J355,0)</f>
        <v>0</v>
      </c>
      <c r="BF355" s="238">
        <f>IF(N355="snížená",J355,0)</f>
        <v>0</v>
      </c>
      <c r="BG355" s="238">
        <f>IF(N355="zákl. přenesená",J355,0)</f>
        <v>0</v>
      </c>
      <c r="BH355" s="238">
        <f>IF(N355="sníž. přenesená",J355,0)</f>
        <v>0</v>
      </c>
      <c r="BI355" s="238">
        <f>IF(N355="nulová",J355,0)</f>
        <v>0</v>
      </c>
      <c r="BJ355" s="14" t="s">
        <v>198</v>
      </c>
      <c r="BK355" s="238">
        <f>ROUND(I355*H355,2)</f>
        <v>0</v>
      </c>
      <c r="BL355" s="14" t="s">
        <v>521</v>
      </c>
      <c r="BM355" s="237" t="s">
        <v>3244</v>
      </c>
    </row>
    <row r="356" s="2" customFormat="1" ht="16.5" customHeight="1">
      <c r="A356" s="35"/>
      <c r="B356" s="36"/>
      <c r="C356" s="244" t="s">
        <v>1392</v>
      </c>
      <c r="D356" s="244" t="s">
        <v>402</v>
      </c>
      <c r="E356" s="245" t="s">
        <v>1378</v>
      </c>
      <c r="F356" s="246" t="s">
        <v>1379</v>
      </c>
      <c r="G356" s="247" t="s">
        <v>1375</v>
      </c>
      <c r="H356" s="248">
        <v>0.40000000000000002</v>
      </c>
      <c r="I356" s="249"/>
      <c r="J356" s="250">
        <f>ROUND(I356*H356,2)</f>
        <v>0</v>
      </c>
      <c r="K356" s="251"/>
      <c r="L356" s="252"/>
      <c r="M356" s="253" t="s">
        <v>1</v>
      </c>
      <c r="N356" s="254" t="s">
        <v>47</v>
      </c>
      <c r="O356" s="89"/>
      <c r="P356" s="235">
        <f>O356*H356</f>
        <v>0</v>
      </c>
      <c r="Q356" s="235">
        <v>0.0035200000000000001</v>
      </c>
      <c r="R356" s="235">
        <f>Q356*H356</f>
        <v>0.0014080000000000002</v>
      </c>
      <c r="S356" s="235">
        <v>0</v>
      </c>
      <c r="T356" s="236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37" t="s">
        <v>1370</v>
      </c>
      <c r="AT356" s="237" t="s">
        <v>402</v>
      </c>
      <c r="AU356" s="237" t="s">
        <v>92</v>
      </c>
      <c r="AY356" s="14" t="s">
        <v>190</v>
      </c>
      <c r="BE356" s="238">
        <f>IF(N356="základní",J356,0)</f>
        <v>0</v>
      </c>
      <c r="BF356" s="238">
        <f>IF(N356="snížená",J356,0)</f>
        <v>0</v>
      </c>
      <c r="BG356" s="238">
        <f>IF(N356="zákl. přenesená",J356,0)</f>
        <v>0</v>
      </c>
      <c r="BH356" s="238">
        <f>IF(N356="sníž. přenesená",J356,0)</f>
        <v>0</v>
      </c>
      <c r="BI356" s="238">
        <f>IF(N356="nulová",J356,0)</f>
        <v>0</v>
      </c>
      <c r="BJ356" s="14" t="s">
        <v>198</v>
      </c>
      <c r="BK356" s="238">
        <f>ROUND(I356*H356,2)</f>
        <v>0</v>
      </c>
      <c r="BL356" s="14" t="s">
        <v>521</v>
      </c>
      <c r="BM356" s="237" t="s">
        <v>3245</v>
      </c>
    </row>
    <row r="357" s="2" customFormat="1">
      <c r="A357" s="35"/>
      <c r="B357" s="36"/>
      <c r="C357" s="37"/>
      <c r="D357" s="255" t="s">
        <v>568</v>
      </c>
      <c r="E357" s="37"/>
      <c r="F357" s="256" t="s">
        <v>1381</v>
      </c>
      <c r="G357" s="37"/>
      <c r="H357" s="37"/>
      <c r="I357" s="241"/>
      <c r="J357" s="37"/>
      <c r="K357" s="37"/>
      <c r="L357" s="41"/>
      <c r="M357" s="242"/>
      <c r="N357" s="243"/>
      <c r="O357" s="89"/>
      <c r="P357" s="89"/>
      <c r="Q357" s="89"/>
      <c r="R357" s="89"/>
      <c r="S357" s="89"/>
      <c r="T357" s="90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4" t="s">
        <v>568</v>
      </c>
      <c r="AU357" s="14" t="s">
        <v>92</v>
      </c>
    </row>
    <row r="358" s="2" customFormat="1" ht="33" customHeight="1">
      <c r="A358" s="35"/>
      <c r="B358" s="36"/>
      <c r="C358" s="225" t="s">
        <v>1397</v>
      </c>
      <c r="D358" s="225" t="s">
        <v>193</v>
      </c>
      <c r="E358" s="226" t="s">
        <v>1383</v>
      </c>
      <c r="F358" s="227" t="s">
        <v>1384</v>
      </c>
      <c r="G358" s="228" t="s">
        <v>229</v>
      </c>
      <c r="H358" s="229">
        <v>30</v>
      </c>
      <c r="I358" s="230"/>
      <c r="J358" s="231">
        <f>ROUND(I358*H358,2)</f>
        <v>0</v>
      </c>
      <c r="K358" s="232"/>
      <c r="L358" s="41"/>
      <c r="M358" s="233" t="s">
        <v>1</v>
      </c>
      <c r="N358" s="234" t="s">
        <v>47</v>
      </c>
      <c r="O358" s="89"/>
      <c r="P358" s="235">
        <f>O358*H358</f>
        <v>0</v>
      </c>
      <c r="Q358" s="235">
        <v>0</v>
      </c>
      <c r="R358" s="235">
        <f>Q358*H358</f>
        <v>0</v>
      </c>
      <c r="S358" s="235">
        <v>0</v>
      </c>
      <c r="T358" s="236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37" t="s">
        <v>521</v>
      </c>
      <c r="AT358" s="237" t="s">
        <v>193</v>
      </c>
      <c r="AU358" s="237" t="s">
        <v>92</v>
      </c>
      <c r="AY358" s="14" t="s">
        <v>190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4" t="s">
        <v>198</v>
      </c>
      <c r="BK358" s="238">
        <f>ROUND(I358*H358,2)</f>
        <v>0</v>
      </c>
      <c r="BL358" s="14" t="s">
        <v>521</v>
      </c>
      <c r="BM358" s="237" t="s">
        <v>3246</v>
      </c>
    </row>
    <row r="359" s="2" customFormat="1">
      <c r="A359" s="35"/>
      <c r="B359" s="36"/>
      <c r="C359" s="37"/>
      <c r="D359" s="239" t="s">
        <v>200</v>
      </c>
      <c r="E359" s="37"/>
      <c r="F359" s="240" t="s">
        <v>1386</v>
      </c>
      <c r="G359" s="37"/>
      <c r="H359" s="37"/>
      <c r="I359" s="241"/>
      <c r="J359" s="37"/>
      <c r="K359" s="37"/>
      <c r="L359" s="41"/>
      <c r="M359" s="242"/>
      <c r="N359" s="243"/>
      <c r="O359" s="89"/>
      <c r="P359" s="89"/>
      <c r="Q359" s="89"/>
      <c r="R359" s="89"/>
      <c r="S359" s="89"/>
      <c r="T359" s="90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T359" s="14" t="s">
        <v>200</v>
      </c>
      <c r="AU359" s="14" t="s">
        <v>92</v>
      </c>
    </row>
    <row r="360" s="2" customFormat="1" ht="24.15" customHeight="1">
      <c r="A360" s="35"/>
      <c r="B360" s="36"/>
      <c r="C360" s="225" t="s">
        <v>1403</v>
      </c>
      <c r="D360" s="225" t="s">
        <v>193</v>
      </c>
      <c r="E360" s="226" t="s">
        <v>1388</v>
      </c>
      <c r="F360" s="227" t="s">
        <v>1389</v>
      </c>
      <c r="G360" s="228" t="s">
        <v>265</v>
      </c>
      <c r="H360" s="229">
        <v>45</v>
      </c>
      <c r="I360" s="230"/>
      <c r="J360" s="231">
        <f>ROUND(I360*H360,2)</f>
        <v>0</v>
      </c>
      <c r="K360" s="232"/>
      <c r="L360" s="41"/>
      <c r="M360" s="233" t="s">
        <v>1</v>
      </c>
      <c r="N360" s="234" t="s">
        <v>47</v>
      </c>
      <c r="O360" s="89"/>
      <c r="P360" s="235">
        <f>O360*H360</f>
        <v>0</v>
      </c>
      <c r="Q360" s="235">
        <v>0.00014999999999999999</v>
      </c>
      <c r="R360" s="235">
        <f>Q360*H360</f>
        <v>0.0067499999999999991</v>
      </c>
      <c r="S360" s="235">
        <v>0</v>
      </c>
      <c r="T360" s="23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37" t="s">
        <v>521</v>
      </c>
      <c r="AT360" s="237" t="s">
        <v>193</v>
      </c>
      <c r="AU360" s="237" t="s">
        <v>92</v>
      </c>
      <c r="AY360" s="14" t="s">
        <v>190</v>
      </c>
      <c r="BE360" s="238">
        <f>IF(N360="základní",J360,0)</f>
        <v>0</v>
      </c>
      <c r="BF360" s="238">
        <f>IF(N360="snížená",J360,0)</f>
        <v>0</v>
      </c>
      <c r="BG360" s="238">
        <f>IF(N360="zákl. přenesená",J360,0)</f>
        <v>0</v>
      </c>
      <c r="BH360" s="238">
        <f>IF(N360="sníž. přenesená",J360,0)</f>
        <v>0</v>
      </c>
      <c r="BI360" s="238">
        <f>IF(N360="nulová",J360,0)</f>
        <v>0</v>
      </c>
      <c r="BJ360" s="14" t="s">
        <v>198</v>
      </c>
      <c r="BK360" s="238">
        <f>ROUND(I360*H360,2)</f>
        <v>0</v>
      </c>
      <c r="BL360" s="14" t="s">
        <v>521</v>
      </c>
      <c r="BM360" s="237" t="s">
        <v>3247</v>
      </c>
    </row>
    <row r="361" s="2" customFormat="1">
      <c r="A361" s="35"/>
      <c r="B361" s="36"/>
      <c r="C361" s="37"/>
      <c r="D361" s="239" t="s">
        <v>200</v>
      </c>
      <c r="E361" s="37"/>
      <c r="F361" s="240" t="s">
        <v>1391</v>
      </c>
      <c r="G361" s="37"/>
      <c r="H361" s="37"/>
      <c r="I361" s="241"/>
      <c r="J361" s="37"/>
      <c r="K361" s="37"/>
      <c r="L361" s="41"/>
      <c r="M361" s="242"/>
      <c r="N361" s="243"/>
      <c r="O361" s="89"/>
      <c r="P361" s="89"/>
      <c r="Q361" s="89"/>
      <c r="R361" s="89"/>
      <c r="S361" s="89"/>
      <c r="T361" s="90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4" t="s">
        <v>200</v>
      </c>
      <c r="AU361" s="14" t="s">
        <v>92</v>
      </c>
    </row>
    <row r="362" s="2" customFormat="1" ht="24.15" customHeight="1">
      <c r="A362" s="35"/>
      <c r="B362" s="36"/>
      <c r="C362" s="225" t="s">
        <v>1408</v>
      </c>
      <c r="D362" s="225" t="s">
        <v>193</v>
      </c>
      <c r="E362" s="226" t="s">
        <v>1393</v>
      </c>
      <c r="F362" s="227" t="s">
        <v>1394</v>
      </c>
      <c r="G362" s="228" t="s">
        <v>265</v>
      </c>
      <c r="H362" s="229">
        <v>8</v>
      </c>
      <c r="I362" s="230"/>
      <c r="J362" s="231">
        <f>ROUND(I362*H362,2)</f>
        <v>0</v>
      </c>
      <c r="K362" s="232"/>
      <c r="L362" s="41"/>
      <c r="M362" s="233" t="s">
        <v>1</v>
      </c>
      <c r="N362" s="234" t="s">
        <v>47</v>
      </c>
      <c r="O362" s="89"/>
      <c r="P362" s="235">
        <f>O362*H362</f>
        <v>0</v>
      </c>
      <c r="Q362" s="235">
        <v>0.00025999999999999998</v>
      </c>
      <c r="R362" s="235">
        <f>Q362*H362</f>
        <v>0.0020799999999999998</v>
      </c>
      <c r="S362" s="235">
        <v>0</v>
      </c>
      <c r="T362" s="23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37" t="s">
        <v>521</v>
      </c>
      <c r="AT362" s="237" t="s">
        <v>193</v>
      </c>
      <c r="AU362" s="237" t="s">
        <v>92</v>
      </c>
      <c r="AY362" s="14" t="s">
        <v>190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4" t="s">
        <v>198</v>
      </c>
      <c r="BK362" s="238">
        <f>ROUND(I362*H362,2)</f>
        <v>0</v>
      </c>
      <c r="BL362" s="14" t="s">
        <v>521</v>
      </c>
      <c r="BM362" s="237" t="s">
        <v>3248</v>
      </c>
    </row>
    <row r="363" s="2" customFormat="1">
      <c r="A363" s="35"/>
      <c r="B363" s="36"/>
      <c r="C363" s="37"/>
      <c r="D363" s="239" t="s">
        <v>200</v>
      </c>
      <c r="E363" s="37"/>
      <c r="F363" s="240" t="s">
        <v>1396</v>
      </c>
      <c r="G363" s="37"/>
      <c r="H363" s="37"/>
      <c r="I363" s="241"/>
      <c r="J363" s="37"/>
      <c r="K363" s="37"/>
      <c r="L363" s="41"/>
      <c r="M363" s="242"/>
      <c r="N363" s="243"/>
      <c r="O363" s="89"/>
      <c r="P363" s="89"/>
      <c r="Q363" s="89"/>
      <c r="R363" s="89"/>
      <c r="S363" s="89"/>
      <c r="T363" s="90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4" t="s">
        <v>200</v>
      </c>
      <c r="AU363" s="14" t="s">
        <v>92</v>
      </c>
    </row>
    <row r="364" s="2" customFormat="1" ht="33" customHeight="1">
      <c r="A364" s="35"/>
      <c r="B364" s="36"/>
      <c r="C364" s="225" t="s">
        <v>1413</v>
      </c>
      <c r="D364" s="225" t="s">
        <v>193</v>
      </c>
      <c r="E364" s="226" t="s">
        <v>1398</v>
      </c>
      <c r="F364" s="227" t="s">
        <v>1399</v>
      </c>
      <c r="G364" s="228" t="s">
        <v>265</v>
      </c>
      <c r="H364" s="229">
        <v>2</v>
      </c>
      <c r="I364" s="230"/>
      <c r="J364" s="231">
        <f>ROUND(I364*H364,2)</f>
        <v>0</v>
      </c>
      <c r="K364" s="232"/>
      <c r="L364" s="41"/>
      <c r="M364" s="233" t="s">
        <v>1</v>
      </c>
      <c r="N364" s="234" t="s">
        <v>47</v>
      </c>
      <c r="O364" s="89"/>
      <c r="P364" s="235">
        <f>O364*H364</f>
        <v>0</v>
      </c>
      <c r="Q364" s="235">
        <v>0.0017799999999999999</v>
      </c>
      <c r="R364" s="235">
        <f>Q364*H364</f>
        <v>0.0035599999999999998</v>
      </c>
      <c r="S364" s="235">
        <v>0</v>
      </c>
      <c r="T364" s="23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37" t="s">
        <v>521</v>
      </c>
      <c r="AT364" s="237" t="s">
        <v>193</v>
      </c>
      <c r="AU364" s="237" t="s">
        <v>92</v>
      </c>
      <c r="AY364" s="14" t="s">
        <v>190</v>
      </c>
      <c r="BE364" s="238">
        <f>IF(N364="základní",J364,0)</f>
        <v>0</v>
      </c>
      <c r="BF364" s="238">
        <f>IF(N364="snížená",J364,0)</f>
        <v>0</v>
      </c>
      <c r="BG364" s="238">
        <f>IF(N364="zákl. přenesená",J364,0)</f>
        <v>0</v>
      </c>
      <c r="BH364" s="238">
        <f>IF(N364="sníž. přenesená",J364,0)</f>
        <v>0</v>
      </c>
      <c r="BI364" s="238">
        <f>IF(N364="nulová",J364,0)</f>
        <v>0</v>
      </c>
      <c r="BJ364" s="14" t="s">
        <v>198</v>
      </c>
      <c r="BK364" s="238">
        <f>ROUND(I364*H364,2)</f>
        <v>0</v>
      </c>
      <c r="BL364" s="14" t="s">
        <v>521</v>
      </c>
      <c r="BM364" s="237" t="s">
        <v>3249</v>
      </c>
    </row>
    <row r="365" s="2" customFormat="1">
      <c r="A365" s="35"/>
      <c r="B365" s="36"/>
      <c r="C365" s="37"/>
      <c r="D365" s="239" t="s">
        <v>200</v>
      </c>
      <c r="E365" s="37"/>
      <c r="F365" s="240" t="s">
        <v>1401</v>
      </c>
      <c r="G365" s="37"/>
      <c r="H365" s="37"/>
      <c r="I365" s="241"/>
      <c r="J365" s="37"/>
      <c r="K365" s="37"/>
      <c r="L365" s="41"/>
      <c r="M365" s="242"/>
      <c r="N365" s="243"/>
      <c r="O365" s="89"/>
      <c r="P365" s="89"/>
      <c r="Q365" s="89"/>
      <c r="R365" s="89"/>
      <c r="S365" s="89"/>
      <c r="T365" s="90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4" t="s">
        <v>200</v>
      </c>
      <c r="AU365" s="14" t="s">
        <v>92</v>
      </c>
    </row>
    <row r="366" s="2" customFormat="1">
      <c r="A366" s="35"/>
      <c r="B366" s="36"/>
      <c r="C366" s="37"/>
      <c r="D366" s="255" t="s">
        <v>568</v>
      </c>
      <c r="E366" s="37"/>
      <c r="F366" s="256" t="s">
        <v>1402</v>
      </c>
      <c r="G366" s="37"/>
      <c r="H366" s="37"/>
      <c r="I366" s="241"/>
      <c r="J366" s="37"/>
      <c r="K366" s="37"/>
      <c r="L366" s="41"/>
      <c r="M366" s="242"/>
      <c r="N366" s="243"/>
      <c r="O366" s="89"/>
      <c r="P366" s="89"/>
      <c r="Q366" s="89"/>
      <c r="R366" s="89"/>
      <c r="S366" s="89"/>
      <c r="T366" s="90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4" t="s">
        <v>568</v>
      </c>
      <c r="AU366" s="14" t="s">
        <v>92</v>
      </c>
    </row>
    <row r="367" s="2" customFormat="1" ht="24.15" customHeight="1">
      <c r="A367" s="35"/>
      <c r="B367" s="36"/>
      <c r="C367" s="225" t="s">
        <v>1418</v>
      </c>
      <c r="D367" s="225" t="s">
        <v>193</v>
      </c>
      <c r="E367" s="226" t="s">
        <v>1404</v>
      </c>
      <c r="F367" s="227" t="s">
        <v>1405</v>
      </c>
      <c r="G367" s="228" t="s">
        <v>229</v>
      </c>
      <c r="H367" s="229">
        <v>7</v>
      </c>
      <c r="I367" s="230"/>
      <c r="J367" s="231">
        <f>ROUND(I367*H367,2)</f>
        <v>0</v>
      </c>
      <c r="K367" s="232"/>
      <c r="L367" s="41"/>
      <c r="M367" s="233" t="s">
        <v>1</v>
      </c>
      <c r="N367" s="234" t="s">
        <v>47</v>
      </c>
      <c r="O367" s="89"/>
      <c r="P367" s="235">
        <f>O367*H367</f>
        <v>0</v>
      </c>
      <c r="Q367" s="235">
        <v>0</v>
      </c>
      <c r="R367" s="235">
        <f>Q367*H367</f>
        <v>0</v>
      </c>
      <c r="S367" s="235">
        <v>0.0040000000000000001</v>
      </c>
      <c r="T367" s="236">
        <f>S367*H367</f>
        <v>0.028000000000000001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37" t="s">
        <v>521</v>
      </c>
      <c r="AT367" s="237" t="s">
        <v>193</v>
      </c>
      <c r="AU367" s="237" t="s">
        <v>92</v>
      </c>
      <c r="AY367" s="14" t="s">
        <v>190</v>
      </c>
      <c r="BE367" s="238">
        <f>IF(N367="základní",J367,0)</f>
        <v>0</v>
      </c>
      <c r="BF367" s="238">
        <f>IF(N367="snížená",J367,0)</f>
        <v>0</v>
      </c>
      <c r="BG367" s="238">
        <f>IF(N367="zákl. přenesená",J367,0)</f>
        <v>0</v>
      </c>
      <c r="BH367" s="238">
        <f>IF(N367="sníž. přenesená",J367,0)</f>
        <v>0</v>
      </c>
      <c r="BI367" s="238">
        <f>IF(N367="nulová",J367,0)</f>
        <v>0</v>
      </c>
      <c r="BJ367" s="14" t="s">
        <v>198</v>
      </c>
      <c r="BK367" s="238">
        <f>ROUND(I367*H367,2)</f>
        <v>0</v>
      </c>
      <c r="BL367" s="14" t="s">
        <v>521</v>
      </c>
      <c r="BM367" s="237" t="s">
        <v>3250</v>
      </c>
    </row>
    <row r="368" s="2" customFormat="1">
      <c r="A368" s="35"/>
      <c r="B368" s="36"/>
      <c r="C368" s="37"/>
      <c r="D368" s="239" t="s">
        <v>200</v>
      </c>
      <c r="E368" s="37"/>
      <c r="F368" s="240" t="s">
        <v>1407</v>
      </c>
      <c r="G368" s="37"/>
      <c r="H368" s="37"/>
      <c r="I368" s="241"/>
      <c r="J368" s="37"/>
      <c r="K368" s="37"/>
      <c r="L368" s="41"/>
      <c r="M368" s="242"/>
      <c r="N368" s="243"/>
      <c r="O368" s="89"/>
      <c r="P368" s="89"/>
      <c r="Q368" s="89"/>
      <c r="R368" s="89"/>
      <c r="S368" s="89"/>
      <c r="T368" s="90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4" t="s">
        <v>200</v>
      </c>
      <c r="AU368" s="14" t="s">
        <v>92</v>
      </c>
    </row>
    <row r="369" s="2" customFormat="1" ht="33" customHeight="1">
      <c r="A369" s="35"/>
      <c r="B369" s="36"/>
      <c r="C369" s="225" t="s">
        <v>1423</v>
      </c>
      <c r="D369" s="225" t="s">
        <v>193</v>
      </c>
      <c r="E369" s="226" t="s">
        <v>1409</v>
      </c>
      <c r="F369" s="227" t="s">
        <v>1410</v>
      </c>
      <c r="G369" s="228" t="s">
        <v>229</v>
      </c>
      <c r="H369" s="229">
        <v>1</v>
      </c>
      <c r="I369" s="230"/>
      <c r="J369" s="231">
        <f>ROUND(I369*H369,2)</f>
        <v>0</v>
      </c>
      <c r="K369" s="232"/>
      <c r="L369" s="41"/>
      <c r="M369" s="233" t="s">
        <v>1</v>
      </c>
      <c r="N369" s="234" t="s">
        <v>47</v>
      </c>
      <c r="O369" s="89"/>
      <c r="P369" s="235">
        <f>O369*H369</f>
        <v>0</v>
      </c>
      <c r="Q369" s="235">
        <v>0</v>
      </c>
      <c r="R369" s="235">
        <f>Q369*H369</f>
        <v>0</v>
      </c>
      <c r="S369" s="235">
        <v>0.012</v>
      </c>
      <c r="T369" s="236">
        <f>S369*H369</f>
        <v>0.012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37" t="s">
        <v>521</v>
      </c>
      <c r="AT369" s="237" t="s">
        <v>193</v>
      </c>
      <c r="AU369" s="237" t="s">
        <v>92</v>
      </c>
      <c r="AY369" s="14" t="s">
        <v>190</v>
      </c>
      <c r="BE369" s="238">
        <f>IF(N369="základní",J369,0)</f>
        <v>0</v>
      </c>
      <c r="BF369" s="238">
        <f>IF(N369="snížená",J369,0)</f>
        <v>0</v>
      </c>
      <c r="BG369" s="238">
        <f>IF(N369="zákl. přenesená",J369,0)</f>
        <v>0</v>
      </c>
      <c r="BH369" s="238">
        <f>IF(N369="sníž. přenesená",J369,0)</f>
        <v>0</v>
      </c>
      <c r="BI369" s="238">
        <f>IF(N369="nulová",J369,0)</f>
        <v>0</v>
      </c>
      <c r="BJ369" s="14" t="s">
        <v>198</v>
      </c>
      <c r="BK369" s="238">
        <f>ROUND(I369*H369,2)</f>
        <v>0</v>
      </c>
      <c r="BL369" s="14" t="s">
        <v>521</v>
      </c>
      <c r="BM369" s="237" t="s">
        <v>3251</v>
      </c>
    </row>
    <row r="370" s="2" customFormat="1">
      <c r="A370" s="35"/>
      <c r="B370" s="36"/>
      <c r="C370" s="37"/>
      <c r="D370" s="239" t="s">
        <v>200</v>
      </c>
      <c r="E370" s="37"/>
      <c r="F370" s="240" t="s">
        <v>1412</v>
      </c>
      <c r="G370" s="37"/>
      <c r="H370" s="37"/>
      <c r="I370" s="241"/>
      <c r="J370" s="37"/>
      <c r="K370" s="37"/>
      <c r="L370" s="41"/>
      <c r="M370" s="242"/>
      <c r="N370" s="243"/>
      <c r="O370" s="89"/>
      <c r="P370" s="89"/>
      <c r="Q370" s="89"/>
      <c r="R370" s="89"/>
      <c r="S370" s="89"/>
      <c r="T370" s="90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4" t="s">
        <v>200</v>
      </c>
      <c r="AU370" s="14" t="s">
        <v>92</v>
      </c>
    </row>
    <row r="371" s="2" customFormat="1" ht="37.8" customHeight="1">
      <c r="A371" s="35"/>
      <c r="B371" s="36"/>
      <c r="C371" s="225" t="s">
        <v>1428</v>
      </c>
      <c r="D371" s="225" t="s">
        <v>193</v>
      </c>
      <c r="E371" s="226" t="s">
        <v>1414</v>
      </c>
      <c r="F371" s="227" t="s">
        <v>1415</v>
      </c>
      <c r="G371" s="228" t="s">
        <v>229</v>
      </c>
      <c r="H371" s="229">
        <v>1</v>
      </c>
      <c r="I371" s="230"/>
      <c r="J371" s="231">
        <f>ROUND(I371*H371,2)</f>
        <v>0</v>
      </c>
      <c r="K371" s="232"/>
      <c r="L371" s="41"/>
      <c r="M371" s="233" t="s">
        <v>1</v>
      </c>
      <c r="N371" s="234" t="s">
        <v>47</v>
      </c>
      <c r="O371" s="89"/>
      <c r="P371" s="235">
        <f>O371*H371</f>
        <v>0</v>
      </c>
      <c r="Q371" s="235">
        <v>0</v>
      </c>
      <c r="R371" s="235">
        <f>Q371*H371</f>
        <v>0</v>
      </c>
      <c r="S371" s="235">
        <v>0.029999999999999999</v>
      </c>
      <c r="T371" s="236">
        <f>S371*H371</f>
        <v>0.029999999999999999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37" t="s">
        <v>521</v>
      </c>
      <c r="AT371" s="237" t="s">
        <v>193</v>
      </c>
      <c r="AU371" s="237" t="s">
        <v>92</v>
      </c>
      <c r="AY371" s="14" t="s">
        <v>190</v>
      </c>
      <c r="BE371" s="238">
        <f>IF(N371="základní",J371,0)</f>
        <v>0</v>
      </c>
      <c r="BF371" s="238">
        <f>IF(N371="snížená",J371,0)</f>
        <v>0</v>
      </c>
      <c r="BG371" s="238">
        <f>IF(N371="zákl. přenesená",J371,0)</f>
        <v>0</v>
      </c>
      <c r="BH371" s="238">
        <f>IF(N371="sníž. přenesená",J371,0)</f>
        <v>0</v>
      </c>
      <c r="BI371" s="238">
        <f>IF(N371="nulová",J371,0)</f>
        <v>0</v>
      </c>
      <c r="BJ371" s="14" t="s">
        <v>198</v>
      </c>
      <c r="BK371" s="238">
        <f>ROUND(I371*H371,2)</f>
        <v>0</v>
      </c>
      <c r="BL371" s="14" t="s">
        <v>521</v>
      </c>
      <c r="BM371" s="237" t="s">
        <v>3252</v>
      </c>
    </row>
    <row r="372" s="2" customFormat="1">
      <c r="A372" s="35"/>
      <c r="B372" s="36"/>
      <c r="C372" s="37"/>
      <c r="D372" s="239" t="s">
        <v>200</v>
      </c>
      <c r="E372" s="37"/>
      <c r="F372" s="240" t="s">
        <v>1417</v>
      </c>
      <c r="G372" s="37"/>
      <c r="H372" s="37"/>
      <c r="I372" s="241"/>
      <c r="J372" s="37"/>
      <c r="K372" s="37"/>
      <c r="L372" s="41"/>
      <c r="M372" s="242"/>
      <c r="N372" s="243"/>
      <c r="O372" s="89"/>
      <c r="P372" s="89"/>
      <c r="Q372" s="89"/>
      <c r="R372" s="89"/>
      <c r="S372" s="89"/>
      <c r="T372" s="90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4" t="s">
        <v>200</v>
      </c>
      <c r="AU372" s="14" t="s">
        <v>92</v>
      </c>
    </row>
    <row r="373" s="2" customFormat="1" ht="24.15" customHeight="1">
      <c r="A373" s="35"/>
      <c r="B373" s="36"/>
      <c r="C373" s="225" t="s">
        <v>1434</v>
      </c>
      <c r="D373" s="225" t="s">
        <v>193</v>
      </c>
      <c r="E373" s="226" t="s">
        <v>1419</v>
      </c>
      <c r="F373" s="227" t="s">
        <v>1420</v>
      </c>
      <c r="G373" s="228" t="s">
        <v>229</v>
      </c>
      <c r="H373" s="229">
        <v>47</v>
      </c>
      <c r="I373" s="230"/>
      <c r="J373" s="231">
        <f>ROUND(I373*H373,2)</f>
        <v>0</v>
      </c>
      <c r="K373" s="232"/>
      <c r="L373" s="41"/>
      <c r="M373" s="233" t="s">
        <v>1</v>
      </c>
      <c r="N373" s="234" t="s">
        <v>47</v>
      </c>
      <c r="O373" s="89"/>
      <c r="P373" s="235">
        <f>O373*H373</f>
        <v>0</v>
      </c>
      <c r="Q373" s="235">
        <v>0</v>
      </c>
      <c r="R373" s="235">
        <f>Q373*H373</f>
        <v>0</v>
      </c>
      <c r="S373" s="235">
        <v>5.0000000000000002E-05</v>
      </c>
      <c r="T373" s="236">
        <f>S373*H373</f>
        <v>0.0023500000000000001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37" t="s">
        <v>521</v>
      </c>
      <c r="AT373" s="237" t="s">
        <v>193</v>
      </c>
      <c r="AU373" s="237" t="s">
        <v>92</v>
      </c>
      <c r="AY373" s="14" t="s">
        <v>190</v>
      </c>
      <c r="BE373" s="238">
        <f>IF(N373="základní",J373,0)</f>
        <v>0</v>
      </c>
      <c r="BF373" s="238">
        <f>IF(N373="snížená",J373,0)</f>
        <v>0</v>
      </c>
      <c r="BG373" s="238">
        <f>IF(N373="zákl. přenesená",J373,0)</f>
        <v>0</v>
      </c>
      <c r="BH373" s="238">
        <f>IF(N373="sníž. přenesená",J373,0)</f>
        <v>0</v>
      </c>
      <c r="BI373" s="238">
        <f>IF(N373="nulová",J373,0)</f>
        <v>0</v>
      </c>
      <c r="BJ373" s="14" t="s">
        <v>198</v>
      </c>
      <c r="BK373" s="238">
        <f>ROUND(I373*H373,2)</f>
        <v>0</v>
      </c>
      <c r="BL373" s="14" t="s">
        <v>521</v>
      </c>
      <c r="BM373" s="237" t="s">
        <v>3253</v>
      </c>
    </row>
    <row r="374" s="2" customFormat="1">
      <c r="A374" s="35"/>
      <c r="B374" s="36"/>
      <c r="C374" s="37"/>
      <c r="D374" s="239" t="s">
        <v>200</v>
      </c>
      <c r="E374" s="37"/>
      <c r="F374" s="240" t="s">
        <v>1422</v>
      </c>
      <c r="G374" s="37"/>
      <c r="H374" s="37"/>
      <c r="I374" s="241"/>
      <c r="J374" s="37"/>
      <c r="K374" s="37"/>
      <c r="L374" s="41"/>
      <c r="M374" s="242"/>
      <c r="N374" s="243"/>
      <c r="O374" s="89"/>
      <c r="P374" s="89"/>
      <c r="Q374" s="89"/>
      <c r="R374" s="89"/>
      <c r="S374" s="89"/>
      <c r="T374" s="90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4" t="s">
        <v>200</v>
      </c>
      <c r="AU374" s="14" t="s">
        <v>92</v>
      </c>
    </row>
    <row r="375" s="2" customFormat="1" ht="24.15" customHeight="1">
      <c r="A375" s="35"/>
      <c r="B375" s="36"/>
      <c r="C375" s="225" t="s">
        <v>1439</v>
      </c>
      <c r="D375" s="225" t="s">
        <v>193</v>
      </c>
      <c r="E375" s="226" t="s">
        <v>1424</v>
      </c>
      <c r="F375" s="227" t="s">
        <v>1425</v>
      </c>
      <c r="G375" s="228" t="s">
        <v>229</v>
      </c>
      <c r="H375" s="229">
        <v>2</v>
      </c>
      <c r="I375" s="230"/>
      <c r="J375" s="231">
        <f>ROUND(I375*H375,2)</f>
        <v>0</v>
      </c>
      <c r="K375" s="232"/>
      <c r="L375" s="41"/>
      <c r="M375" s="233" t="s">
        <v>1</v>
      </c>
      <c r="N375" s="234" t="s">
        <v>47</v>
      </c>
      <c r="O375" s="89"/>
      <c r="P375" s="235">
        <f>O375*H375</f>
        <v>0</v>
      </c>
      <c r="Q375" s="235">
        <v>0</v>
      </c>
      <c r="R375" s="235">
        <f>Q375*H375</f>
        <v>0</v>
      </c>
      <c r="S375" s="235">
        <v>0.0011999999999999999</v>
      </c>
      <c r="T375" s="236">
        <f>S375*H375</f>
        <v>0.0023999999999999998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37" t="s">
        <v>521</v>
      </c>
      <c r="AT375" s="237" t="s">
        <v>193</v>
      </c>
      <c r="AU375" s="237" t="s">
        <v>92</v>
      </c>
      <c r="AY375" s="14" t="s">
        <v>190</v>
      </c>
      <c r="BE375" s="238">
        <f>IF(N375="základní",J375,0)</f>
        <v>0</v>
      </c>
      <c r="BF375" s="238">
        <f>IF(N375="snížená",J375,0)</f>
        <v>0</v>
      </c>
      <c r="BG375" s="238">
        <f>IF(N375="zákl. přenesená",J375,0)</f>
        <v>0</v>
      </c>
      <c r="BH375" s="238">
        <f>IF(N375="sníž. přenesená",J375,0)</f>
        <v>0</v>
      </c>
      <c r="BI375" s="238">
        <f>IF(N375="nulová",J375,0)</f>
        <v>0</v>
      </c>
      <c r="BJ375" s="14" t="s">
        <v>198</v>
      </c>
      <c r="BK375" s="238">
        <f>ROUND(I375*H375,2)</f>
        <v>0</v>
      </c>
      <c r="BL375" s="14" t="s">
        <v>521</v>
      </c>
      <c r="BM375" s="237" t="s">
        <v>3254</v>
      </c>
    </row>
    <row r="376" s="2" customFormat="1">
      <c r="A376" s="35"/>
      <c r="B376" s="36"/>
      <c r="C376" s="37"/>
      <c r="D376" s="239" t="s">
        <v>200</v>
      </c>
      <c r="E376" s="37"/>
      <c r="F376" s="240" t="s">
        <v>1427</v>
      </c>
      <c r="G376" s="37"/>
      <c r="H376" s="37"/>
      <c r="I376" s="241"/>
      <c r="J376" s="37"/>
      <c r="K376" s="37"/>
      <c r="L376" s="41"/>
      <c r="M376" s="242"/>
      <c r="N376" s="243"/>
      <c r="O376" s="89"/>
      <c r="P376" s="89"/>
      <c r="Q376" s="89"/>
      <c r="R376" s="89"/>
      <c r="S376" s="89"/>
      <c r="T376" s="90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4" t="s">
        <v>200</v>
      </c>
      <c r="AU376" s="14" t="s">
        <v>92</v>
      </c>
    </row>
    <row r="377" s="2" customFormat="1" ht="37.8" customHeight="1">
      <c r="A377" s="35"/>
      <c r="B377" s="36"/>
      <c r="C377" s="225" t="s">
        <v>1444</v>
      </c>
      <c r="D377" s="225" t="s">
        <v>193</v>
      </c>
      <c r="E377" s="226" t="s">
        <v>1429</v>
      </c>
      <c r="F377" s="227" t="s">
        <v>1430</v>
      </c>
      <c r="G377" s="228" t="s">
        <v>208</v>
      </c>
      <c r="H377" s="229">
        <v>0.028000000000000001</v>
      </c>
      <c r="I377" s="230"/>
      <c r="J377" s="231">
        <f>ROUND(I377*H377,2)</f>
        <v>0</v>
      </c>
      <c r="K377" s="232"/>
      <c r="L377" s="41"/>
      <c r="M377" s="233" t="s">
        <v>1</v>
      </c>
      <c r="N377" s="234" t="s">
        <v>47</v>
      </c>
      <c r="O377" s="89"/>
      <c r="P377" s="235">
        <f>O377*H377</f>
        <v>0</v>
      </c>
      <c r="Q377" s="235">
        <v>0</v>
      </c>
      <c r="R377" s="235">
        <f>Q377*H377</f>
        <v>0</v>
      </c>
      <c r="S377" s="235">
        <v>1.8</v>
      </c>
      <c r="T377" s="236">
        <f>S377*H377</f>
        <v>0.0504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37" t="s">
        <v>521</v>
      </c>
      <c r="AT377" s="237" t="s">
        <v>193</v>
      </c>
      <c r="AU377" s="237" t="s">
        <v>92</v>
      </c>
      <c r="AY377" s="14" t="s">
        <v>190</v>
      </c>
      <c r="BE377" s="238">
        <f>IF(N377="základní",J377,0)</f>
        <v>0</v>
      </c>
      <c r="BF377" s="238">
        <f>IF(N377="snížená",J377,0)</f>
        <v>0</v>
      </c>
      <c r="BG377" s="238">
        <f>IF(N377="zákl. přenesená",J377,0)</f>
        <v>0</v>
      </c>
      <c r="BH377" s="238">
        <f>IF(N377="sníž. přenesená",J377,0)</f>
        <v>0</v>
      </c>
      <c r="BI377" s="238">
        <f>IF(N377="nulová",J377,0)</f>
        <v>0</v>
      </c>
      <c r="BJ377" s="14" t="s">
        <v>198</v>
      </c>
      <c r="BK377" s="238">
        <f>ROUND(I377*H377,2)</f>
        <v>0</v>
      </c>
      <c r="BL377" s="14" t="s">
        <v>521</v>
      </c>
      <c r="BM377" s="237" t="s">
        <v>3255</v>
      </c>
    </row>
    <row r="378" s="2" customFormat="1">
      <c r="A378" s="35"/>
      <c r="B378" s="36"/>
      <c r="C378" s="37"/>
      <c r="D378" s="239" t="s">
        <v>200</v>
      </c>
      <c r="E378" s="37"/>
      <c r="F378" s="240" t="s">
        <v>1432</v>
      </c>
      <c r="G378" s="37"/>
      <c r="H378" s="37"/>
      <c r="I378" s="241"/>
      <c r="J378" s="37"/>
      <c r="K378" s="37"/>
      <c r="L378" s="41"/>
      <c r="M378" s="242"/>
      <c r="N378" s="243"/>
      <c r="O378" s="89"/>
      <c r="P378" s="89"/>
      <c r="Q378" s="89"/>
      <c r="R378" s="89"/>
      <c r="S378" s="89"/>
      <c r="T378" s="90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4" t="s">
        <v>200</v>
      </c>
      <c r="AU378" s="14" t="s">
        <v>92</v>
      </c>
    </row>
    <row r="379" s="2" customFormat="1">
      <c r="A379" s="35"/>
      <c r="B379" s="36"/>
      <c r="C379" s="37"/>
      <c r="D379" s="255" t="s">
        <v>568</v>
      </c>
      <c r="E379" s="37"/>
      <c r="F379" s="256" t="s">
        <v>1433</v>
      </c>
      <c r="G379" s="37"/>
      <c r="H379" s="37"/>
      <c r="I379" s="241"/>
      <c r="J379" s="37"/>
      <c r="K379" s="37"/>
      <c r="L379" s="41"/>
      <c r="M379" s="242"/>
      <c r="N379" s="243"/>
      <c r="O379" s="89"/>
      <c r="P379" s="89"/>
      <c r="Q379" s="89"/>
      <c r="R379" s="89"/>
      <c r="S379" s="89"/>
      <c r="T379" s="90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4" t="s">
        <v>568</v>
      </c>
      <c r="AU379" s="14" t="s">
        <v>92</v>
      </c>
    </row>
    <row r="380" s="2" customFormat="1" ht="33" customHeight="1">
      <c r="A380" s="35"/>
      <c r="B380" s="36"/>
      <c r="C380" s="225" t="s">
        <v>1449</v>
      </c>
      <c r="D380" s="225" t="s">
        <v>193</v>
      </c>
      <c r="E380" s="226" t="s">
        <v>1435</v>
      </c>
      <c r="F380" s="227" t="s">
        <v>1436</v>
      </c>
      <c r="G380" s="228" t="s">
        <v>265</v>
      </c>
      <c r="H380" s="229">
        <v>45</v>
      </c>
      <c r="I380" s="230"/>
      <c r="J380" s="231">
        <f>ROUND(I380*H380,2)</f>
        <v>0</v>
      </c>
      <c r="K380" s="232"/>
      <c r="L380" s="41"/>
      <c r="M380" s="233" t="s">
        <v>1</v>
      </c>
      <c r="N380" s="234" t="s">
        <v>47</v>
      </c>
      <c r="O380" s="89"/>
      <c r="P380" s="235">
        <f>O380*H380</f>
        <v>0</v>
      </c>
      <c r="Q380" s="235">
        <v>0</v>
      </c>
      <c r="R380" s="235">
        <f>Q380*H380</f>
        <v>0</v>
      </c>
      <c r="S380" s="235">
        <v>0.0030000000000000001</v>
      </c>
      <c r="T380" s="236">
        <f>S380*H380</f>
        <v>0.13500000000000001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37" t="s">
        <v>521</v>
      </c>
      <c r="AT380" s="237" t="s">
        <v>193</v>
      </c>
      <c r="AU380" s="237" t="s">
        <v>92</v>
      </c>
      <c r="AY380" s="14" t="s">
        <v>190</v>
      </c>
      <c r="BE380" s="238">
        <f>IF(N380="základní",J380,0)</f>
        <v>0</v>
      </c>
      <c r="BF380" s="238">
        <f>IF(N380="snížená",J380,0)</f>
        <v>0</v>
      </c>
      <c r="BG380" s="238">
        <f>IF(N380="zákl. přenesená",J380,0)</f>
        <v>0</v>
      </c>
      <c r="BH380" s="238">
        <f>IF(N380="sníž. přenesená",J380,0)</f>
        <v>0</v>
      </c>
      <c r="BI380" s="238">
        <f>IF(N380="nulová",J380,0)</f>
        <v>0</v>
      </c>
      <c r="BJ380" s="14" t="s">
        <v>198</v>
      </c>
      <c r="BK380" s="238">
        <f>ROUND(I380*H380,2)</f>
        <v>0</v>
      </c>
      <c r="BL380" s="14" t="s">
        <v>521</v>
      </c>
      <c r="BM380" s="237" t="s">
        <v>3256</v>
      </c>
    </row>
    <row r="381" s="2" customFormat="1">
      <c r="A381" s="35"/>
      <c r="B381" s="36"/>
      <c r="C381" s="37"/>
      <c r="D381" s="239" t="s">
        <v>200</v>
      </c>
      <c r="E381" s="37"/>
      <c r="F381" s="240" t="s">
        <v>1438</v>
      </c>
      <c r="G381" s="37"/>
      <c r="H381" s="37"/>
      <c r="I381" s="241"/>
      <c r="J381" s="37"/>
      <c r="K381" s="37"/>
      <c r="L381" s="41"/>
      <c r="M381" s="242"/>
      <c r="N381" s="243"/>
      <c r="O381" s="89"/>
      <c r="P381" s="89"/>
      <c r="Q381" s="89"/>
      <c r="R381" s="89"/>
      <c r="S381" s="89"/>
      <c r="T381" s="90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4" t="s">
        <v>200</v>
      </c>
      <c r="AU381" s="14" t="s">
        <v>92</v>
      </c>
    </row>
    <row r="382" s="2" customFormat="1" ht="33" customHeight="1">
      <c r="A382" s="35"/>
      <c r="B382" s="36"/>
      <c r="C382" s="225" t="s">
        <v>1454</v>
      </c>
      <c r="D382" s="225" t="s">
        <v>193</v>
      </c>
      <c r="E382" s="226" t="s">
        <v>1440</v>
      </c>
      <c r="F382" s="227" t="s">
        <v>1441</v>
      </c>
      <c r="G382" s="228" t="s">
        <v>265</v>
      </c>
      <c r="H382" s="229">
        <v>8</v>
      </c>
      <c r="I382" s="230"/>
      <c r="J382" s="231">
        <f>ROUND(I382*H382,2)</f>
        <v>0</v>
      </c>
      <c r="K382" s="232"/>
      <c r="L382" s="41"/>
      <c r="M382" s="233" t="s">
        <v>1</v>
      </c>
      <c r="N382" s="234" t="s">
        <v>47</v>
      </c>
      <c r="O382" s="89"/>
      <c r="P382" s="235">
        <f>O382*H382</f>
        <v>0</v>
      </c>
      <c r="Q382" s="235">
        <v>0</v>
      </c>
      <c r="R382" s="235">
        <f>Q382*H382</f>
        <v>0</v>
      </c>
      <c r="S382" s="235">
        <v>0.0089999999999999993</v>
      </c>
      <c r="T382" s="236">
        <f>S382*H382</f>
        <v>0.071999999999999995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37" t="s">
        <v>521</v>
      </c>
      <c r="AT382" s="237" t="s">
        <v>193</v>
      </c>
      <c r="AU382" s="237" t="s">
        <v>92</v>
      </c>
      <c r="AY382" s="14" t="s">
        <v>190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4" t="s">
        <v>198</v>
      </c>
      <c r="BK382" s="238">
        <f>ROUND(I382*H382,2)</f>
        <v>0</v>
      </c>
      <c r="BL382" s="14" t="s">
        <v>521</v>
      </c>
      <c r="BM382" s="237" t="s">
        <v>3257</v>
      </c>
    </row>
    <row r="383" s="2" customFormat="1">
      <c r="A383" s="35"/>
      <c r="B383" s="36"/>
      <c r="C383" s="37"/>
      <c r="D383" s="239" t="s">
        <v>200</v>
      </c>
      <c r="E383" s="37"/>
      <c r="F383" s="240" t="s">
        <v>1443</v>
      </c>
      <c r="G383" s="37"/>
      <c r="H383" s="37"/>
      <c r="I383" s="241"/>
      <c r="J383" s="37"/>
      <c r="K383" s="37"/>
      <c r="L383" s="41"/>
      <c r="M383" s="242"/>
      <c r="N383" s="243"/>
      <c r="O383" s="89"/>
      <c r="P383" s="89"/>
      <c r="Q383" s="89"/>
      <c r="R383" s="89"/>
      <c r="S383" s="89"/>
      <c r="T383" s="90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4" t="s">
        <v>200</v>
      </c>
      <c r="AU383" s="14" t="s">
        <v>92</v>
      </c>
    </row>
    <row r="384" s="2" customFormat="1" ht="33" customHeight="1">
      <c r="A384" s="35"/>
      <c r="B384" s="36"/>
      <c r="C384" s="225" t="s">
        <v>1459</v>
      </c>
      <c r="D384" s="225" t="s">
        <v>193</v>
      </c>
      <c r="E384" s="226" t="s">
        <v>1445</v>
      </c>
      <c r="F384" s="227" t="s">
        <v>1446</v>
      </c>
      <c r="G384" s="228" t="s">
        <v>265</v>
      </c>
      <c r="H384" s="229">
        <v>2</v>
      </c>
      <c r="I384" s="230"/>
      <c r="J384" s="231">
        <f>ROUND(I384*H384,2)</f>
        <v>0</v>
      </c>
      <c r="K384" s="232"/>
      <c r="L384" s="41"/>
      <c r="M384" s="233" t="s">
        <v>1</v>
      </c>
      <c r="N384" s="234" t="s">
        <v>47</v>
      </c>
      <c r="O384" s="89"/>
      <c r="P384" s="235">
        <f>O384*H384</f>
        <v>0</v>
      </c>
      <c r="Q384" s="235">
        <v>0</v>
      </c>
      <c r="R384" s="235">
        <f>Q384*H384</f>
        <v>0</v>
      </c>
      <c r="S384" s="235">
        <v>0.019</v>
      </c>
      <c r="T384" s="236">
        <f>S384*H384</f>
        <v>0.037999999999999999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37" t="s">
        <v>521</v>
      </c>
      <c r="AT384" s="237" t="s">
        <v>193</v>
      </c>
      <c r="AU384" s="237" t="s">
        <v>92</v>
      </c>
      <c r="AY384" s="14" t="s">
        <v>190</v>
      </c>
      <c r="BE384" s="238">
        <f>IF(N384="základní",J384,0)</f>
        <v>0</v>
      </c>
      <c r="BF384" s="238">
        <f>IF(N384="snížená",J384,0)</f>
        <v>0</v>
      </c>
      <c r="BG384" s="238">
        <f>IF(N384="zákl. přenesená",J384,0)</f>
        <v>0</v>
      </c>
      <c r="BH384" s="238">
        <f>IF(N384="sníž. přenesená",J384,0)</f>
        <v>0</v>
      </c>
      <c r="BI384" s="238">
        <f>IF(N384="nulová",J384,0)</f>
        <v>0</v>
      </c>
      <c r="BJ384" s="14" t="s">
        <v>198</v>
      </c>
      <c r="BK384" s="238">
        <f>ROUND(I384*H384,2)</f>
        <v>0</v>
      </c>
      <c r="BL384" s="14" t="s">
        <v>521</v>
      </c>
      <c r="BM384" s="237" t="s">
        <v>3258</v>
      </c>
    </row>
    <row r="385" s="2" customFormat="1">
      <c r="A385" s="35"/>
      <c r="B385" s="36"/>
      <c r="C385" s="37"/>
      <c r="D385" s="239" t="s">
        <v>200</v>
      </c>
      <c r="E385" s="37"/>
      <c r="F385" s="240" t="s">
        <v>1448</v>
      </c>
      <c r="G385" s="37"/>
      <c r="H385" s="37"/>
      <c r="I385" s="241"/>
      <c r="J385" s="37"/>
      <c r="K385" s="37"/>
      <c r="L385" s="41"/>
      <c r="M385" s="242"/>
      <c r="N385" s="243"/>
      <c r="O385" s="89"/>
      <c r="P385" s="89"/>
      <c r="Q385" s="89"/>
      <c r="R385" s="89"/>
      <c r="S385" s="89"/>
      <c r="T385" s="90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4" t="s">
        <v>200</v>
      </c>
      <c r="AU385" s="14" t="s">
        <v>92</v>
      </c>
    </row>
    <row r="386" s="2" customFormat="1" ht="21.75" customHeight="1">
      <c r="A386" s="35"/>
      <c r="B386" s="36"/>
      <c r="C386" s="225" t="s">
        <v>1463</v>
      </c>
      <c r="D386" s="225" t="s">
        <v>193</v>
      </c>
      <c r="E386" s="226" t="s">
        <v>1450</v>
      </c>
      <c r="F386" s="227" t="s">
        <v>1451</v>
      </c>
      <c r="G386" s="228" t="s">
        <v>213</v>
      </c>
      <c r="H386" s="229">
        <v>0.37</v>
      </c>
      <c r="I386" s="230"/>
      <c r="J386" s="231">
        <f>ROUND(I386*H386,2)</f>
        <v>0</v>
      </c>
      <c r="K386" s="232"/>
      <c r="L386" s="41"/>
      <c r="M386" s="233" t="s">
        <v>1</v>
      </c>
      <c r="N386" s="234" t="s">
        <v>47</v>
      </c>
      <c r="O386" s="89"/>
      <c r="P386" s="235">
        <f>O386*H386</f>
        <v>0</v>
      </c>
      <c r="Q386" s="235">
        <v>0</v>
      </c>
      <c r="R386" s="235">
        <f>Q386*H386</f>
        <v>0</v>
      </c>
      <c r="S386" s="235">
        <v>0</v>
      </c>
      <c r="T386" s="236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37" t="s">
        <v>521</v>
      </c>
      <c r="AT386" s="237" t="s">
        <v>193</v>
      </c>
      <c r="AU386" s="237" t="s">
        <v>92</v>
      </c>
      <c r="AY386" s="14" t="s">
        <v>190</v>
      </c>
      <c r="BE386" s="238">
        <f>IF(N386="základní",J386,0)</f>
        <v>0</v>
      </c>
      <c r="BF386" s="238">
        <f>IF(N386="snížená",J386,0)</f>
        <v>0</v>
      </c>
      <c r="BG386" s="238">
        <f>IF(N386="zákl. přenesená",J386,0)</f>
        <v>0</v>
      </c>
      <c r="BH386" s="238">
        <f>IF(N386="sníž. přenesená",J386,0)</f>
        <v>0</v>
      </c>
      <c r="BI386" s="238">
        <f>IF(N386="nulová",J386,0)</f>
        <v>0</v>
      </c>
      <c r="BJ386" s="14" t="s">
        <v>198</v>
      </c>
      <c r="BK386" s="238">
        <f>ROUND(I386*H386,2)</f>
        <v>0</v>
      </c>
      <c r="BL386" s="14" t="s">
        <v>521</v>
      </c>
      <c r="BM386" s="237" t="s">
        <v>3259</v>
      </c>
    </row>
    <row r="387" s="2" customFormat="1">
      <c r="A387" s="35"/>
      <c r="B387" s="36"/>
      <c r="C387" s="37"/>
      <c r="D387" s="239" t="s">
        <v>200</v>
      </c>
      <c r="E387" s="37"/>
      <c r="F387" s="240" t="s">
        <v>1453</v>
      </c>
      <c r="G387" s="37"/>
      <c r="H387" s="37"/>
      <c r="I387" s="241"/>
      <c r="J387" s="37"/>
      <c r="K387" s="37"/>
      <c r="L387" s="41"/>
      <c r="M387" s="242"/>
      <c r="N387" s="243"/>
      <c r="O387" s="89"/>
      <c r="P387" s="89"/>
      <c r="Q387" s="89"/>
      <c r="R387" s="89"/>
      <c r="S387" s="89"/>
      <c r="T387" s="90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T387" s="14" t="s">
        <v>200</v>
      </c>
      <c r="AU387" s="14" t="s">
        <v>92</v>
      </c>
    </row>
    <row r="388" s="2" customFormat="1" ht="24.15" customHeight="1">
      <c r="A388" s="35"/>
      <c r="B388" s="36"/>
      <c r="C388" s="225" t="s">
        <v>1469</v>
      </c>
      <c r="D388" s="225" t="s">
        <v>193</v>
      </c>
      <c r="E388" s="226" t="s">
        <v>1455</v>
      </c>
      <c r="F388" s="227" t="s">
        <v>1456</v>
      </c>
      <c r="G388" s="228" t="s">
        <v>213</v>
      </c>
      <c r="H388" s="229">
        <v>5.1799999999999997</v>
      </c>
      <c r="I388" s="230"/>
      <c r="J388" s="231">
        <f>ROUND(I388*H388,2)</f>
        <v>0</v>
      </c>
      <c r="K388" s="232"/>
      <c r="L388" s="41"/>
      <c r="M388" s="233" t="s">
        <v>1</v>
      </c>
      <c r="N388" s="234" t="s">
        <v>47</v>
      </c>
      <c r="O388" s="89"/>
      <c r="P388" s="235">
        <f>O388*H388</f>
        <v>0</v>
      </c>
      <c r="Q388" s="235">
        <v>0</v>
      </c>
      <c r="R388" s="235">
        <f>Q388*H388</f>
        <v>0</v>
      </c>
      <c r="S388" s="235">
        <v>0</v>
      </c>
      <c r="T388" s="236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37" t="s">
        <v>521</v>
      </c>
      <c r="AT388" s="237" t="s">
        <v>193</v>
      </c>
      <c r="AU388" s="237" t="s">
        <v>92</v>
      </c>
      <c r="AY388" s="14" t="s">
        <v>190</v>
      </c>
      <c r="BE388" s="238">
        <f>IF(N388="základní",J388,0)</f>
        <v>0</v>
      </c>
      <c r="BF388" s="238">
        <f>IF(N388="snížená",J388,0)</f>
        <v>0</v>
      </c>
      <c r="BG388" s="238">
        <f>IF(N388="zákl. přenesená",J388,0)</f>
        <v>0</v>
      </c>
      <c r="BH388" s="238">
        <f>IF(N388="sníž. přenesená",J388,0)</f>
        <v>0</v>
      </c>
      <c r="BI388" s="238">
        <f>IF(N388="nulová",J388,0)</f>
        <v>0</v>
      </c>
      <c r="BJ388" s="14" t="s">
        <v>198</v>
      </c>
      <c r="BK388" s="238">
        <f>ROUND(I388*H388,2)</f>
        <v>0</v>
      </c>
      <c r="BL388" s="14" t="s">
        <v>521</v>
      </c>
      <c r="BM388" s="237" t="s">
        <v>3260</v>
      </c>
    </row>
    <row r="389" s="2" customFormat="1">
      <c r="A389" s="35"/>
      <c r="B389" s="36"/>
      <c r="C389" s="37"/>
      <c r="D389" s="239" t="s">
        <v>200</v>
      </c>
      <c r="E389" s="37"/>
      <c r="F389" s="240" t="s">
        <v>1458</v>
      </c>
      <c r="G389" s="37"/>
      <c r="H389" s="37"/>
      <c r="I389" s="241"/>
      <c r="J389" s="37"/>
      <c r="K389" s="37"/>
      <c r="L389" s="41"/>
      <c r="M389" s="242"/>
      <c r="N389" s="243"/>
      <c r="O389" s="89"/>
      <c r="P389" s="89"/>
      <c r="Q389" s="89"/>
      <c r="R389" s="89"/>
      <c r="S389" s="89"/>
      <c r="T389" s="90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4" t="s">
        <v>200</v>
      </c>
      <c r="AU389" s="14" t="s">
        <v>92</v>
      </c>
    </row>
    <row r="390" s="2" customFormat="1" ht="33" customHeight="1">
      <c r="A390" s="35"/>
      <c r="B390" s="36"/>
      <c r="C390" s="225" t="s">
        <v>2805</v>
      </c>
      <c r="D390" s="225" t="s">
        <v>193</v>
      </c>
      <c r="E390" s="226" t="s">
        <v>1460</v>
      </c>
      <c r="F390" s="227" t="s">
        <v>382</v>
      </c>
      <c r="G390" s="228" t="s">
        <v>213</v>
      </c>
      <c r="H390" s="229">
        <v>0.37</v>
      </c>
      <c r="I390" s="230"/>
      <c r="J390" s="231">
        <f>ROUND(I390*H390,2)</f>
        <v>0</v>
      </c>
      <c r="K390" s="232"/>
      <c r="L390" s="41"/>
      <c r="M390" s="233" t="s">
        <v>1</v>
      </c>
      <c r="N390" s="234" t="s">
        <v>47</v>
      </c>
      <c r="O390" s="89"/>
      <c r="P390" s="235">
        <f>O390*H390</f>
        <v>0</v>
      </c>
      <c r="Q390" s="235">
        <v>0</v>
      </c>
      <c r="R390" s="235">
        <f>Q390*H390</f>
        <v>0</v>
      </c>
      <c r="S390" s="235">
        <v>0</v>
      </c>
      <c r="T390" s="236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37" t="s">
        <v>521</v>
      </c>
      <c r="AT390" s="237" t="s">
        <v>193</v>
      </c>
      <c r="AU390" s="237" t="s">
        <v>92</v>
      </c>
      <c r="AY390" s="14" t="s">
        <v>190</v>
      </c>
      <c r="BE390" s="238">
        <f>IF(N390="základní",J390,0)</f>
        <v>0</v>
      </c>
      <c r="BF390" s="238">
        <f>IF(N390="snížená",J390,0)</f>
        <v>0</v>
      </c>
      <c r="BG390" s="238">
        <f>IF(N390="zákl. přenesená",J390,0)</f>
        <v>0</v>
      </c>
      <c r="BH390" s="238">
        <f>IF(N390="sníž. přenesená",J390,0)</f>
        <v>0</v>
      </c>
      <c r="BI390" s="238">
        <f>IF(N390="nulová",J390,0)</f>
        <v>0</v>
      </c>
      <c r="BJ390" s="14" t="s">
        <v>198</v>
      </c>
      <c r="BK390" s="238">
        <f>ROUND(I390*H390,2)</f>
        <v>0</v>
      </c>
      <c r="BL390" s="14" t="s">
        <v>521</v>
      </c>
      <c r="BM390" s="237" t="s">
        <v>3261</v>
      </c>
    </row>
    <row r="391" s="2" customFormat="1">
      <c r="A391" s="35"/>
      <c r="B391" s="36"/>
      <c r="C391" s="37"/>
      <c r="D391" s="239" t="s">
        <v>200</v>
      </c>
      <c r="E391" s="37"/>
      <c r="F391" s="240" t="s">
        <v>1462</v>
      </c>
      <c r="G391" s="37"/>
      <c r="H391" s="37"/>
      <c r="I391" s="241"/>
      <c r="J391" s="37"/>
      <c r="K391" s="37"/>
      <c r="L391" s="41"/>
      <c r="M391" s="242"/>
      <c r="N391" s="243"/>
      <c r="O391" s="89"/>
      <c r="P391" s="89"/>
      <c r="Q391" s="89"/>
      <c r="R391" s="89"/>
      <c r="S391" s="89"/>
      <c r="T391" s="90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4" t="s">
        <v>200</v>
      </c>
      <c r="AU391" s="14" t="s">
        <v>92</v>
      </c>
    </row>
    <row r="392" s="2" customFormat="1" ht="24.15" customHeight="1">
      <c r="A392" s="35"/>
      <c r="B392" s="36"/>
      <c r="C392" s="225" t="s">
        <v>3262</v>
      </c>
      <c r="D392" s="225" t="s">
        <v>193</v>
      </c>
      <c r="E392" s="226" t="s">
        <v>1464</v>
      </c>
      <c r="F392" s="227" t="s">
        <v>1465</v>
      </c>
      <c r="G392" s="228" t="s">
        <v>1260</v>
      </c>
      <c r="H392" s="229">
        <v>4</v>
      </c>
      <c r="I392" s="230"/>
      <c r="J392" s="231">
        <f>ROUND(I392*H392,2)</f>
        <v>0</v>
      </c>
      <c r="K392" s="232"/>
      <c r="L392" s="41"/>
      <c r="M392" s="233" t="s">
        <v>1</v>
      </c>
      <c r="N392" s="234" t="s">
        <v>47</v>
      </c>
      <c r="O392" s="89"/>
      <c r="P392" s="235">
        <f>O392*H392</f>
        <v>0</v>
      </c>
      <c r="Q392" s="235">
        <v>0</v>
      </c>
      <c r="R392" s="235">
        <f>Q392*H392</f>
        <v>0</v>
      </c>
      <c r="S392" s="235">
        <v>0</v>
      </c>
      <c r="T392" s="236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37" t="s">
        <v>521</v>
      </c>
      <c r="AT392" s="237" t="s">
        <v>193</v>
      </c>
      <c r="AU392" s="237" t="s">
        <v>92</v>
      </c>
      <c r="AY392" s="14" t="s">
        <v>190</v>
      </c>
      <c r="BE392" s="238">
        <f>IF(N392="základní",J392,0)</f>
        <v>0</v>
      </c>
      <c r="BF392" s="238">
        <f>IF(N392="snížená",J392,0)</f>
        <v>0</v>
      </c>
      <c r="BG392" s="238">
        <f>IF(N392="zákl. přenesená",J392,0)</f>
        <v>0</v>
      </c>
      <c r="BH392" s="238">
        <f>IF(N392="sníž. přenesená",J392,0)</f>
        <v>0</v>
      </c>
      <c r="BI392" s="238">
        <f>IF(N392="nulová",J392,0)</f>
        <v>0</v>
      </c>
      <c r="BJ392" s="14" t="s">
        <v>198</v>
      </c>
      <c r="BK392" s="238">
        <f>ROUND(I392*H392,2)</f>
        <v>0</v>
      </c>
      <c r="BL392" s="14" t="s">
        <v>521</v>
      </c>
      <c r="BM392" s="237" t="s">
        <v>3263</v>
      </c>
    </row>
    <row r="393" s="2" customFormat="1">
      <c r="A393" s="35"/>
      <c r="B393" s="36"/>
      <c r="C393" s="37"/>
      <c r="D393" s="239" t="s">
        <v>200</v>
      </c>
      <c r="E393" s="37"/>
      <c r="F393" s="240" t="s">
        <v>1467</v>
      </c>
      <c r="G393" s="37"/>
      <c r="H393" s="37"/>
      <c r="I393" s="241"/>
      <c r="J393" s="37"/>
      <c r="K393" s="37"/>
      <c r="L393" s="41"/>
      <c r="M393" s="242"/>
      <c r="N393" s="243"/>
      <c r="O393" s="89"/>
      <c r="P393" s="89"/>
      <c r="Q393" s="89"/>
      <c r="R393" s="89"/>
      <c r="S393" s="89"/>
      <c r="T393" s="90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T393" s="14" t="s">
        <v>200</v>
      </c>
      <c r="AU393" s="14" t="s">
        <v>92</v>
      </c>
    </row>
    <row r="394" s="2" customFormat="1">
      <c r="A394" s="35"/>
      <c r="B394" s="36"/>
      <c r="C394" s="37"/>
      <c r="D394" s="255" t="s">
        <v>568</v>
      </c>
      <c r="E394" s="37"/>
      <c r="F394" s="256" t="s">
        <v>1468</v>
      </c>
      <c r="G394" s="37"/>
      <c r="H394" s="37"/>
      <c r="I394" s="241"/>
      <c r="J394" s="37"/>
      <c r="K394" s="37"/>
      <c r="L394" s="41"/>
      <c r="M394" s="242"/>
      <c r="N394" s="243"/>
      <c r="O394" s="89"/>
      <c r="P394" s="89"/>
      <c r="Q394" s="89"/>
      <c r="R394" s="89"/>
      <c r="S394" s="89"/>
      <c r="T394" s="90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4" t="s">
        <v>568</v>
      </c>
      <c r="AU394" s="14" t="s">
        <v>92</v>
      </c>
    </row>
    <row r="395" s="2" customFormat="1" ht="37.8" customHeight="1">
      <c r="A395" s="35"/>
      <c r="B395" s="36"/>
      <c r="C395" s="225" t="s">
        <v>3264</v>
      </c>
      <c r="D395" s="225" t="s">
        <v>193</v>
      </c>
      <c r="E395" s="226" t="s">
        <v>1470</v>
      </c>
      <c r="F395" s="227" t="s">
        <v>1471</v>
      </c>
      <c r="G395" s="228" t="s">
        <v>1260</v>
      </c>
      <c r="H395" s="229">
        <v>8</v>
      </c>
      <c r="I395" s="230"/>
      <c r="J395" s="231">
        <f>ROUND(I395*H395,2)</f>
        <v>0</v>
      </c>
      <c r="K395" s="232"/>
      <c r="L395" s="41"/>
      <c r="M395" s="233" t="s">
        <v>1</v>
      </c>
      <c r="N395" s="234" t="s">
        <v>47</v>
      </c>
      <c r="O395" s="89"/>
      <c r="P395" s="235">
        <f>O395*H395</f>
        <v>0</v>
      </c>
      <c r="Q395" s="235">
        <v>0</v>
      </c>
      <c r="R395" s="235">
        <f>Q395*H395</f>
        <v>0</v>
      </c>
      <c r="S395" s="235">
        <v>0</v>
      </c>
      <c r="T395" s="236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37" t="s">
        <v>521</v>
      </c>
      <c r="AT395" s="237" t="s">
        <v>193</v>
      </c>
      <c r="AU395" s="237" t="s">
        <v>92</v>
      </c>
      <c r="AY395" s="14" t="s">
        <v>190</v>
      </c>
      <c r="BE395" s="238">
        <f>IF(N395="základní",J395,0)</f>
        <v>0</v>
      </c>
      <c r="BF395" s="238">
        <f>IF(N395="snížená",J395,0)</f>
        <v>0</v>
      </c>
      <c r="BG395" s="238">
        <f>IF(N395="zákl. přenesená",J395,0)</f>
        <v>0</v>
      </c>
      <c r="BH395" s="238">
        <f>IF(N395="sníž. přenesená",J395,0)</f>
        <v>0</v>
      </c>
      <c r="BI395" s="238">
        <f>IF(N395="nulová",J395,0)</f>
        <v>0</v>
      </c>
      <c r="BJ395" s="14" t="s">
        <v>198</v>
      </c>
      <c r="BK395" s="238">
        <f>ROUND(I395*H395,2)</f>
        <v>0</v>
      </c>
      <c r="BL395" s="14" t="s">
        <v>521</v>
      </c>
      <c r="BM395" s="237" t="s">
        <v>3265</v>
      </c>
    </row>
    <row r="396" s="2" customFormat="1">
      <c r="A396" s="35"/>
      <c r="B396" s="36"/>
      <c r="C396" s="37"/>
      <c r="D396" s="239" t="s">
        <v>200</v>
      </c>
      <c r="E396" s="37"/>
      <c r="F396" s="240" t="s">
        <v>1473</v>
      </c>
      <c r="G396" s="37"/>
      <c r="H396" s="37"/>
      <c r="I396" s="241"/>
      <c r="J396" s="37"/>
      <c r="K396" s="37"/>
      <c r="L396" s="41"/>
      <c r="M396" s="257"/>
      <c r="N396" s="258"/>
      <c r="O396" s="259"/>
      <c r="P396" s="259"/>
      <c r="Q396" s="259"/>
      <c r="R396" s="259"/>
      <c r="S396" s="259"/>
      <c r="T396" s="260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T396" s="14" t="s">
        <v>200</v>
      </c>
      <c r="AU396" s="14" t="s">
        <v>92</v>
      </c>
    </row>
    <row r="397" s="2" customFormat="1" ht="6.96" customHeight="1">
      <c r="A397" s="35"/>
      <c r="B397" s="64"/>
      <c r="C397" s="65"/>
      <c r="D397" s="65"/>
      <c r="E397" s="65"/>
      <c r="F397" s="65"/>
      <c r="G397" s="65"/>
      <c r="H397" s="65"/>
      <c r="I397" s="65"/>
      <c r="J397" s="65"/>
      <c r="K397" s="65"/>
      <c r="L397" s="41"/>
      <c r="M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</sheetData>
  <sheetProtection sheet="1" autoFilter="0" formatColumns="0" formatRows="0" objects="1" scenarios="1" spinCount="100000" saltValue="cBEJMontdqnGTVvXFlRcl1DE4PZvvwVD2qmblcjljTNtWCXqHNLNV/yCR2J+JfwpMZHpFZTJRp/owus5bLgLkQ==" hashValue="VIiONDY3AuQ0+XY8WlX0g2dU+FvMfZGPNGKQLBaMSjOa7E3eoqg2hKMwaNDwUvk0RRx1T+K2pS/J2clpw2rWHg==" algorithmName="SHA-512" password="CC35"/>
  <autoFilter ref="C124:K39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29" r:id="rId1" display="https://podminky.urs.cz/item/CS_URS_2026_01/741110061"/>
    <hyperlink ref="F133" r:id="rId2" display="https://podminky.urs.cz/item/CS_URS_2026_01/741110511"/>
    <hyperlink ref="F140" r:id="rId3" display="https://podminky.urs.cz/item/CS_URS_2026_01/741112061"/>
    <hyperlink ref="F143" r:id="rId4" display="https://podminky.urs.cz/item/CS_URS_2026_01/741112063"/>
    <hyperlink ref="F148" r:id="rId5" display="https://podminky.urs.cz/item/CS_URS_2026_01/741112101"/>
    <hyperlink ref="F151" r:id="rId6" display="https://podminky.urs.cz/item/CS_URS_2026_01/741120201"/>
    <hyperlink ref="F156" r:id="rId7" display="https://podminky.urs.cz/item/CS_URS_2026_01/741120401"/>
    <hyperlink ref="F161" r:id="rId8" display="https://podminky.urs.cz/item/CS_URS_2026_01/741120501"/>
    <hyperlink ref="F164" r:id="rId9" display="https://podminky.urs.cz/item/CS_URS_2026_01/741122015"/>
    <hyperlink ref="F168" r:id="rId10" display="https://podminky.urs.cz/item/CS_URS_2026_01/741122016"/>
    <hyperlink ref="F171" r:id="rId11" display="https://podminky.urs.cz/item/CS_URS_2026_01/741122031"/>
    <hyperlink ref="F175" r:id="rId12" display="https://podminky.urs.cz/item/CS_URS_2026_01/741122032"/>
    <hyperlink ref="F178" r:id="rId13" display="https://podminky.urs.cz/item/CS_URS_2026_01/741122211"/>
    <hyperlink ref="F183" r:id="rId14" display="https://podminky.urs.cz/item/CS_URS_2026_01/741122231"/>
    <hyperlink ref="F186" r:id="rId15" display="https://podminky.urs.cz/item/CS_URS_2026_01/741122232"/>
    <hyperlink ref="F189" r:id="rId16" display="https://podminky.urs.cz/item/CS_URS_2026_01/741122611"/>
    <hyperlink ref="F193" r:id="rId17" display="https://podminky.urs.cz/item/CS_URS_2026_01/741128005"/>
    <hyperlink ref="F195" r:id="rId18" display="https://podminky.urs.cz/item/CS_URS_2026_01/741130021"/>
    <hyperlink ref="F198" r:id="rId19" display="https://podminky.urs.cz/item/CS_URS_2026_01/741130022"/>
    <hyperlink ref="F200" r:id="rId20" display="https://podminky.urs.cz/item/CS_URS_2026_01/741130023"/>
    <hyperlink ref="F202" r:id="rId21" display="https://podminky.urs.cz/item/CS_URS_2026_01/741132103"/>
    <hyperlink ref="F204" r:id="rId22" display="https://podminky.urs.cz/item/CS_URS_2026_01/741132145"/>
    <hyperlink ref="F206" r:id="rId23" display="https://podminky.urs.cz/item/CS_URS_2026_01/741132146"/>
    <hyperlink ref="F208" r:id="rId24" display="https://podminky.urs.cz/item/CS_URS_2026_01/741210003"/>
    <hyperlink ref="F211" r:id="rId25" display="https://podminky.urs.cz/item/CS_URS_2026_01/741231001"/>
    <hyperlink ref="F214" r:id="rId26" display="https://podminky.urs.cz/item/CS_URS_2026_01/741231004"/>
    <hyperlink ref="F217" r:id="rId27" display="https://podminky.urs.cz/item/CS_URS_2026_01/741231013"/>
    <hyperlink ref="F220" r:id="rId28" display="https://podminky.urs.cz/item/CS_URS_2026_01/741231014"/>
    <hyperlink ref="F223" r:id="rId29" display="https://podminky.urs.cz/item/CS_URS_2026_01/741240052"/>
    <hyperlink ref="F226" r:id="rId30" display="https://podminky.urs.cz/item/CS_URS_2026_01/741310201"/>
    <hyperlink ref="F230" r:id="rId31" display="https://podminky.urs.cz/item/CS_URS_2026_01/741310231"/>
    <hyperlink ref="F233" r:id="rId32" display="https://podminky.urs.cz/item/CS_URS_2026_01/741310233"/>
    <hyperlink ref="F236" r:id="rId33" display="https://podminky.urs.cz/item/CS_URS_2026_01/741310238"/>
    <hyperlink ref="F239" r:id="rId34" display="https://podminky.urs.cz/item/CS_URS_2026_01/741310239"/>
    <hyperlink ref="F248" r:id="rId35" display="https://podminky.urs.cz/item/CS_URS_2026_01/741310562"/>
    <hyperlink ref="F252" r:id="rId36" display="https://podminky.urs.cz/item/CS_URS_2026_01/741311021"/>
    <hyperlink ref="F255" r:id="rId37" display="https://podminky.urs.cz/item/CS_URS_2026_01/741313042"/>
    <hyperlink ref="F259" r:id="rId38" display="https://podminky.urs.cz/item/CS_URS_2026_01/741313082"/>
    <hyperlink ref="F262" r:id="rId39" display="https://podminky.urs.cz/item/CS_URS_2026_01/741320105"/>
    <hyperlink ref="F266" r:id="rId40" display="https://podminky.urs.cz/item/CS_URS_2026_01/741321001"/>
    <hyperlink ref="F269" r:id="rId41" display="https://podminky.urs.cz/item/CS_URS_2026_01/741321041"/>
    <hyperlink ref="F272" r:id="rId42" display="https://podminky.urs.cz/item/CS_URS_2026_01/741322041"/>
    <hyperlink ref="F275" r:id="rId43" display="https://podminky.urs.cz/item/CS_URS_2026_01/741370912"/>
    <hyperlink ref="F279" r:id="rId44" display="https://podminky.urs.cz/item/CS_URS_2026_01/741372061"/>
    <hyperlink ref="F283" r:id="rId45" display="https://podminky.urs.cz/item/CS_URS_2026_01/741372062"/>
    <hyperlink ref="F286" r:id="rId46" display="https://podminky.urs.cz/item/CS_URS_2026_01/741420031"/>
    <hyperlink ref="F290" r:id="rId47" display="https://podminky.urs.cz/item/CS_URS_2026_01/741810002"/>
    <hyperlink ref="F292" r:id="rId48" display="https://podminky.urs.cz/item/CS_URS_2026_01/741910412"/>
    <hyperlink ref="F297" r:id="rId49" display="https://podminky.urs.cz/item/CS_URS_2026_01/741910511"/>
    <hyperlink ref="F301" r:id="rId50" display="https://podminky.urs.cz/item/CS_URS_2026_01/741990041"/>
    <hyperlink ref="F304" r:id="rId51" display="https://podminky.urs.cz/item/CS_URS_2026_01/998741122"/>
    <hyperlink ref="F306" r:id="rId52" display="https://podminky.urs.cz/item/CS_URS_2026_01/HZS2231"/>
    <hyperlink ref="F308" r:id="rId53" display="https://podminky.urs.cz/item/CS_URS_2026_01/HZS2232"/>
    <hyperlink ref="F312" r:id="rId54" display="https://podminky.urs.cz/item/CS_URS_2026_01/742110002"/>
    <hyperlink ref="F316" r:id="rId55" display="https://podminky.urs.cz/item/CS_URS_2026_01/742110504"/>
    <hyperlink ref="F321" r:id="rId56" display="https://podminky.urs.cz/item/CS_URS_2026_01/742121001"/>
    <hyperlink ref="F328" r:id="rId57" display="https://podminky.urs.cz/item/CS_URS_2026_01/742124002"/>
    <hyperlink ref="F331" r:id="rId58" display="https://podminky.urs.cz/item/CS_URS_2026_01/742220232"/>
    <hyperlink ref="F334" r:id="rId59" display="https://podminky.urs.cz/item/CS_URS_2026_01/742230006"/>
    <hyperlink ref="F337" r:id="rId60" display="https://podminky.urs.cz/item/CS_URS_2026_01/742330044"/>
    <hyperlink ref="F342" r:id="rId61" display="https://podminky.urs.cz/item/CS_URS_2026_01/742420121"/>
    <hyperlink ref="F346" r:id="rId62" display="https://podminky.urs.cz/item/CS_URS_2026_01/998742122"/>
    <hyperlink ref="F348" r:id="rId63" display="https://podminky.urs.cz/item/CS_URS_2026_01/HZS2232"/>
    <hyperlink ref="F353" r:id="rId64" display="https://podminky.urs.cz/item/CS_URS_2026_01/460932111"/>
    <hyperlink ref="F359" r:id="rId65" display="https://podminky.urs.cz/item/CS_URS_2026_01/460932141"/>
    <hyperlink ref="F361" r:id="rId66" display="https://podminky.urs.cz/item/CS_URS_2026_01/460941211"/>
    <hyperlink ref="F363" r:id="rId67" display="https://podminky.urs.cz/item/CS_URS_2026_01/460941212"/>
    <hyperlink ref="F365" r:id="rId68" display="https://podminky.urs.cz/item/CS_URS_2026_01/460941233"/>
    <hyperlink ref="F368" r:id="rId69" display="https://podminky.urs.cz/item/CS_URS_2026_01/468081311"/>
    <hyperlink ref="F370" r:id="rId70" display="https://podminky.urs.cz/item/CS_URS_2026_01/468081313"/>
    <hyperlink ref="F372" r:id="rId71" display="https://podminky.urs.cz/item/CS_URS_2026_01/468082112"/>
    <hyperlink ref="F374" r:id="rId72" display="https://podminky.urs.cz/item/CS_URS_2026_01/468091311"/>
    <hyperlink ref="F376" r:id="rId73" display="https://podminky.urs.cz/item/CS_URS_2026_01/468091312"/>
    <hyperlink ref="F378" r:id="rId74" display="https://podminky.urs.cz/item/CS_URS_2026_01/468091351"/>
    <hyperlink ref="F381" r:id="rId75" display="https://podminky.urs.cz/item/CS_URS_2026_01/468101412"/>
    <hyperlink ref="F383" r:id="rId76" display="https://podminky.urs.cz/item/CS_URS_2026_01/468101431"/>
    <hyperlink ref="F385" r:id="rId77" display="https://podminky.urs.cz/item/CS_URS_2026_01/468101433"/>
    <hyperlink ref="F387" r:id="rId78" display="https://podminky.urs.cz/item/CS_URS_2026_01/469972212"/>
    <hyperlink ref="F389" r:id="rId79" display="https://podminky.urs.cz/item/CS_URS_2026_01/469972222"/>
    <hyperlink ref="F391" r:id="rId80" display="https://podminky.urs.cz/item/CS_URS_2026_01/469973116"/>
    <hyperlink ref="F393" r:id="rId81" display="https://podminky.urs.cz/item/CS_URS_2026_01/HZS1301"/>
    <hyperlink ref="F396" r:id="rId82" display="https://podminky.urs.cz/item/CS_URS_2026_01/HZS249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3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2952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1474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ROUND((SUM(BE124:BE156)),  2)</f>
        <v>0</v>
      </c>
      <c r="G35" s="35"/>
      <c r="H35" s="35"/>
      <c r="I35" s="162">
        <v>0.20999999999999999</v>
      </c>
      <c r="J35" s="161">
        <f>ROUND(((SUM(BE124:BE156))*I35),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ROUND((SUM(BF124:BF156)),  2)</f>
        <v>0</v>
      </c>
      <c r="G36" s="35"/>
      <c r="H36" s="35"/>
      <c r="I36" s="162">
        <v>0.12</v>
      </c>
      <c r="J36" s="161">
        <f>ROUND(((SUM(BF124:BF156))*I36),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ROUND((SUM(BG124:BG156)),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ROUND((SUM(BH124:BH156)),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ROUND((SUM(BI124:BI156)),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2952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03 - Vnitřní rozvod plynu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1475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6"/>
      <c r="C101" s="187"/>
      <c r="D101" s="188" t="s">
        <v>871</v>
      </c>
      <c r="E101" s="189"/>
      <c r="F101" s="189"/>
      <c r="G101" s="189"/>
      <c r="H101" s="189"/>
      <c r="I101" s="189"/>
      <c r="J101" s="190">
        <f>J133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2"/>
      <c r="C102" s="131"/>
      <c r="D102" s="193" t="s">
        <v>1476</v>
      </c>
      <c r="E102" s="194"/>
      <c r="F102" s="194"/>
      <c r="G102" s="194"/>
      <c r="H102" s="194"/>
      <c r="I102" s="194"/>
      <c r="J102" s="195">
        <f>J134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2952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03 - Vnitřní rozvod plynu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P125+P133</f>
        <v>0</v>
      </c>
      <c r="Q124" s="102"/>
      <c r="R124" s="206">
        <f>R125+R133</f>
        <v>0.031789999999999992</v>
      </c>
      <c r="S124" s="102"/>
      <c r="T124" s="207">
        <f>T125+T133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BK125+BK133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0.0016999999999999999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1477</v>
      </c>
      <c r="F126" s="223" t="s">
        <v>1478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SUM(P127:P132)</f>
        <v>0</v>
      </c>
      <c r="Q126" s="217"/>
      <c r="R126" s="218">
        <f>SUM(R127:R132)</f>
        <v>0.0016999999999999999</v>
      </c>
      <c r="S126" s="217"/>
      <c r="T126" s="219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SUM(BK127:BK132)</f>
        <v>0</v>
      </c>
    </row>
    <row r="127" s="2" customFormat="1" ht="24.15" customHeight="1">
      <c r="A127" s="35"/>
      <c r="B127" s="36"/>
      <c r="C127" s="225" t="s">
        <v>86</v>
      </c>
      <c r="D127" s="225" t="s">
        <v>193</v>
      </c>
      <c r="E127" s="226" t="s">
        <v>1479</v>
      </c>
      <c r="F127" s="227" t="s">
        <v>1480</v>
      </c>
      <c r="G127" s="228" t="s">
        <v>196</v>
      </c>
      <c r="H127" s="229">
        <v>3.1200000000000001</v>
      </c>
      <c r="I127" s="230"/>
      <c r="J127" s="231">
        <f>ROUND(I127*H127,2)</f>
        <v>0</v>
      </c>
      <c r="K127" s="232"/>
      <c r="L127" s="41"/>
      <c r="M127" s="233" t="s">
        <v>1</v>
      </c>
      <c r="N127" s="234" t="s">
        <v>47</v>
      </c>
      <c r="O127" s="89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7" t="s">
        <v>273</v>
      </c>
      <c r="AT127" s="237" t="s">
        <v>193</v>
      </c>
      <c r="AU127" s="237" t="s">
        <v>92</v>
      </c>
      <c r="AY127" s="14" t="s">
        <v>190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4" t="s">
        <v>198</v>
      </c>
      <c r="BK127" s="238">
        <f>ROUND(I127*H127,2)</f>
        <v>0</v>
      </c>
      <c r="BL127" s="14" t="s">
        <v>273</v>
      </c>
      <c r="BM127" s="237" t="s">
        <v>3266</v>
      </c>
    </row>
    <row r="128" s="2" customFormat="1">
      <c r="A128" s="35"/>
      <c r="B128" s="36"/>
      <c r="C128" s="37"/>
      <c r="D128" s="239" t="s">
        <v>200</v>
      </c>
      <c r="E128" s="37"/>
      <c r="F128" s="240" t="s">
        <v>1482</v>
      </c>
      <c r="G128" s="37"/>
      <c r="H128" s="37"/>
      <c r="I128" s="241"/>
      <c r="J128" s="37"/>
      <c r="K128" s="37"/>
      <c r="L128" s="41"/>
      <c r="M128" s="242"/>
      <c r="N128" s="243"/>
      <c r="O128" s="89"/>
      <c r="P128" s="89"/>
      <c r="Q128" s="89"/>
      <c r="R128" s="89"/>
      <c r="S128" s="89"/>
      <c r="T128" s="90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200</v>
      </c>
      <c r="AU128" s="14" t="s">
        <v>92</v>
      </c>
    </row>
    <row r="129" s="2" customFormat="1" ht="24.15" customHeight="1">
      <c r="A129" s="35"/>
      <c r="B129" s="36"/>
      <c r="C129" s="225" t="s">
        <v>92</v>
      </c>
      <c r="D129" s="225" t="s">
        <v>193</v>
      </c>
      <c r="E129" s="226" t="s">
        <v>1483</v>
      </c>
      <c r="F129" s="227" t="s">
        <v>1484</v>
      </c>
      <c r="G129" s="228" t="s">
        <v>196</v>
      </c>
      <c r="H129" s="229">
        <v>1.5600000000000001</v>
      </c>
      <c r="I129" s="230"/>
      <c r="J129" s="231">
        <f>ROUND(I129*H129,2)</f>
        <v>0</v>
      </c>
      <c r="K129" s="232"/>
      <c r="L129" s="41"/>
      <c r="M129" s="233" t="s">
        <v>1</v>
      </c>
      <c r="N129" s="234" t="s">
        <v>47</v>
      </c>
      <c r="O129" s="89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7" t="s">
        <v>273</v>
      </c>
      <c r="AT129" s="237" t="s">
        <v>193</v>
      </c>
      <c r="AU129" s="237" t="s">
        <v>92</v>
      </c>
      <c r="AY129" s="14" t="s">
        <v>190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4" t="s">
        <v>198</v>
      </c>
      <c r="BK129" s="238">
        <f>ROUND(I129*H129,2)</f>
        <v>0</v>
      </c>
      <c r="BL129" s="14" t="s">
        <v>273</v>
      </c>
      <c r="BM129" s="237" t="s">
        <v>3267</v>
      </c>
    </row>
    <row r="130" s="2" customFormat="1">
      <c r="A130" s="35"/>
      <c r="B130" s="36"/>
      <c r="C130" s="37"/>
      <c r="D130" s="239" t="s">
        <v>200</v>
      </c>
      <c r="E130" s="37"/>
      <c r="F130" s="240" t="s">
        <v>1486</v>
      </c>
      <c r="G130" s="37"/>
      <c r="H130" s="37"/>
      <c r="I130" s="241"/>
      <c r="J130" s="37"/>
      <c r="K130" s="37"/>
      <c r="L130" s="41"/>
      <c r="M130" s="242"/>
      <c r="N130" s="243"/>
      <c r="O130" s="89"/>
      <c r="P130" s="89"/>
      <c r="Q130" s="89"/>
      <c r="R130" s="89"/>
      <c r="S130" s="89"/>
      <c r="T130" s="90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200</v>
      </c>
      <c r="AU130" s="14" t="s">
        <v>92</v>
      </c>
    </row>
    <row r="131" s="2" customFormat="1" ht="21.75" customHeight="1">
      <c r="A131" s="35"/>
      <c r="B131" s="36"/>
      <c r="C131" s="244" t="s">
        <v>191</v>
      </c>
      <c r="D131" s="244" t="s">
        <v>402</v>
      </c>
      <c r="E131" s="245" t="s">
        <v>1487</v>
      </c>
      <c r="F131" s="246" t="s">
        <v>1488</v>
      </c>
      <c r="G131" s="247" t="s">
        <v>1489</v>
      </c>
      <c r="H131" s="248">
        <v>1</v>
      </c>
      <c r="I131" s="249"/>
      <c r="J131" s="250">
        <f>ROUND(I131*H131,2)</f>
        <v>0</v>
      </c>
      <c r="K131" s="251"/>
      <c r="L131" s="252"/>
      <c r="M131" s="253" t="s">
        <v>1</v>
      </c>
      <c r="N131" s="254" t="s">
        <v>47</v>
      </c>
      <c r="O131" s="89"/>
      <c r="P131" s="235">
        <f>O131*H131</f>
        <v>0</v>
      </c>
      <c r="Q131" s="235">
        <v>0.0011999999999999999</v>
      </c>
      <c r="R131" s="235">
        <f>Q131*H131</f>
        <v>0.0011999999999999999</v>
      </c>
      <c r="S131" s="235">
        <v>0</v>
      </c>
      <c r="T131" s="23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7" t="s">
        <v>353</v>
      </c>
      <c r="AT131" s="237" t="s">
        <v>402</v>
      </c>
      <c r="AU131" s="237" t="s">
        <v>92</v>
      </c>
      <c r="AY131" s="14" t="s">
        <v>190</v>
      </c>
      <c r="BE131" s="238">
        <f>IF(N131="základní",J131,0)</f>
        <v>0</v>
      </c>
      <c r="BF131" s="238">
        <f>IF(N131="snížená",J131,0)</f>
        <v>0</v>
      </c>
      <c r="BG131" s="238">
        <f>IF(N131="zákl. přenesená",J131,0)</f>
        <v>0</v>
      </c>
      <c r="BH131" s="238">
        <f>IF(N131="sníž. přenesená",J131,0)</f>
        <v>0</v>
      </c>
      <c r="BI131" s="238">
        <f>IF(N131="nulová",J131,0)</f>
        <v>0</v>
      </c>
      <c r="BJ131" s="14" t="s">
        <v>198</v>
      </c>
      <c r="BK131" s="238">
        <f>ROUND(I131*H131,2)</f>
        <v>0</v>
      </c>
      <c r="BL131" s="14" t="s">
        <v>273</v>
      </c>
      <c r="BM131" s="237" t="s">
        <v>3268</v>
      </c>
    </row>
    <row r="132" s="2" customFormat="1" ht="16.5" customHeight="1">
      <c r="A132" s="35"/>
      <c r="B132" s="36"/>
      <c r="C132" s="244" t="s">
        <v>197</v>
      </c>
      <c r="D132" s="244" t="s">
        <v>402</v>
      </c>
      <c r="E132" s="245" t="s">
        <v>1491</v>
      </c>
      <c r="F132" s="246" t="s">
        <v>1492</v>
      </c>
      <c r="G132" s="247" t="s">
        <v>1493</v>
      </c>
      <c r="H132" s="248">
        <v>0.5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47</v>
      </c>
      <c r="O132" s="89"/>
      <c r="P132" s="235">
        <f>O132*H132</f>
        <v>0</v>
      </c>
      <c r="Q132" s="235">
        <v>0.001</v>
      </c>
      <c r="R132" s="235">
        <f>Q132*H132</f>
        <v>0.00050000000000000001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3269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402</v>
      </c>
      <c r="F133" s="212" t="s">
        <v>1358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</f>
        <v>0</v>
      </c>
      <c r="Q133" s="217"/>
      <c r="R133" s="218">
        <f>R134</f>
        <v>0.030089999999999995</v>
      </c>
      <c r="S133" s="217"/>
      <c r="T133" s="219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191</v>
      </c>
      <c r="AT133" s="221" t="s">
        <v>78</v>
      </c>
      <c r="AU133" s="221" t="s">
        <v>79</v>
      </c>
      <c r="AY133" s="220" t="s">
        <v>190</v>
      </c>
      <c r="BK133" s="222">
        <f>BK134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1495</v>
      </c>
      <c r="F134" s="223" t="s">
        <v>1496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SUM(P135:P156)</f>
        <v>0</v>
      </c>
      <c r="Q134" s="217"/>
      <c r="R134" s="218">
        <f>SUM(R135:R156)</f>
        <v>0.030089999999999995</v>
      </c>
      <c r="S134" s="217"/>
      <c r="T134" s="219">
        <f>SUM(T135:T156)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191</v>
      </c>
      <c r="AT134" s="221" t="s">
        <v>78</v>
      </c>
      <c r="AU134" s="221" t="s">
        <v>86</v>
      </c>
      <c r="AY134" s="220" t="s">
        <v>190</v>
      </c>
      <c r="BK134" s="222">
        <f>SUM(BK135:BK156)</f>
        <v>0</v>
      </c>
    </row>
    <row r="135" s="2" customFormat="1" ht="24.15" customHeight="1">
      <c r="A135" s="35"/>
      <c r="B135" s="36"/>
      <c r="C135" s="225" t="s">
        <v>198</v>
      </c>
      <c r="D135" s="225" t="s">
        <v>193</v>
      </c>
      <c r="E135" s="226" t="s">
        <v>1497</v>
      </c>
      <c r="F135" s="227" t="s">
        <v>1498</v>
      </c>
      <c r="G135" s="228" t="s">
        <v>265</v>
      </c>
      <c r="H135" s="229">
        <v>12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47</v>
      </c>
      <c r="O135" s="89"/>
      <c r="P135" s="235">
        <f>O135*H135</f>
        <v>0</v>
      </c>
      <c r="Q135" s="235">
        <v>1.0000000000000001E-05</v>
      </c>
      <c r="R135" s="235">
        <f>Q135*H135</f>
        <v>0.00012000000000000002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521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521</v>
      </c>
      <c r="BM135" s="237" t="s">
        <v>3270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1500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1501</v>
      </c>
      <c r="F137" s="246" t="s">
        <v>1502</v>
      </c>
      <c r="G137" s="247" t="s">
        <v>265</v>
      </c>
      <c r="H137" s="248">
        <v>12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0.0024599999999999999</v>
      </c>
      <c r="R137" s="235">
        <f>Q137*H137</f>
        <v>0.029519999999999998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1370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521</v>
      </c>
      <c r="BM137" s="237" t="s">
        <v>3271</v>
      </c>
    </row>
    <row r="138" s="2" customFormat="1" ht="24.15" customHeight="1">
      <c r="A138" s="35"/>
      <c r="B138" s="36"/>
      <c r="C138" s="225" t="s">
        <v>226</v>
      </c>
      <c r="D138" s="225" t="s">
        <v>193</v>
      </c>
      <c r="E138" s="226" t="s">
        <v>1504</v>
      </c>
      <c r="F138" s="227" t="s">
        <v>1505</v>
      </c>
      <c r="G138" s="228" t="s">
        <v>229</v>
      </c>
      <c r="H138" s="229">
        <v>8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47</v>
      </c>
      <c r="O138" s="89"/>
      <c r="P138" s="235">
        <f>O138*H138</f>
        <v>0</v>
      </c>
      <c r="Q138" s="235">
        <v>3.0000000000000001E-05</v>
      </c>
      <c r="R138" s="235">
        <f>Q138*H138</f>
        <v>0.00024000000000000001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521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198</v>
      </c>
      <c r="BK138" s="238">
        <f>ROUND(I138*H138,2)</f>
        <v>0</v>
      </c>
      <c r="BL138" s="14" t="s">
        <v>521</v>
      </c>
      <c r="BM138" s="237" t="s">
        <v>3272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1507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1508</v>
      </c>
      <c r="F140" s="246" t="s">
        <v>1509</v>
      </c>
      <c r="G140" s="247" t="s">
        <v>229</v>
      </c>
      <c r="H140" s="248">
        <v>1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47</v>
      </c>
      <c r="O140" s="89"/>
      <c r="P140" s="235">
        <f>O140*H140</f>
        <v>0</v>
      </c>
      <c r="Q140" s="235">
        <v>0.00014999999999999999</v>
      </c>
      <c r="R140" s="235">
        <f>Q140*H140</f>
        <v>0.00014999999999999999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1370</v>
      </c>
      <c r="AT140" s="237" t="s">
        <v>402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521</v>
      </c>
      <c r="BM140" s="237" t="s">
        <v>3273</v>
      </c>
    </row>
    <row r="141" s="2" customFormat="1" ht="16.5" customHeight="1">
      <c r="A141" s="35"/>
      <c r="B141" s="36"/>
      <c r="C141" s="244" t="s">
        <v>238</v>
      </c>
      <c r="D141" s="244" t="s">
        <v>402</v>
      </c>
      <c r="E141" s="245" t="s">
        <v>1511</v>
      </c>
      <c r="F141" s="246" t="s">
        <v>1512</v>
      </c>
      <c r="G141" s="247" t="s">
        <v>229</v>
      </c>
      <c r="H141" s="248">
        <v>6</v>
      </c>
      <c r="I141" s="249"/>
      <c r="J141" s="250">
        <f>ROUND(I141*H141,2)</f>
        <v>0</v>
      </c>
      <c r="K141" s="251"/>
      <c r="L141" s="252"/>
      <c r="M141" s="253" t="s">
        <v>1</v>
      </c>
      <c r="N141" s="254" t="s">
        <v>47</v>
      </c>
      <c r="O141" s="89"/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1370</v>
      </c>
      <c r="AT141" s="237" t="s">
        <v>402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521</v>
      </c>
      <c r="BM141" s="237" t="s">
        <v>3274</v>
      </c>
    </row>
    <row r="142" s="2" customFormat="1" ht="16.5" customHeight="1">
      <c r="A142" s="35"/>
      <c r="B142" s="36"/>
      <c r="C142" s="225" t="s">
        <v>243</v>
      </c>
      <c r="D142" s="225" t="s">
        <v>193</v>
      </c>
      <c r="E142" s="226" t="s">
        <v>1514</v>
      </c>
      <c r="F142" s="227" t="s">
        <v>1515</v>
      </c>
      <c r="G142" s="228" t="s">
        <v>229</v>
      </c>
      <c r="H142" s="229">
        <v>1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3.0000000000000001E-05</v>
      </c>
      <c r="R142" s="235">
        <f>Q142*H142</f>
        <v>3.0000000000000001E-05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521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521</v>
      </c>
      <c r="BM142" s="237" t="s">
        <v>3275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1517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16.5" customHeight="1">
      <c r="A144" s="35"/>
      <c r="B144" s="36"/>
      <c r="C144" s="244" t="s">
        <v>248</v>
      </c>
      <c r="D144" s="244" t="s">
        <v>402</v>
      </c>
      <c r="E144" s="245" t="s">
        <v>1518</v>
      </c>
      <c r="F144" s="246" t="s">
        <v>1519</v>
      </c>
      <c r="G144" s="247" t="s">
        <v>229</v>
      </c>
      <c r="H144" s="248">
        <v>1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1370</v>
      </c>
      <c r="AT144" s="237" t="s">
        <v>402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521</v>
      </c>
      <c r="BM144" s="237" t="s">
        <v>3276</v>
      </c>
    </row>
    <row r="145" s="2" customFormat="1" ht="16.5" customHeight="1">
      <c r="A145" s="35"/>
      <c r="B145" s="36"/>
      <c r="C145" s="225" t="s">
        <v>8</v>
      </c>
      <c r="D145" s="225" t="s">
        <v>193</v>
      </c>
      <c r="E145" s="226" t="s">
        <v>1521</v>
      </c>
      <c r="F145" s="227" t="s">
        <v>1522</v>
      </c>
      <c r="G145" s="228" t="s">
        <v>229</v>
      </c>
      <c r="H145" s="229">
        <v>1</v>
      </c>
      <c r="I145" s="230"/>
      <c r="J145" s="231">
        <f>ROUND(I145*H145,2)</f>
        <v>0</v>
      </c>
      <c r="K145" s="232"/>
      <c r="L145" s="41"/>
      <c r="M145" s="233" t="s">
        <v>1</v>
      </c>
      <c r="N145" s="234" t="s">
        <v>47</v>
      </c>
      <c r="O145" s="89"/>
      <c r="P145" s="235">
        <f>O145*H145</f>
        <v>0</v>
      </c>
      <c r="Q145" s="235">
        <v>3.0000000000000001E-05</v>
      </c>
      <c r="R145" s="235">
        <f>Q145*H145</f>
        <v>3.0000000000000001E-05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521</v>
      </c>
      <c r="AT145" s="237" t="s">
        <v>193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521</v>
      </c>
      <c r="BM145" s="237" t="s">
        <v>3277</v>
      </c>
    </row>
    <row r="146" s="2" customFormat="1">
      <c r="A146" s="35"/>
      <c r="B146" s="36"/>
      <c r="C146" s="37"/>
      <c r="D146" s="239" t="s">
        <v>200</v>
      </c>
      <c r="E146" s="37"/>
      <c r="F146" s="240" t="s">
        <v>1524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200</v>
      </c>
      <c r="AU146" s="14" t="s">
        <v>92</v>
      </c>
    </row>
    <row r="147" s="2" customFormat="1" ht="16.5" customHeight="1">
      <c r="A147" s="35"/>
      <c r="B147" s="36"/>
      <c r="C147" s="244" t="s">
        <v>257</v>
      </c>
      <c r="D147" s="244" t="s">
        <v>402</v>
      </c>
      <c r="E147" s="245" t="s">
        <v>1525</v>
      </c>
      <c r="F147" s="246" t="s">
        <v>1526</v>
      </c>
      <c r="G147" s="247" t="s">
        <v>229</v>
      </c>
      <c r="H147" s="248">
        <v>1</v>
      </c>
      <c r="I147" s="249"/>
      <c r="J147" s="250">
        <f>ROUND(I147*H147,2)</f>
        <v>0</v>
      </c>
      <c r="K147" s="251"/>
      <c r="L147" s="252"/>
      <c r="M147" s="253" t="s">
        <v>1</v>
      </c>
      <c r="N147" s="254" t="s">
        <v>47</v>
      </c>
      <c r="O147" s="89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1370</v>
      </c>
      <c r="AT147" s="237" t="s">
        <v>402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521</v>
      </c>
      <c r="BM147" s="237" t="s">
        <v>3278</v>
      </c>
    </row>
    <row r="148" s="2" customFormat="1" ht="21.75" customHeight="1">
      <c r="A148" s="35"/>
      <c r="B148" s="36"/>
      <c r="C148" s="225" t="s">
        <v>262</v>
      </c>
      <c r="D148" s="225" t="s">
        <v>193</v>
      </c>
      <c r="E148" s="226" t="s">
        <v>1528</v>
      </c>
      <c r="F148" s="227" t="s">
        <v>1529</v>
      </c>
      <c r="G148" s="228" t="s">
        <v>1493</v>
      </c>
      <c r="H148" s="229">
        <v>5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521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521</v>
      </c>
      <c r="BM148" s="237" t="s">
        <v>3279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1531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16.5" customHeight="1">
      <c r="A150" s="35"/>
      <c r="B150" s="36"/>
      <c r="C150" s="244" t="s">
        <v>268</v>
      </c>
      <c r="D150" s="244" t="s">
        <v>402</v>
      </c>
      <c r="E150" s="245" t="s">
        <v>1532</v>
      </c>
      <c r="F150" s="246" t="s">
        <v>1533</v>
      </c>
      <c r="G150" s="247" t="s">
        <v>229</v>
      </c>
      <c r="H150" s="248">
        <v>7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1370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521</v>
      </c>
      <c r="BM150" s="237" t="s">
        <v>3280</v>
      </c>
    </row>
    <row r="151" s="2" customFormat="1" ht="21.75" customHeight="1">
      <c r="A151" s="35"/>
      <c r="B151" s="36"/>
      <c r="C151" s="225" t="s">
        <v>273</v>
      </c>
      <c r="D151" s="225" t="s">
        <v>193</v>
      </c>
      <c r="E151" s="226" t="s">
        <v>1535</v>
      </c>
      <c r="F151" s="227" t="s">
        <v>1536</v>
      </c>
      <c r="G151" s="228" t="s">
        <v>1232</v>
      </c>
      <c r="H151" s="229">
        <v>1</v>
      </c>
      <c r="I151" s="230"/>
      <c r="J151" s="231">
        <f>ROUND(I151*H151,2)</f>
        <v>0</v>
      </c>
      <c r="K151" s="232"/>
      <c r="L151" s="41"/>
      <c r="M151" s="233" t="s">
        <v>1</v>
      </c>
      <c r="N151" s="234" t="s">
        <v>47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521</v>
      </c>
      <c r="AT151" s="237" t="s">
        <v>193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521</v>
      </c>
      <c r="BM151" s="237" t="s">
        <v>3281</v>
      </c>
    </row>
    <row r="152" s="2" customFormat="1">
      <c r="A152" s="35"/>
      <c r="B152" s="36"/>
      <c r="C152" s="37"/>
      <c r="D152" s="239" t="s">
        <v>200</v>
      </c>
      <c r="E152" s="37"/>
      <c r="F152" s="240" t="s">
        <v>1538</v>
      </c>
      <c r="G152" s="37"/>
      <c r="H152" s="37"/>
      <c r="I152" s="241"/>
      <c r="J152" s="37"/>
      <c r="K152" s="37"/>
      <c r="L152" s="41"/>
      <c r="M152" s="242"/>
      <c r="N152" s="243"/>
      <c r="O152" s="89"/>
      <c r="P152" s="89"/>
      <c r="Q152" s="89"/>
      <c r="R152" s="89"/>
      <c r="S152" s="89"/>
      <c r="T152" s="90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200</v>
      </c>
      <c r="AU152" s="14" t="s">
        <v>92</v>
      </c>
    </row>
    <row r="153" s="2" customFormat="1" ht="21.75" customHeight="1">
      <c r="A153" s="35"/>
      <c r="B153" s="36"/>
      <c r="C153" s="225" t="s">
        <v>279</v>
      </c>
      <c r="D153" s="225" t="s">
        <v>193</v>
      </c>
      <c r="E153" s="226" t="s">
        <v>1539</v>
      </c>
      <c r="F153" s="227" t="s">
        <v>1540</v>
      </c>
      <c r="G153" s="228" t="s">
        <v>265</v>
      </c>
      <c r="H153" s="229">
        <v>12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521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521</v>
      </c>
      <c r="BM153" s="237" t="s">
        <v>3282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1542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2" customFormat="1" ht="16.5" customHeight="1">
      <c r="A155" s="35"/>
      <c r="B155" s="36"/>
      <c r="C155" s="225" t="s">
        <v>284</v>
      </c>
      <c r="D155" s="225" t="s">
        <v>193</v>
      </c>
      <c r="E155" s="226" t="s">
        <v>1543</v>
      </c>
      <c r="F155" s="227" t="s">
        <v>1544</v>
      </c>
      <c r="G155" s="228" t="s">
        <v>265</v>
      </c>
      <c r="H155" s="229">
        <v>12</v>
      </c>
      <c r="I155" s="230"/>
      <c r="J155" s="231">
        <f>ROUND(I155*H155,2)</f>
        <v>0</v>
      </c>
      <c r="K155" s="232"/>
      <c r="L155" s="41"/>
      <c r="M155" s="233" t="s">
        <v>1</v>
      </c>
      <c r="N155" s="234" t="s">
        <v>47</v>
      </c>
      <c r="O155" s="89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521</v>
      </c>
      <c r="AT155" s="237" t="s">
        <v>193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198</v>
      </c>
      <c r="BK155" s="238">
        <f>ROUND(I155*H155,2)</f>
        <v>0</v>
      </c>
      <c r="BL155" s="14" t="s">
        <v>521</v>
      </c>
      <c r="BM155" s="237" t="s">
        <v>3283</v>
      </c>
    </row>
    <row r="156" s="2" customFormat="1">
      <c r="A156" s="35"/>
      <c r="B156" s="36"/>
      <c r="C156" s="37"/>
      <c r="D156" s="239" t="s">
        <v>200</v>
      </c>
      <c r="E156" s="37"/>
      <c r="F156" s="240" t="s">
        <v>1546</v>
      </c>
      <c r="G156" s="37"/>
      <c r="H156" s="37"/>
      <c r="I156" s="241"/>
      <c r="J156" s="37"/>
      <c r="K156" s="37"/>
      <c r="L156" s="41"/>
      <c r="M156" s="257"/>
      <c r="N156" s="258"/>
      <c r="O156" s="259"/>
      <c r="P156" s="259"/>
      <c r="Q156" s="259"/>
      <c r="R156" s="259"/>
      <c r="S156" s="259"/>
      <c r="T156" s="260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200</v>
      </c>
      <c r="AU156" s="14" t="s">
        <v>92</v>
      </c>
    </row>
    <row r="157" s="2" customFormat="1" ht="6.96" customHeight="1">
      <c r="A157" s="35"/>
      <c r="B157" s="64"/>
      <c r="C157" s="65"/>
      <c r="D157" s="65"/>
      <c r="E157" s="65"/>
      <c r="F157" s="65"/>
      <c r="G157" s="65"/>
      <c r="H157" s="65"/>
      <c r="I157" s="65"/>
      <c r="J157" s="65"/>
      <c r="K157" s="65"/>
      <c r="L157" s="41"/>
      <c r="M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</sheetData>
  <sheetProtection sheet="1" autoFilter="0" formatColumns="0" formatRows="0" objects="1" scenarios="1" spinCount="100000" saltValue="AgmOgmOG5R/MfV/yo44YoD/lyb6mPBKj4TN6MO+SJ6OIo0Al5NiTjQRx0RdSywxAnSc8l9nfT1AEG22Jpg+2GA==" hashValue="StJOnaEsmhzQ9MFW68ZfdQlU/OWtiA0bHkLAHGCs95cfQgTQbtZ0iDZS2UUVX5eOb7UXESlctJaLiZMC523M8g==" algorithmName="SHA-512" password="CC35"/>
  <autoFilter ref="C123:K15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8" r:id="rId1" display="https://podminky.urs.cz/item/CS_URS_2026_01/789331110"/>
    <hyperlink ref="F130" r:id="rId2" display="https://podminky.urs.cz/item/CS_URS_2026_01/789331220"/>
    <hyperlink ref="F136" r:id="rId3" display="https://podminky.urs.cz/item/CS_URS_2026_01/230011015"/>
    <hyperlink ref="F139" r:id="rId4" display="https://podminky.urs.cz/item/CS_URS_2026_01/230021021"/>
    <hyperlink ref="F143" r:id="rId5" display="https://podminky.urs.cz/item/CS_URS_2026_01/230040005"/>
    <hyperlink ref="F146" r:id="rId6" display="https://podminky.urs.cz/item/CS_URS_2026_01/230040006"/>
    <hyperlink ref="F149" r:id="rId7" display="https://podminky.urs.cz/item/CS_URS_2026_01/230050002"/>
    <hyperlink ref="F152" r:id="rId8" display="https://podminky.urs.cz/item/CS_URS_2026_01/230170001"/>
    <hyperlink ref="F154" r:id="rId9" display="https://podminky.urs.cz/item/CS_URS_2026_01/230230016"/>
    <hyperlink ref="F156" r:id="rId10" display="https://podminky.urs.cz/item/CS_URS_2026_01/23023007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2952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1547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ROUND(J133,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ROUND((SUM(BE133:BE237)),  2)</f>
        <v>0</v>
      </c>
      <c r="G35" s="35"/>
      <c r="H35" s="35"/>
      <c r="I35" s="162">
        <v>0.20999999999999999</v>
      </c>
      <c r="J35" s="161">
        <f>ROUND(((SUM(BE133:BE237))*I35),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ROUND((SUM(BF133:BF237)),  2)</f>
        <v>0</v>
      </c>
      <c r="G36" s="35"/>
      <c r="H36" s="35"/>
      <c r="I36" s="162">
        <v>0.12</v>
      </c>
      <c r="J36" s="161">
        <f>ROUND(((SUM(BF133:BF237))*I36),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ROUND((SUM(BG133:BG237)),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ROUND((SUM(BH133:BH237)),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ROUND((SUM(BI133:BI237)),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2952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04 - Zdravotně technické 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J133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J134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161</v>
      </c>
      <c r="E100" s="194"/>
      <c r="F100" s="194"/>
      <c r="G100" s="194"/>
      <c r="H100" s="194"/>
      <c r="I100" s="194"/>
      <c r="J100" s="195">
        <f>J135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162</v>
      </c>
      <c r="E101" s="194"/>
      <c r="F101" s="194"/>
      <c r="G101" s="194"/>
      <c r="H101" s="194"/>
      <c r="I101" s="194"/>
      <c r="J101" s="195">
        <f>J138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163</v>
      </c>
      <c r="E102" s="194"/>
      <c r="F102" s="194"/>
      <c r="G102" s="194"/>
      <c r="H102" s="194"/>
      <c r="I102" s="194"/>
      <c r="J102" s="195">
        <f>J145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164</v>
      </c>
      <c r="E103" s="194"/>
      <c r="F103" s="194"/>
      <c r="G103" s="194"/>
      <c r="H103" s="194"/>
      <c r="I103" s="194"/>
      <c r="J103" s="195">
        <f>J156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6"/>
      <c r="C104" s="187"/>
      <c r="D104" s="188" t="s">
        <v>165</v>
      </c>
      <c r="E104" s="189"/>
      <c r="F104" s="189"/>
      <c r="G104" s="189"/>
      <c r="H104" s="189"/>
      <c r="I104" s="189"/>
      <c r="J104" s="190">
        <f>J159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2"/>
      <c r="C105" s="131"/>
      <c r="D105" s="193" t="s">
        <v>1548</v>
      </c>
      <c r="E105" s="194"/>
      <c r="F105" s="194"/>
      <c r="G105" s="194"/>
      <c r="H105" s="194"/>
      <c r="I105" s="194"/>
      <c r="J105" s="195">
        <f>J160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31"/>
      <c r="D106" s="193" t="s">
        <v>1549</v>
      </c>
      <c r="E106" s="194"/>
      <c r="F106" s="194"/>
      <c r="G106" s="194"/>
      <c r="H106" s="194"/>
      <c r="I106" s="194"/>
      <c r="J106" s="195">
        <f>J171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1550</v>
      </c>
      <c r="E107" s="194"/>
      <c r="F107" s="194"/>
      <c r="G107" s="194"/>
      <c r="H107" s="194"/>
      <c r="I107" s="194"/>
      <c r="J107" s="195">
        <f>J190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1551</v>
      </c>
      <c r="E108" s="194"/>
      <c r="F108" s="194"/>
      <c r="G108" s="194"/>
      <c r="H108" s="194"/>
      <c r="I108" s="194"/>
      <c r="J108" s="195">
        <f>J222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1552</v>
      </c>
      <c r="E109" s="194"/>
      <c r="F109" s="194"/>
      <c r="G109" s="194"/>
      <c r="H109" s="194"/>
      <c r="I109" s="194"/>
      <c r="J109" s="195">
        <f>J227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1553</v>
      </c>
      <c r="E110" s="194"/>
      <c r="F110" s="194"/>
      <c r="G110" s="194"/>
      <c r="H110" s="194"/>
      <c r="I110" s="194"/>
      <c r="J110" s="195">
        <f>J231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86"/>
      <c r="C111" s="187"/>
      <c r="D111" s="188" t="s">
        <v>1554</v>
      </c>
      <c r="E111" s="189"/>
      <c r="F111" s="189"/>
      <c r="G111" s="189"/>
      <c r="H111" s="189"/>
      <c r="I111" s="189"/>
      <c r="J111" s="190">
        <f>J235</f>
        <v>0</v>
      </c>
      <c r="K111" s="187"/>
      <c r="L111" s="19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4"/>
      <c r="C113" s="65"/>
      <c r="D113" s="65"/>
      <c r="E113" s="65"/>
      <c r="F113" s="65"/>
      <c r="G113" s="65"/>
      <c r="H113" s="65"/>
      <c r="I113" s="65"/>
      <c r="J113" s="65"/>
      <c r="K113" s="65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66"/>
      <c r="C117" s="67"/>
      <c r="D117" s="67"/>
      <c r="E117" s="67"/>
      <c r="F117" s="67"/>
      <c r="G117" s="67"/>
      <c r="H117" s="67"/>
      <c r="I117" s="67"/>
      <c r="J117" s="67"/>
      <c r="K117" s="6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175</v>
      </c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16</v>
      </c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181" t="str">
        <f>E7</f>
        <v>Plzeň zastávka ON - oprava bytové části</v>
      </c>
      <c r="F121" s="29"/>
      <c r="G121" s="29"/>
      <c r="H121" s="29"/>
      <c r="I121" s="37"/>
      <c r="J121" s="37"/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" customFormat="1" ht="12" customHeight="1">
      <c r="B122" s="18"/>
      <c r="C122" s="29" t="s">
        <v>149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2" customFormat="1" ht="16.5" customHeight="1">
      <c r="A123" s="35"/>
      <c r="B123" s="36"/>
      <c r="C123" s="37"/>
      <c r="D123" s="37"/>
      <c r="E123" s="181" t="s">
        <v>2952</v>
      </c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151</v>
      </c>
      <c r="D124" s="37"/>
      <c r="E124" s="37"/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4" t="str">
        <f>E11</f>
        <v>PS 04 - Zdravotně technické instalace</v>
      </c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20</v>
      </c>
      <c r="D127" s="37"/>
      <c r="E127" s="37"/>
      <c r="F127" s="24" t="str">
        <f>F14</f>
        <v>parc. č. 6594, k.ú. Plzeň</v>
      </c>
      <c r="G127" s="37"/>
      <c r="H127" s="37"/>
      <c r="I127" s="29" t="s">
        <v>22</v>
      </c>
      <c r="J127" s="77" t="str">
        <f>IF(J14="","",J14)</f>
        <v>18. 5. 2026</v>
      </c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24</v>
      </c>
      <c r="D129" s="37"/>
      <c r="E129" s="37"/>
      <c r="F129" s="24" t="str">
        <f>E17</f>
        <v>Správa železnic, s.o., Dlážděná 1003/7, Praha 1</v>
      </c>
      <c r="G129" s="37"/>
      <c r="H129" s="37"/>
      <c r="I129" s="29" t="s">
        <v>32</v>
      </c>
      <c r="J129" s="33" t="str">
        <f>E23</f>
        <v>SILETI CZ, s.r.o., Seifertova 2919/12, Praha 2</v>
      </c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40.05" customHeight="1">
      <c r="A130" s="35"/>
      <c r="B130" s="36"/>
      <c r="C130" s="29" t="s">
        <v>30</v>
      </c>
      <c r="D130" s="37"/>
      <c r="E130" s="37"/>
      <c r="F130" s="24" t="str">
        <f>IF(E20="","",E20)</f>
        <v>Vyplň údaj</v>
      </c>
      <c r="G130" s="37"/>
      <c r="H130" s="37"/>
      <c r="I130" s="29" t="s">
        <v>37</v>
      </c>
      <c r="J130" s="33" t="str">
        <f>E26</f>
        <v>SILETI CZ, s.r.o., Seifertova 2919/12, Praha 2</v>
      </c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197"/>
      <c r="B132" s="198"/>
      <c r="C132" s="199" t="s">
        <v>176</v>
      </c>
      <c r="D132" s="200" t="s">
        <v>64</v>
      </c>
      <c r="E132" s="200" t="s">
        <v>60</v>
      </c>
      <c r="F132" s="200" t="s">
        <v>61</v>
      </c>
      <c r="G132" s="200" t="s">
        <v>177</v>
      </c>
      <c r="H132" s="200" t="s">
        <v>178</v>
      </c>
      <c r="I132" s="200" t="s">
        <v>179</v>
      </c>
      <c r="J132" s="201" t="s">
        <v>155</v>
      </c>
      <c r="K132" s="202" t="s">
        <v>180</v>
      </c>
      <c r="L132" s="203"/>
      <c r="M132" s="98" t="s">
        <v>1</v>
      </c>
      <c r="N132" s="99" t="s">
        <v>43</v>
      </c>
      <c r="O132" s="99" t="s">
        <v>181</v>
      </c>
      <c r="P132" s="99" t="s">
        <v>182</v>
      </c>
      <c r="Q132" s="99" t="s">
        <v>183</v>
      </c>
      <c r="R132" s="99" t="s">
        <v>184</v>
      </c>
      <c r="S132" s="99" t="s">
        <v>185</v>
      </c>
      <c r="T132" s="100" t="s">
        <v>186</v>
      </c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</row>
    <row r="133" s="2" customFormat="1" ht="22.8" customHeight="1">
      <c r="A133" s="35"/>
      <c r="B133" s="36"/>
      <c r="C133" s="105" t="s">
        <v>187</v>
      </c>
      <c r="D133" s="37"/>
      <c r="E133" s="37"/>
      <c r="F133" s="37"/>
      <c r="G133" s="37"/>
      <c r="H133" s="37"/>
      <c r="I133" s="37"/>
      <c r="J133" s="204">
        <f>BK133</f>
        <v>0</v>
      </c>
      <c r="K133" s="37"/>
      <c r="L133" s="41"/>
      <c r="M133" s="101"/>
      <c r="N133" s="205"/>
      <c r="O133" s="102"/>
      <c r="P133" s="206">
        <f>P134+P159+P235</f>
        <v>0</v>
      </c>
      <c r="Q133" s="102"/>
      <c r="R133" s="206">
        <f>R134+R159+R235</f>
        <v>0.85170900000000005</v>
      </c>
      <c r="S133" s="102"/>
      <c r="T133" s="207">
        <f>T134+T159+T235</f>
        <v>0.7085999999999999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78</v>
      </c>
      <c r="AU133" s="14" t="s">
        <v>157</v>
      </c>
      <c r="BK133" s="208">
        <f>BK134+BK159+BK235</f>
        <v>0</v>
      </c>
    </row>
    <row r="134" s="12" customFormat="1" ht="25.92" customHeight="1">
      <c r="A134" s="12"/>
      <c r="B134" s="209"/>
      <c r="C134" s="210"/>
      <c r="D134" s="211" t="s">
        <v>78</v>
      </c>
      <c r="E134" s="212" t="s">
        <v>188</v>
      </c>
      <c r="F134" s="212" t="s">
        <v>189</v>
      </c>
      <c r="G134" s="210"/>
      <c r="H134" s="210"/>
      <c r="I134" s="213"/>
      <c r="J134" s="214">
        <f>BK134</f>
        <v>0</v>
      </c>
      <c r="K134" s="210"/>
      <c r="L134" s="215"/>
      <c r="M134" s="216"/>
      <c r="N134" s="217"/>
      <c r="O134" s="217"/>
      <c r="P134" s="218">
        <f>P135+P138+P145+P156</f>
        <v>0</v>
      </c>
      <c r="Q134" s="217"/>
      <c r="R134" s="218">
        <f>R135+R138+R145+R156</f>
        <v>0.63146400000000003</v>
      </c>
      <c r="S134" s="217"/>
      <c r="T134" s="219">
        <f>T135+T138+T145+T156</f>
        <v>0.7085999999999999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86</v>
      </c>
      <c r="AT134" s="221" t="s">
        <v>78</v>
      </c>
      <c r="AU134" s="221" t="s">
        <v>79</v>
      </c>
      <c r="AY134" s="220" t="s">
        <v>190</v>
      </c>
      <c r="BK134" s="222">
        <f>BK135+BK138+BK145+BK156</f>
        <v>0</v>
      </c>
    </row>
    <row r="135" s="12" customFormat="1" ht="22.8" customHeight="1">
      <c r="A135" s="12"/>
      <c r="B135" s="209"/>
      <c r="C135" s="210"/>
      <c r="D135" s="211" t="s">
        <v>78</v>
      </c>
      <c r="E135" s="223" t="s">
        <v>220</v>
      </c>
      <c r="F135" s="223" t="s">
        <v>232</v>
      </c>
      <c r="G135" s="210"/>
      <c r="H135" s="210"/>
      <c r="I135" s="213"/>
      <c r="J135" s="224">
        <f>BK135</f>
        <v>0</v>
      </c>
      <c r="K135" s="210"/>
      <c r="L135" s="215"/>
      <c r="M135" s="216"/>
      <c r="N135" s="217"/>
      <c r="O135" s="217"/>
      <c r="P135" s="218">
        <f>SUM(P136:P137)</f>
        <v>0</v>
      </c>
      <c r="Q135" s="217"/>
      <c r="R135" s="218">
        <f>SUM(R136:R137)</f>
        <v>0.63</v>
      </c>
      <c r="S135" s="217"/>
      <c r="T135" s="219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0" t="s">
        <v>86</v>
      </c>
      <c r="AT135" s="221" t="s">
        <v>78</v>
      </c>
      <c r="AU135" s="221" t="s">
        <v>86</v>
      </c>
      <c r="AY135" s="220" t="s">
        <v>190</v>
      </c>
      <c r="BK135" s="222">
        <f>SUM(BK136:BK137)</f>
        <v>0</v>
      </c>
    </row>
    <row r="136" s="2" customFormat="1" ht="21.75" customHeight="1">
      <c r="A136" s="35"/>
      <c r="B136" s="36"/>
      <c r="C136" s="225" t="s">
        <v>86</v>
      </c>
      <c r="D136" s="225" t="s">
        <v>193</v>
      </c>
      <c r="E136" s="226" t="s">
        <v>1555</v>
      </c>
      <c r="F136" s="227" t="s">
        <v>1556</v>
      </c>
      <c r="G136" s="228" t="s">
        <v>196</v>
      </c>
      <c r="H136" s="229">
        <v>11.25</v>
      </c>
      <c r="I136" s="230"/>
      <c r="J136" s="231">
        <f>ROUND(I136*H136,2)</f>
        <v>0</v>
      </c>
      <c r="K136" s="232"/>
      <c r="L136" s="41"/>
      <c r="M136" s="233" t="s">
        <v>1</v>
      </c>
      <c r="N136" s="234" t="s">
        <v>47</v>
      </c>
      <c r="O136" s="89"/>
      <c r="P136" s="235">
        <f>O136*H136</f>
        <v>0</v>
      </c>
      <c r="Q136" s="235">
        <v>0.056000000000000001</v>
      </c>
      <c r="R136" s="235">
        <f>Q136*H136</f>
        <v>0.63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197</v>
      </c>
      <c r="AT136" s="237" t="s">
        <v>193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198</v>
      </c>
      <c r="BK136" s="238">
        <f>ROUND(I136*H136,2)</f>
        <v>0</v>
      </c>
      <c r="BL136" s="14" t="s">
        <v>197</v>
      </c>
      <c r="BM136" s="237" t="s">
        <v>3284</v>
      </c>
    </row>
    <row r="137" s="2" customFormat="1">
      <c r="A137" s="35"/>
      <c r="B137" s="36"/>
      <c r="C137" s="37"/>
      <c r="D137" s="239" t="s">
        <v>200</v>
      </c>
      <c r="E137" s="37"/>
      <c r="F137" s="240" t="s">
        <v>1558</v>
      </c>
      <c r="G137" s="37"/>
      <c r="H137" s="37"/>
      <c r="I137" s="241"/>
      <c r="J137" s="37"/>
      <c r="K137" s="37"/>
      <c r="L137" s="41"/>
      <c r="M137" s="242"/>
      <c r="N137" s="243"/>
      <c r="O137" s="89"/>
      <c r="P137" s="89"/>
      <c r="Q137" s="89"/>
      <c r="R137" s="89"/>
      <c r="S137" s="89"/>
      <c r="T137" s="90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200</v>
      </c>
      <c r="AU137" s="14" t="s">
        <v>92</v>
      </c>
    </row>
    <row r="138" s="12" customFormat="1" ht="22.8" customHeight="1">
      <c r="A138" s="12"/>
      <c r="B138" s="209"/>
      <c r="C138" s="210"/>
      <c r="D138" s="211" t="s">
        <v>78</v>
      </c>
      <c r="E138" s="223" t="s">
        <v>238</v>
      </c>
      <c r="F138" s="223" t="s">
        <v>278</v>
      </c>
      <c r="G138" s="210"/>
      <c r="H138" s="210"/>
      <c r="I138" s="213"/>
      <c r="J138" s="224">
        <f>BK138</f>
        <v>0</v>
      </c>
      <c r="K138" s="210"/>
      <c r="L138" s="215"/>
      <c r="M138" s="216"/>
      <c r="N138" s="217"/>
      <c r="O138" s="217"/>
      <c r="P138" s="218">
        <f>SUM(P139:P144)</f>
        <v>0</v>
      </c>
      <c r="Q138" s="217"/>
      <c r="R138" s="218">
        <f>SUM(R139:R144)</f>
        <v>0.0014639999999999998</v>
      </c>
      <c r="S138" s="217"/>
      <c r="T138" s="219">
        <f>SUM(T139:T144)</f>
        <v>0.7085999999999999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86</v>
      </c>
      <c r="AY138" s="220" t="s">
        <v>190</v>
      </c>
      <c r="BK138" s="222">
        <f>SUM(BK139:BK144)</f>
        <v>0</v>
      </c>
    </row>
    <row r="139" s="2" customFormat="1" ht="37.8" customHeight="1">
      <c r="A139" s="35"/>
      <c r="B139" s="36"/>
      <c r="C139" s="225" t="s">
        <v>92</v>
      </c>
      <c r="D139" s="225" t="s">
        <v>193</v>
      </c>
      <c r="E139" s="226" t="s">
        <v>280</v>
      </c>
      <c r="F139" s="227" t="s">
        <v>1559</v>
      </c>
      <c r="G139" s="228" t="s">
        <v>196</v>
      </c>
      <c r="H139" s="229">
        <v>50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273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3285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283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2" customFormat="1" ht="37.8" customHeight="1">
      <c r="A141" s="35"/>
      <c r="B141" s="36"/>
      <c r="C141" s="225" t="s">
        <v>191</v>
      </c>
      <c r="D141" s="225" t="s">
        <v>193</v>
      </c>
      <c r="E141" s="226" t="s">
        <v>1561</v>
      </c>
      <c r="F141" s="227" t="s">
        <v>1562</v>
      </c>
      <c r="G141" s="228" t="s">
        <v>265</v>
      </c>
      <c r="H141" s="229">
        <v>37.5</v>
      </c>
      <c r="I141" s="230"/>
      <c r="J141" s="231">
        <f>ROUND(I141*H141,2)</f>
        <v>0</v>
      </c>
      <c r="K141" s="232"/>
      <c r="L141" s="41"/>
      <c r="M141" s="233" t="s">
        <v>1</v>
      </c>
      <c r="N141" s="234" t="s">
        <v>47</v>
      </c>
      <c r="O141" s="89"/>
      <c r="P141" s="235">
        <f>O141*H141</f>
        <v>0</v>
      </c>
      <c r="Q141" s="235">
        <v>0</v>
      </c>
      <c r="R141" s="235">
        <f>Q141*H141</f>
        <v>0</v>
      </c>
      <c r="S141" s="235">
        <v>0.017999999999999999</v>
      </c>
      <c r="T141" s="236">
        <f>S141*H141</f>
        <v>0.67499999999999993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197</v>
      </c>
      <c r="AT141" s="237" t="s">
        <v>193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198</v>
      </c>
      <c r="BK141" s="238">
        <f>ROUND(I141*H141,2)</f>
        <v>0</v>
      </c>
      <c r="BL141" s="14" t="s">
        <v>197</v>
      </c>
      <c r="BM141" s="237" t="s">
        <v>3286</v>
      </c>
    </row>
    <row r="142" s="2" customFormat="1">
      <c r="A142" s="35"/>
      <c r="B142" s="36"/>
      <c r="C142" s="37"/>
      <c r="D142" s="239" t="s">
        <v>200</v>
      </c>
      <c r="E142" s="37"/>
      <c r="F142" s="240" t="s">
        <v>1564</v>
      </c>
      <c r="G142" s="37"/>
      <c r="H142" s="37"/>
      <c r="I142" s="241"/>
      <c r="J142" s="37"/>
      <c r="K142" s="37"/>
      <c r="L142" s="41"/>
      <c r="M142" s="242"/>
      <c r="N142" s="243"/>
      <c r="O142" s="89"/>
      <c r="P142" s="89"/>
      <c r="Q142" s="89"/>
      <c r="R142" s="89"/>
      <c r="S142" s="89"/>
      <c r="T142" s="90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200</v>
      </c>
      <c r="AU142" s="14" t="s">
        <v>92</v>
      </c>
    </row>
    <row r="143" s="2" customFormat="1" ht="44.25" customHeight="1">
      <c r="A143" s="35"/>
      <c r="B143" s="36"/>
      <c r="C143" s="225" t="s">
        <v>197</v>
      </c>
      <c r="D143" s="225" t="s">
        <v>193</v>
      </c>
      <c r="E143" s="226" t="s">
        <v>1565</v>
      </c>
      <c r="F143" s="227" t="s">
        <v>1566</v>
      </c>
      <c r="G143" s="228" t="s">
        <v>265</v>
      </c>
      <c r="H143" s="229">
        <v>0.59999999999999998</v>
      </c>
      <c r="I143" s="230"/>
      <c r="J143" s="231">
        <f>ROUND(I143*H143,2)</f>
        <v>0</v>
      </c>
      <c r="K143" s="232"/>
      <c r="L143" s="41"/>
      <c r="M143" s="233" t="s">
        <v>1</v>
      </c>
      <c r="N143" s="234" t="s">
        <v>47</v>
      </c>
      <c r="O143" s="89"/>
      <c r="P143" s="235">
        <f>O143*H143</f>
        <v>0</v>
      </c>
      <c r="Q143" s="235">
        <v>0.0024399999999999999</v>
      </c>
      <c r="R143" s="235">
        <f>Q143*H143</f>
        <v>0.0014639999999999998</v>
      </c>
      <c r="S143" s="235">
        <v>0.056000000000000001</v>
      </c>
      <c r="T143" s="236">
        <f>S143*H143</f>
        <v>0.033599999999999998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7" t="s">
        <v>197</v>
      </c>
      <c r="AT143" s="237" t="s">
        <v>193</v>
      </c>
      <c r="AU143" s="237" t="s">
        <v>92</v>
      </c>
      <c r="AY143" s="14" t="s">
        <v>190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4" t="s">
        <v>198</v>
      </c>
      <c r="BK143" s="238">
        <f>ROUND(I143*H143,2)</f>
        <v>0</v>
      </c>
      <c r="BL143" s="14" t="s">
        <v>197</v>
      </c>
      <c r="BM143" s="237" t="s">
        <v>3287</v>
      </c>
    </row>
    <row r="144" s="2" customFormat="1">
      <c r="A144" s="35"/>
      <c r="B144" s="36"/>
      <c r="C144" s="37"/>
      <c r="D144" s="239" t="s">
        <v>200</v>
      </c>
      <c r="E144" s="37"/>
      <c r="F144" s="240" t="s">
        <v>1568</v>
      </c>
      <c r="G144" s="37"/>
      <c r="H144" s="37"/>
      <c r="I144" s="241"/>
      <c r="J144" s="37"/>
      <c r="K144" s="37"/>
      <c r="L144" s="41"/>
      <c r="M144" s="242"/>
      <c r="N144" s="243"/>
      <c r="O144" s="89"/>
      <c r="P144" s="89"/>
      <c r="Q144" s="89"/>
      <c r="R144" s="89"/>
      <c r="S144" s="89"/>
      <c r="T144" s="90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200</v>
      </c>
      <c r="AU144" s="14" t="s">
        <v>92</v>
      </c>
    </row>
    <row r="145" s="12" customFormat="1" ht="22.8" customHeight="1">
      <c r="A145" s="12"/>
      <c r="B145" s="209"/>
      <c r="C145" s="210"/>
      <c r="D145" s="211" t="s">
        <v>78</v>
      </c>
      <c r="E145" s="223" t="s">
        <v>363</v>
      </c>
      <c r="F145" s="223" t="s">
        <v>364</v>
      </c>
      <c r="G145" s="210"/>
      <c r="H145" s="210"/>
      <c r="I145" s="213"/>
      <c r="J145" s="224">
        <f>BK145</f>
        <v>0</v>
      </c>
      <c r="K145" s="210"/>
      <c r="L145" s="215"/>
      <c r="M145" s="216"/>
      <c r="N145" s="217"/>
      <c r="O145" s="217"/>
      <c r="P145" s="218">
        <f>SUM(P146:P155)</f>
        <v>0</v>
      </c>
      <c r="Q145" s="217"/>
      <c r="R145" s="218">
        <f>SUM(R146:R155)</f>
        <v>0</v>
      </c>
      <c r="S145" s="217"/>
      <c r="T145" s="219">
        <f>SUM(T146:T155)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0" t="s">
        <v>86</v>
      </c>
      <c r="AT145" s="221" t="s">
        <v>78</v>
      </c>
      <c r="AU145" s="221" t="s">
        <v>86</v>
      </c>
      <c r="AY145" s="220" t="s">
        <v>190</v>
      </c>
      <c r="BK145" s="222">
        <f>SUM(BK146:BK155)</f>
        <v>0</v>
      </c>
    </row>
    <row r="146" s="2" customFormat="1" ht="33" customHeight="1">
      <c r="A146" s="35"/>
      <c r="B146" s="36"/>
      <c r="C146" s="225" t="s">
        <v>198</v>
      </c>
      <c r="D146" s="225" t="s">
        <v>193</v>
      </c>
      <c r="E146" s="226" t="s">
        <v>371</v>
      </c>
      <c r="F146" s="227" t="s">
        <v>1569</v>
      </c>
      <c r="G146" s="228" t="s">
        <v>213</v>
      </c>
      <c r="H146" s="229">
        <v>0.70899999999999996</v>
      </c>
      <c r="I146" s="230"/>
      <c r="J146" s="231">
        <f>ROUND(I146*H146,2)</f>
        <v>0</v>
      </c>
      <c r="K146" s="232"/>
      <c r="L146" s="41"/>
      <c r="M146" s="233" t="s">
        <v>1</v>
      </c>
      <c r="N146" s="23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197</v>
      </c>
      <c r="AT146" s="237" t="s">
        <v>193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197</v>
      </c>
      <c r="BM146" s="237" t="s">
        <v>3288</v>
      </c>
    </row>
    <row r="147" s="2" customFormat="1">
      <c r="A147" s="35"/>
      <c r="B147" s="36"/>
      <c r="C147" s="37"/>
      <c r="D147" s="239" t="s">
        <v>200</v>
      </c>
      <c r="E147" s="37"/>
      <c r="F147" s="240" t="s">
        <v>374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200</v>
      </c>
      <c r="AU147" s="14" t="s">
        <v>92</v>
      </c>
    </row>
    <row r="148" s="2" customFormat="1" ht="44.25" customHeight="1">
      <c r="A148" s="35"/>
      <c r="B148" s="36"/>
      <c r="C148" s="225" t="s">
        <v>220</v>
      </c>
      <c r="D148" s="225" t="s">
        <v>193</v>
      </c>
      <c r="E148" s="226" t="s">
        <v>376</v>
      </c>
      <c r="F148" s="227" t="s">
        <v>1571</v>
      </c>
      <c r="G148" s="228" t="s">
        <v>213</v>
      </c>
      <c r="H148" s="229">
        <v>10.635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197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197</v>
      </c>
      <c r="BM148" s="237" t="s">
        <v>3289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379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37.8" customHeight="1">
      <c r="A150" s="35"/>
      <c r="B150" s="36"/>
      <c r="C150" s="225" t="s">
        <v>226</v>
      </c>
      <c r="D150" s="225" t="s">
        <v>193</v>
      </c>
      <c r="E150" s="226" t="s">
        <v>1573</v>
      </c>
      <c r="F150" s="227" t="s">
        <v>1574</v>
      </c>
      <c r="G150" s="228" t="s">
        <v>213</v>
      </c>
      <c r="H150" s="229">
        <v>0.70899999999999996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197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197</v>
      </c>
      <c r="BM150" s="237" t="s">
        <v>3290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1576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33" customHeight="1">
      <c r="A152" s="35"/>
      <c r="B152" s="36"/>
      <c r="C152" s="225" t="s">
        <v>233</v>
      </c>
      <c r="D152" s="225" t="s">
        <v>193</v>
      </c>
      <c r="E152" s="226" t="s">
        <v>1577</v>
      </c>
      <c r="F152" s="227" t="s">
        <v>1578</v>
      </c>
      <c r="G152" s="228" t="s">
        <v>213</v>
      </c>
      <c r="H152" s="229">
        <v>0.67500000000000004</v>
      </c>
      <c r="I152" s="230"/>
      <c r="J152" s="231">
        <f>ROUND(I152*H152,2)</f>
        <v>0</v>
      </c>
      <c r="K152" s="232"/>
      <c r="L152" s="41"/>
      <c r="M152" s="233" t="s">
        <v>1</v>
      </c>
      <c r="N152" s="23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197</v>
      </c>
      <c r="AT152" s="237" t="s">
        <v>193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197</v>
      </c>
      <c r="BM152" s="237" t="s">
        <v>3291</v>
      </c>
    </row>
    <row r="153" s="2" customFormat="1">
      <c r="A153" s="35"/>
      <c r="B153" s="36"/>
      <c r="C153" s="37"/>
      <c r="D153" s="239" t="s">
        <v>200</v>
      </c>
      <c r="E153" s="37"/>
      <c r="F153" s="240" t="s">
        <v>1580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200</v>
      </c>
      <c r="AU153" s="14" t="s">
        <v>92</v>
      </c>
    </row>
    <row r="154" s="2" customFormat="1" ht="33" customHeight="1">
      <c r="A154" s="35"/>
      <c r="B154" s="36"/>
      <c r="C154" s="225" t="s">
        <v>238</v>
      </c>
      <c r="D154" s="225" t="s">
        <v>193</v>
      </c>
      <c r="E154" s="226" t="s">
        <v>381</v>
      </c>
      <c r="F154" s="227" t="s">
        <v>382</v>
      </c>
      <c r="G154" s="228" t="s">
        <v>213</v>
      </c>
      <c r="H154" s="229">
        <v>0.034000000000000002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47</v>
      </c>
      <c r="O154" s="89"/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197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197</v>
      </c>
      <c r="BM154" s="237" t="s">
        <v>3292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384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12" customFormat="1" ht="22.8" customHeight="1">
      <c r="A156" s="12"/>
      <c r="B156" s="209"/>
      <c r="C156" s="210"/>
      <c r="D156" s="211" t="s">
        <v>78</v>
      </c>
      <c r="E156" s="223" t="s">
        <v>385</v>
      </c>
      <c r="F156" s="223" t="s">
        <v>386</v>
      </c>
      <c r="G156" s="210"/>
      <c r="H156" s="210"/>
      <c r="I156" s="213"/>
      <c r="J156" s="224">
        <f>BK156</f>
        <v>0</v>
      </c>
      <c r="K156" s="210"/>
      <c r="L156" s="215"/>
      <c r="M156" s="216"/>
      <c r="N156" s="217"/>
      <c r="O156" s="217"/>
      <c r="P156" s="218">
        <f>SUM(P157:P158)</f>
        <v>0</v>
      </c>
      <c r="Q156" s="217"/>
      <c r="R156" s="218">
        <f>SUM(R157:R158)</f>
        <v>0</v>
      </c>
      <c r="S156" s="217"/>
      <c r="T156" s="219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0" t="s">
        <v>86</v>
      </c>
      <c r="AT156" s="221" t="s">
        <v>78</v>
      </c>
      <c r="AU156" s="221" t="s">
        <v>86</v>
      </c>
      <c r="AY156" s="220" t="s">
        <v>190</v>
      </c>
      <c r="BK156" s="222">
        <f>SUM(BK157:BK158)</f>
        <v>0</v>
      </c>
    </row>
    <row r="157" s="2" customFormat="1" ht="66.75" customHeight="1">
      <c r="A157" s="35"/>
      <c r="B157" s="36"/>
      <c r="C157" s="225" t="s">
        <v>243</v>
      </c>
      <c r="D157" s="225" t="s">
        <v>193</v>
      </c>
      <c r="E157" s="226" t="s">
        <v>1582</v>
      </c>
      <c r="F157" s="227" t="s">
        <v>1583</v>
      </c>
      <c r="G157" s="228" t="s">
        <v>213</v>
      </c>
      <c r="H157" s="229">
        <v>0.63100000000000001</v>
      </c>
      <c r="I157" s="230"/>
      <c r="J157" s="231">
        <f>ROUND(I157*H157,2)</f>
        <v>0</v>
      </c>
      <c r="K157" s="232"/>
      <c r="L157" s="41"/>
      <c r="M157" s="233" t="s">
        <v>1</v>
      </c>
      <c r="N157" s="234" t="s">
        <v>47</v>
      </c>
      <c r="O157" s="89"/>
      <c r="P157" s="235">
        <f>O157*H157</f>
        <v>0</v>
      </c>
      <c r="Q157" s="235">
        <v>0</v>
      </c>
      <c r="R157" s="235">
        <f>Q157*H157</f>
        <v>0</v>
      </c>
      <c r="S157" s="235">
        <v>0</v>
      </c>
      <c r="T157" s="23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7" t="s">
        <v>197</v>
      </c>
      <c r="AT157" s="237" t="s">
        <v>193</v>
      </c>
      <c r="AU157" s="237" t="s">
        <v>92</v>
      </c>
      <c r="AY157" s="14" t="s">
        <v>190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4" t="s">
        <v>198</v>
      </c>
      <c r="BK157" s="238">
        <f>ROUND(I157*H157,2)</f>
        <v>0</v>
      </c>
      <c r="BL157" s="14" t="s">
        <v>197</v>
      </c>
      <c r="BM157" s="237" t="s">
        <v>3293</v>
      </c>
    </row>
    <row r="158" s="2" customFormat="1">
      <c r="A158" s="35"/>
      <c r="B158" s="36"/>
      <c r="C158" s="37"/>
      <c r="D158" s="239" t="s">
        <v>200</v>
      </c>
      <c r="E158" s="37"/>
      <c r="F158" s="240" t="s">
        <v>1585</v>
      </c>
      <c r="G158" s="37"/>
      <c r="H158" s="37"/>
      <c r="I158" s="241"/>
      <c r="J158" s="37"/>
      <c r="K158" s="37"/>
      <c r="L158" s="41"/>
      <c r="M158" s="242"/>
      <c r="N158" s="243"/>
      <c r="O158" s="89"/>
      <c r="P158" s="89"/>
      <c r="Q158" s="89"/>
      <c r="R158" s="89"/>
      <c r="S158" s="89"/>
      <c r="T158" s="90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200</v>
      </c>
      <c r="AU158" s="14" t="s">
        <v>92</v>
      </c>
    </row>
    <row r="159" s="12" customFormat="1" ht="25.92" customHeight="1">
      <c r="A159" s="12"/>
      <c r="B159" s="209"/>
      <c r="C159" s="210"/>
      <c r="D159" s="211" t="s">
        <v>78</v>
      </c>
      <c r="E159" s="212" t="s">
        <v>392</v>
      </c>
      <c r="F159" s="212" t="s">
        <v>393</v>
      </c>
      <c r="G159" s="210"/>
      <c r="H159" s="210"/>
      <c r="I159" s="213"/>
      <c r="J159" s="214">
        <f>BK159</f>
        <v>0</v>
      </c>
      <c r="K159" s="210"/>
      <c r="L159" s="215"/>
      <c r="M159" s="216"/>
      <c r="N159" s="217"/>
      <c r="O159" s="217"/>
      <c r="P159" s="218">
        <f>P160+P171+P190+P222+P227+P231</f>
        <v>0</v>
      </c>
      <c r="Q159" s="217"/>
      <c r="R159" s="218">
        <f>R160+R171+R190+R222+R227+R231</f>
        <v>0.22024500000000005</v>
      </c>
      <c r="S159" s="217"/>
      <c r="T159" s="219">
        <f>T160+T171+T190+T222+T227+T231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0" t="s">
        <v>92</v>
      </c>
      <c r="AT159" s="221" t="s">
        <v>78</v>
      </c>
      <c r="AU159" s="221" t="s">
        <v>79</v>
      </c>
      <c r="AY159" s="220" t="s">
        <v>190</v>
      </c>
      <c r="BK159" s="222">
        <f>BK160+BK171+BK190+BK222+BK227+BK231</f>
        <v>0</v>
      </c>
    </row>
    <row r="160" s="12" customFormat="1" ht="22.8" customHeight="1">
      <c r="A160" s="12"/>
      <c r="B160" s="209"/>
      <c r="C160" s="210"/>
      <c r="D160" s="211" t="s">
        <v>78</v>
      </c>
      <c r="E160" s="223" t="s">
        <v>1586</v>
      </c>
      <c r="F160" s="223" t="s">
        <v>1587</v>
      </c>
      <c r="G160" s="210"/>
      <c r="H160" s="210"/>
      <c r="I160" s="213"/>
      <c r="J160" s="224">
        <f>BK160</f>
        <v>0</v>
      </c>
      <c r="K160" s="210"/>
      <c r="L160" s="215"/>
      <c r="M160" s="216"/>
      <c r="N160" s="217"/>
      <c r="O160" s="217"/>
      <c r="P160" s="218">
        <f>SUM(P161:P170)</f>
        <v>0</v>
      </c>
      <c r="Q160" s="217"/>
      <c r="R160" s="218">
        <f>SUM(R161:R170)</f>
        <v>0.018154999999999998</v>
      </c>
      <c r="S160" s="217"/>
      <c r="T160" s="219">
        <f>SUM(T161:T170)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0" t="s">
        <v>92</v>
      </c>
      <c r="AT160" s="221" t="s">
        <v>78</v>
      </c>
      <c r="AU160" s="221" t="s">
        <v>86</v>
      </c>
      <c r="AY160" s="220" t="s">
        <v>190</v>
      </c>
      <c r="BK160" s="222">
        <f>SUM(BK161:BK170)</f>
        <v>0</v>
      </c>
    </row>
    <row r="161" s="2" customFormat="1" ht="21.75" customHeight="1">
      <c r="A161" s="35"/>
      <c r="B161" s="36"/>
      <c r="C161" s="225" t="s">
        <v>248</v>
      </c>
      <c r="D161" s="225" t="s">
        <v>193</v>
      </c>
      <c r="E161" s="226" t="s">
        <v>1588</v>
      </c>
      <c r="F161" s="227" t="s">
        <v>1589</v>
      </c>
      <c r="G161" s="228" t="s">
        <v>265</v>
      </c>
      <c r="H161" s="229">
        <v>1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0.00040000000000000002</v>
      </c>
      <c r="R161" s="235">
        <f>Q161*H161</f>
        <v>0.00040000000000000002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3294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1591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21.75" customHeight="1">
      <c r="A163" s="35"/>
      <c r="B163" s="36"/>
      <c r="C163" s="225" t="s">
        <v>8</v>
      </c>
      <c r="D163" s="225" t="s">
        <v>193</v>
      </c>
      <c r="E163" s="226" t="s">
        <v>1592</v>
      </c>
      <c r="F163" s="227" t="s">
        <v>1593</v>
      </c>
      <c r="G163" s="228" t="s">
        <v>265</v>
      </c>
      <c r="H163" s="229">
        <v>9.5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0.00050000000000000001</v>
      </c>
      <c r="R163" s="235">
        <f>Q163*H163</f>
        <v>0.0047499999999999999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3295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1595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1.75" customHeight="1">
      <c r="A165" s="35"/>
      <c r="B165" s="36"/>
      <c r="C165" s="225" t="s">
        <v>257</v>
      </c>
      <c r="D165" s="225" t="s">
        <v>193</v>
      </c>
      <c r="E165" s="226" t="s">
        <v>1596</v>
      </c>
      <c r="F165" s="227" t="s">
        <v>1597</v>
      </c>
      <c r="G165" s="228" t="s">
        <v>265</v>
      </c>
      <c r="H165" s="229">
        <v>8.5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0.0015299999999999999</v>
      </c>
      <c r="R165" s="235">
        <f>Q165*H165</f>
        <v>0.013004999999999999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273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3296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1599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262</v>
      </c>
      <c r="D167" s="225" t="s">
        <v>193</v>
      </c>
      <c r="E167" s="226" t="s">
        <v>1600</v>
      </c>
      <c r="F167" s="227" t="s">
        <v>1601</v>
      </c>
      <c r="G167" s="228" t="s">
        <v>265</v>
      </c>
      <c r="H167" s="229">
        <v>19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3297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1603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33" customHeight="1">
      <c r="A169" s="35"/>
      <c r="B169" s="36"/>
      <c r="C169" s="225" t="s">
        <v>268</v>
      </c>
      <c r="D169" s="225" t="s">
        <v>193</v>
      </c>
      <c r="E169" s="226" t="s">
        <v>1604</v>
      </c>
      <c r="F169" s="227" t="s">
        <v>1605</v>
      </c>
      <c r="G169" s="228" t="s">
        <v>213</v>
      </c>
      <c r="H169" s="229">
        <v>0.017999999999999999</v>
      </c>
      <c r="I169" s="230"/>
      <c r="J169" s="231">
        <f>ROUND(I169*H169,2)</f>
        <v>0</v>
      </c>
      <c r="K169" s="232"/>
      <c r="L169" s="41"/>
      <c r="M169" s="233" t="s">
        <v>1</v>
      </c>
      <c r="N169" s="234" t="s">
        <v>47</v>
      </c>
      <c r="O169" s="89"/>
      <c r="P169" s="235">
        <f>O169*H169</f>
        <v>0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273</v>
      </c>
      <c r="AT169" s="237" t="s">
        <v>193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3298</v>
      </c>
    </row>
    <row r="170" s="2" customFormat="1">
      <c r="A170" s="35"/>
      <c r="B170" s="36"/>
      <c r="C170" s="37"/>
      <c r="D170" s="239" t="s">
        <v>200</v>
      </c>
      <c r="E170" s="37"/>
      <c r="F170" s="240" t="s">
        <v>1607</v>
      </c>
      <c r="G170" s="37"/>
      <c r="H170" s="37"/>
      <c r="I170" s="241"/>
      <c r="J170" s="37"/>
      <c r="K170" s="37"/>
      <c r="L170" s="41"/>
      <c r="M170" s="242"/>
      <c r="N170" s="243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200</v>
      </c>
      <c r="AU170" s="14" t="s">
        <v>92</v>
      </c>
    </row>
    <row r="171" s="12" customFormat="1" ht="22.8" customHeight="1">
      <c r="A171" s="12"/>
      <c r="B171" s="209"/>
      <c r="C171" s="210"/>
      <c r="D171" s="211" t="s">
        <v>78</v>
      </c>
      <c r="E171" s="223" t="s">
        <v>1608</v>
      </c>
      <c r="F171" s="223" t="s">
        <v>1609</v>
      </c>
      <c r="G171" s="210"/>
      <c r="H171" s="210"/>
      <c r="I171" s="213"/>
      <c r="J171" s="224">
        <f>BK171</f>
        <v>0</v>
      </c>
      <c r="K171" s="210"/>
      <c r="L171" s="215"/>
      <c r="M171" s="216"/>
      <c r="N171" s="217"/>
      <c r="O171" s="217"/>
      <c r="P171" s="218">
        <f>SUM(P172:P189)</f>
        <v>0</v>
      </c>
      <c r="Q171" s="217"/>
      <c r="R171" s="218">
        <f>SUM(R172:R189)</f>
        <v>0.047599999999999996</v>
      </c>
      <c r="S171" s="217"/>
      <c r="T171" s="219">
        <f>SUM(T172:T189)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0" t="s">
        <v>92</v>
      </c>
      <c r="AT171" s="221" t="s">
        <v>78</v>
      </c>
      <c r="AU171" s="221" t="s">
        <v>86</v>
      </c>
      <c r="AY171" s="220" t="s">
        <v>190</v>
      </c>
      <c r="BK171" s="222">
        <f>SUM(BK172:BK189)</f>
        <v>0</v>
      </c>
    </row>
    <row r="172" s="2" customFormat="1" ht="37.8" customHeight="1">
      <c r="A172" s="35"/>
      <c r="B172" s="36"/>
      <c r="C172" s="225" t="s">
        <v>273</v>
      </c>
      <c r="D172" s="225" t="s">
        <v>193</v>
      </c>
      <c r="E172" s="226" t="s">
        <v>1610</v>
      </c>
      <c r="F172" s="227" t="s">
        <v>1611</v>
      </c>
      <c r="G172" s="228" t="s">
        <v>265</v>
      </c>
      <c r="H172" s="229">
        <v>10</v>
      </c>
      <c r="I172" s="230"/>
      <c r="J172" s="231">
        <f>ROUND(I172*H172,2)</f>
        <v>0</v>
      </c>
      <c r="K172" s="232"/>
      <c r="L172" s="41"/>
      <c r="M172" s="233" t="s">
        <v>1</v>
      </c>
      <c r="N172" s="234" t="s">
        <v>47</v>
      </c>
      <c r="O172" s="89"/>
      <c r="P172" s="235">
        <f>O172*H172</f>
        <v>0</v>
      </c>
      <c r="Q172" s="235">
        <v>0.00080999999999999996</v>
      </c>
      <c r="R172" s="235">
        <f>Q172*H172</f>
        <v>0.0080999999999999996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273</v>
      </c>
      <c r="AT172" s="237" t="s">
        <v>193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273</v>
      </c>
      <c r="BM172" s="237" t="s">
        <v>3299</v>
      </c>
    </row>
    <row r="173" s="2" customFormat="1">
      <c r="A173" s="35"/>
      <c r="B173" s="36"/>
      <c r="C173" s="37"/>
      <c r="D173" s="239" t="s">
        <v>200</v>
      </c>
      <c r="E173" s="37"/>
      <c r="F173" s="240" t="s">
        <v>1613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200</v>
      </c>
      <c r="AU173" s="14" t="s">
        <v>92</v>
      </c>
    </row>
    <row r="174" s="2" customFormat="1" ht="37.8" customHeight="1">
      <c r="A174" s="35"/>
      <c r="B174" s="36"/>
      <c r="C174" s="225" t="s">
        <v>279</v>
      </c>
      <c r="D174" s="225" t="s">
        <v>193</v>
      </c>
      <c r="E174" s="226" t="s">
        <v>1614</v>
      </c>
      <c r="F174" s="227" t="s">
        <v>1615</v>
      </c>
      <c r="G174" s="228" t="s">
        <v>265</v>
      </c>
      <c r="H174" s="229">
        <v>8.5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0.0011900000000000001</v>
      </c>
      <c r="R174" s="235">
        <f>Q174*H174</f>
        <v>0.010115000000000001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3300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1617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37.8" customHeight="1">
      <c r="A176" s="35"/>
      <c r="B176" s="36"/>
      <c r="C176" s="225" t="s">
        <v>284</v>
      </c>
      <c r="D176" s="225" t="s">
        <v>193</v>
      </c>
      <c r="E176" s="226" t="s">
        <v>1618</v>
      </c>
      <c r="F176" s="227" t="s">
        <v>1619</v>
      </c>
      <c r="G176" s="228" t="s">
        <v>265</v>
      </c>
      <c r="H176" s="229">
        <v>17.5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0.00085999999999999998</v>
      </c>
      <c r="R176" s="235">
        <f>Q176*H176</f>
        <v>0.015049999999999999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3301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1621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2" customFormat="1" ht="37.8" customHeight="1">
      <c r="A178" s="35"/>
      <c r="B178" s="36"/>
      <c r="C178" s="225" t="s">
        <v>289</v>
      </c>
      <c r="D178" s="225" t="s">
        <v>193</v>
      </c>
      <c r="E178" s="226" t="s">
        <v>1622</v>
      </c>
      <c r="F178" s="227" t="s">
        <v>1623</v>
      </c>
      <c r="G178" s="228" t="s">
        <v>265</v>
      </c>
      <c r="H178" s="229">
        <v>3.5</v>
      </c>
      <c r="I178" s="230"/>
      <c r="J178" s="231">
        <f>ROUND(I178*H178,2)</f>
        <v>0</v>
      </c>
      <c r="K178" s="232"/>
      <c r="L178" s="41"/>
      <c r="M178" s="233" t="s">
        <v>1</v>
      </c>
      <c r="N178" s="234" t="s">
        <v>47</v>
      </c>
      <c r="O178" s="89"/>
      <c r="P178" s="235">
        <f>O178*H178</f>
        <v>0</v>
      </c>
      <c r="Q178" s="235">
        <v>0.0012999999999999999</v>
      </c>
      <c r="R178" s="235">
        <f>Q178*H178</f>
        <v>0.0045500000000000002</v>
      </c>
      <c r="S178" s="235">
        <v>0</v>
      </c>
      <c r="T178" s="23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7" t="s">
        <v>273</v>
      </c>
      <c r="AT178" s="237" t="s">
        <v>193</v>
      </c>
      <c r="AU178" s="237" t="s">
        <v>92</v>
      </c>
      <c r="AY178" s="14" t="s">
        <v>190</v>
      </c>
      <c r="BE178" s="238">
        <f>IF(N178="základní",J178,0)</f>
        <v>0</v>
      </c>
      <c r="BF178" s="238">
        <f>IF(N178="snížená",J178,0)</f>
        <v>0</v>
      </c>
      <c r="BG178" s="238">
        <f>IF(N178="zákl. přenesená",J178,0)</f>
        <v>0</v>
      </c>
      <c r="BH178" s="238">
        <f>IF(N178="sníž. přenesená",J178,0)</f>
        <v>0</v>
      </c>
      <c r="BI178" s="238">
        <f>IF(N178="nulová",J178,0)</f>
        <v>0</v>
      </c>
      <c r="BJ178" s="14" t="s">
        <v>198</v>
      </c>
      <c r="BK178" s="238">
        <f>ROUND(I178*H178,2)</f>
        <v>0</v>
      </c>
      <c r="BL178" s="14" t="s">
        <v>273</v>
      </c>
      <c r="BM178" s="237" t="s">
        <v>3302</v>
      </c>
    </row>
    <row r="179" s="2" customFormat="1">
      <c r="A179" s="35"/>
      <c r="B179" s="36"/>
      <c r="C179" s="37"/>
      <c r="D179" s="239" t="s">
        <v>200</v>
      </c>
      <c r="E179" s="37"/>
      <c r="F179" s="240" t="s">
        <v>1625</v>
      </c>
      <c r="G179" s="37"/>
      <c r="H179" s="37"/>
      <c r="I179" s="241"/>
      <c r="J179" s="37"/>
      <c r="K179" s="37"/>
      <c r="L179" s="41"/>
      <c r="M179" s="242"/>
      <c r="N179" s="243"/>
      <c r="O179" s="89"/>
      <c r="P179" s="89"/>
      <c r="Q179" s="89"/>
      <c r="R179" s="89"/>
      <c r="S179" s="89"/>
      <c r="T179" s="90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200</v>
      </c>
      <c r="AU179" s="14" t="s">
        <v>92</v>
      </c>
    </row>
    <row r="180" s="2" customFormat="1" ht="55.5" customHeight="1">
      <c r="A180" s="35"/>
      <c r="B180" s="36"/>
      <c r="C180" s="225" t="s">
        <v>294</v>
      </c>
      <c r="D180" s="225" t="s">
        <v>193</v>
      </c>
      <c r="E180" s="226" t="s">
        <v>1626</v>
      </c>
      <c r="F180" s="227" t="s">
        <v>1627</v>
      </c>
      <c r="G180" s="228" t="s">
        <v>265</v>
      </c>
      <c r="H180" s="229">
        <v>18.5</v>
      </c>
      <c r="I180" s="230"/>
      <c r="J180" s="231">
        <f>ROUND(I180*H180,2)</f>
        <v>0</v>
      </c>
      <c r="K180" s="232"/>
      <c r="L180" s="41"/>
      <c r="M180" s="233" t="s">
        <v>1</v>
      </c>
      <c r="N180" s="234" t="s">
        <v>47</v>
      </c>
      <c r="O180" s="89"/>
      <c r="P180" s="235">
        <f>O180*H180</f>
        <v>0</v>
      </c>
      <c r="Q180" s="235">
        <v>0.00034000000000000002</v>
      </c>
      <c r="R180" s="235">
        <f>Q180*H180</f>
        <v>0.0062900000000000005</v>
      </c>
      <c r="S180" s="235">
        <v>0</v>
      </c>
      <c r="T180" s="23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7" t="s">
        <v>273</v>
      </c>
      <c r="AT180" s="237" t="s">
        <v>193</v>
      </c>
      <c r="AU180" s="237" t="s">
        <v>92</v>
      </c>
      <c r="AY180" s="14" t="s">
        <v>190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4" t="s">
        <v>198</v>
      </c>
      <c r="BK180" s="238">
        <f>ROUND(I180*H180,2)</f>
        <v>0</v>
      </c>
      <c r="BL180" s="14" t="s">
        <v>273</v>
      </c>
      <c r="BM180" s="237" t="s">
        <v>3303</v>
      </c>
    </row>
    <row r="181" s="2" customFormat="1">
      <c r="A181" s="35"/>
      <c r="B181" s="36"/>
      <c r="C181" s="37"/>
      <c r="D181" s="239" t="s">
        <v>200</v>
      </c>
      <c r="E181" s="37"/>
      <c r="F181" s="240" t="s">
        <v>1629</v>
      </c>
      <c r="G181" s="37"/>
      <c r="H181" s="37"/>
      <c r="I181" s="241"/>
      <c r="J181" s="37"/>
      <c r="K181" s="37"/>
      <c r="L181" s="41"/>
      <c r="M181" s="242"/>
      <c r="N181" s="243"/>
      <c r="O181" s="89"/>
      <c r="P181" s="89"/>
      <c r="Q181" s="89"/>
      <c r="R181" s="89"/>
      <c r="S181" s="89"/>
      <c r="T181" s="90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200</v>
      </c>
      <c r="AU181" s="14" t="s">
        <v>92</v>
      </c>
    </row>
    <row r="182" s="2" customFormat="1" ht="55.5" customHeight="1">
      <c r="A182" s="35"/>
      <c r="B182" s="36"/>
      <c r="C182" s="225" t="s">
        <v>7</v>
      </c>
      <c r="D182" s="225" t="s">
        <v>193</v>
      </c>
      <c r="E182" s="226" t="s">
        <v>1630</v>
      </c>
      <c r="F182" s="227" t="s">
        <v>1631</v>
      </c>
      <c r="G182" s="228" t="s">
        <v>265</v>
      </c>
      <c r="H182" s="229">
        <v>21</v>
      </c>
      <c r="I182" s="230"/>
      <c r="J182" s="231">
        <f>ROUND(I182*H182,2)</f>
        <v>0</v>
      </c>
      <c r="K182" s="232"/>
      <c r="L182" s="41"/>
      <c r="M182" s="233" t="s">
        <v>1</v>
      </c>
      <c r="N182" s="234" t="s">
        <v>47</v>
      </c>
      <c r="O182" s="89"/>
      <c r="P182" s="235">
        <f>O182*H182</f>
        <v>0</v>
      </c>
      <c r="Q182" s="235">
        <v>0.00011</v>
      </c>
      <c r="R182" s="235">
        <f>Q182*H182</f>
        <v>0.00231</v>
      </c>
      <c r="S182" s="235">
        <v>0</v>
      </c>
      <c r="T182" s="23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273</v>
      </c>
      <c r="AT182" s="237" t="s">
        <v>193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273</v>
      </c>
      <c r="BM182" s="237" t="s">
        <v>3304</v>
      </c>
    </row>
    <row r="183" s="2" customFormat="1">
      <c r="A183" s="35"/>
      <c r="B183" s="36"/>
      <c r="C183" s="37"/>
      <c r="D183" s="239" t="s">
        <v>200</v>
      </c>
      <c r="E183" s="37"/>
      <c r="F183" s="240" t="s">
        <v>1633</v>
      </c>
      <c r="G183" s="37"/>
      <c r="H183" s="37"/>
      <c r="I183" s="241"/>
      <c r="J183" s="37"/>
      <c r="K183" s="37"/>
      <c r="L183" s="41"/>
      <c r="M183" s="242"/>
      <c r="N183" s="243"/>
      <c r="O183" s="89"/>
      <c r="P183" s="89"/>
      <c r="Q183" s="89"/>
      <c r="R183" s="89"/>
      <c r="S183" s="89"/>
      <c r="T183" s="90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200</v>
      </c>
      <c r="AU183" s="14" t="s">
        <v>92</v>
      </c>
    </row>
    <row r="184" s="2" customFormat="1" ht="33" customHeight="1">
      <c r="A184" s="35"/>
      <c r="B184" s="36"/>
      <c r="C184" s="225" t="s">
        <v>303</v>
      </c>
      <c r="D184" s="225" t="s">
        <v>193</v>
      </c>
      <c r="E184" s="226" t="s">
        <v>1634</v>
      </c>
      <c r="F184" s="227" t="s">
        <v>1635</v>
      </c>
      <c r="G184" s="228" t="s">
        <v>265</v>
      </c>
      <c r="H184" s="229">
        <v>39.5</v>
      </c>
      <c r="I184" s="230"/>
      <c r="J184" s="231">
        <f>ROUND(I184*H184,2)</f>
        <v>0</v>
      </c>
      <c r="K184" s="232"/>
      <c r="L184" s="41"/>
      <c r="M184" s="233" t="s">
        <v>1</v>
      </c>
      <c r="N184" s="234" t="s">
        <v>47</v>
      </c>
      <c r="O184" s="89"/>
      <c r="P184" s="235">
        <f>O184*H184</f>
        <v>0</v>
      </c>
      <c r="Q184" s="235">
        <v>1.0000000000000001E-05</v>
      </c>
      <c r="R184" s="235">
        <f>Q184*H184</f>
        <v>0.00039500000000000001</v>
      </c>
      <c r="S184" s="235">
        <v>0</v>
      </c>
      <c r="T184" s="23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7" t="s">
        <v>273</v>
      </c>
      <c r="AT184" s="237" t="s">
        <v>193</v>
      </c>
      <c r="AU184" s="237" t="s">
        <v>92</v>
      </c>
      <c r="AY184" s="14" t="s">
        <v>190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4" t="s">
        <v>198</v>
      </c>
      <c r="BK184" s="238">
        <f>ROUND(I184*H184,2)</f>
        <v>0</v>
      </c>
      <c r="BL184" s="14" t="s">
        <v>273</v>
      </c>
      <c r="BM184" s="237" t="s">
        <v>3305</v>
      </c>
    </row>
    <row r="185" s="2" customFormat="1">
      <c r="A185" s="35"/>
      <c r="B185" s="36"/>
      <c r="C185" s="37"/>
      <c r="D185" s="239" t="s">
        <v>200</v>
      </c>
      <c r="E185" s="37"/>
      <c r="F185" s="240" t="s">
        <v>1637</v>
      </c>
      <c r="G185" s="37"/>
      <c r="H185" s="37"/>
      <c r="I185" s="241"/>
      <c r="J185" s="37"/>
      <c r="K185" s="37"/>
      <c r="L185" s="41"/>
      <c r="M185" s="242"/>
      <c r="N185" s="243"/>
      <c r="O185" s="89"/>
      <c r="P185" s="89"/>
      <c r="Q185" s="89"/>
      <c r="R185" s="89"/>
      <c r="S185" s="89"/>
      <c r="T185" s="90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200</v>
      </c>
      <c r="AU185" s="14" t="s">
        <v>92</v>
      </c>
    </row>
    <row r="186" s="2" customFormat="1" ht="37.8" customHeight="1">
      <c r="A186" s="35"/>
      <c r="B186" s="36"/>
      <c r="C186" s="225" t="s">
        <v>308</v>
      </c>
      <c r="D186" s="225" t="s">
        <v>193</v>
      </c>
      <c r="E186" s="226" t="s">
        <v>1638</v>
      </c>
      <c r="F186" s="227" t="s">
        <v>1639</v>
      </c>
      <c r="G186" s="228" t="s">
        <v>265</v>
      </c>
      <c r="H186" s="229">
        <v>39.5</v>
      </c>
      <c r="I186" s="230"/>
      <c r="J186" s="231">
        <f>ROUND(I186*H186,2)</f>
        <v>0</v>
      </c>
      <c r="K186" s="232"/>
      <c r="L186" s="41"/>
      <c r="M186" s="233" t="s">
        <v>1</v>
      </c>
      <c r="N186" s="234" t="s">
        <v>47</v>
      </c>
      <c r="O186" s="89"/>
      <c r="P186" s="235">
        <f>O186*H186</f>
        <v>0</v>
      </c>
      <c r="Q186" s="235">
        <v>2.0000000000000002E-05</v>
      </c>
      <c r="R186" s="235">
        <f>Q186*H186</f>
        <v>0.00079000000000000001</v>
      </c>
      <c r="S186" s="235">
        <v>0</v>
      </c>
      <c r="T186" s="23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7" t="s">
        <v>273</v>
      </c>
      <c r="AT186" s="237" t="s">
        <v>193</v>
      </c>
      <c r="AU186" s="237" t="s">
        <v>92</v>
      </c>
      <c r="AY186" s="14" t="s">
        <v>190</v>
      </c>
      <c r="BE186" s="238">
        <f>IF(N186="základní",J186,0)</f>
        <v>0</v>
      </c>
      <c r="BF186" s="238">
        <f>IF(N186="snížená",J186,0)</f>
        <v>0</v>
      </c>
      <c r="BG186" s="238">
        <f>IF(N186="zákl. přenesená",J186,0)</f>
        <v>0</v>
      </c>
      <c r="BH186" s="238">
        <f>IF(N186="sníž. přenesená",J186,0)</f>
        <v>0</v>
      </c>
      <c r="BI186" s="238">
        <f>IF(N186="nulová",J186,0)</f>
        <v>0</v>
      </c>
      <c r="BJ186" s="14" t="s">
        <v>198</v>
      </c>
      <c r="BK186" s="238">
        <f>ROUND(I186*H186,2)</f>
        <v>0</v>
      </c>
      <c r="BL186" s="14" t="s">
        <v>273</v>
      </c>
      <c r="BM186" s="237" t="s">
        <v>3306</v>
      </c>
    </row>
    <row r="187" s="2" customFormat="1">
      <c r="A187" s="35"/>
      <c r="B187" s="36"/>
      <c r="C187" s="37"/>
      <c r="D187" s="239" t="s">
        <v>200</v>
      </c>
      <c r="E187" s="37"/>
      <c r="F187" s="240" t="s">
        <v>1641</v>
      </c>
      <c r="G187" s="37"/>
      <c r="H187" s="37"/>
      <c r="I187" s="241"/>
      <c r="J187" s="37"/>
      <c r="K187" s="37"/>
      <c r="L187" s="41"/>
      <c r="M187" s="242"/>
      <c r="N187" s="243"/>
      <c r="O187" s="89"/>
      <c r="P187" s="89"/>
      <c r="Q187" s="89"/>
      <c r="R187" s="89"/>
      <c r="S187" s="89"/>
      <c r="T187" s="90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4" t="s">
        <v>200</v>
      </c>
      <c r="AU187" s="14" t="s">
        <v>92</v>
      </c>
    </row>
    <row r="188" s="2" customFormat="1" ht="33" customHeight="1">
      <c r="A188" s="35"/>
      <c r="B188" s="36"/>
      <c r="C188" s="225" t="s">
        <v>313</v>
      </c>
      <c r="D188" s="225" t="s">
        <v>193</v>
      </c>
      <c r="E188" s="226" t="s">
        <v>1642</v>
      </c>
      <c r="F188" s="227" t="s">
        <v>1643</v>
      </c>
      <c r="G188" s="228" t="s">
        <v>213</v>
      </c>
      <c r="H188" s="229">
        <v>0.048000000000000001</v>
      </c>
      <c r="I188" s="230"/>
      <c r="J188" s="231">
        <f>ROUND(I188*H188,2)</f>
        <v>0</v>
      </c>
      <c r="K188" s="232"/>
      <c r="L188" s="41"/>
      <c r="M188" s="233" t="s">
        <v>1</v>
      </c>
      <c r="N188" s="234" t="s">
        <v>47</v>
      </c>
      <c r="O188" s="89"/>
      <c r="P188" s="235">
        <f>O188*H188</f>
        <v>0</v>
      </c>
      <c r="Q188" s="235">
        <v>0</v>
      </c>
      <c r="R188" s="235">
        <f>Q188*H188</f>
        <v>0</v>
      </c>
      <c r="S188" s="235">
        <v>0</v>
      </c>
      <c r="T188" s="23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7" t="s">
        <v>273</v>
      </c>
      <c r="AT188" s="237" t="s">
        <v>193</v>
      </c>
      <c r="AU188" s="237" t="s">
        <v>92</v>
      </c>
      <c r="AY188" s="14" t="s">
        <v>190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4" t="s">
        <v>198</v>
      </c>
      <c r="BK188" s="238">
        <f>ROUND(I188*H188,2)</f>
        <v>0</v>
      </c>
      <c r="BL188" s="14" t="s">
        <v>273</v>
      </c>
      <c r="BM188" s="237" t="s">
        <v>3307</v>
      </c>
    </row>
    <row r="189" s="2" customFormat="1">
      <c r="A189" s="35"/>
      <c r="B189" s="36"/>
      <c r="C189" s="37"/>
      <c r="D189" s="239" t="s">
        <v>200</v>
      </c>
      <c r="E189" s="37"/>
      <c r="F189" s="240" t="s">
        <v>1645</v>
      </c>
      <c r="G189" s="37"/>
      <c r="H189" s="37"/>
      <c r="I189" s="241"/>
      <c r="J189" s="37"/>
      <c r="K189" s="37"/>
      <c r="L189" s="41"/>
      <c r="M189" s="242"/>
      <c r="N189" s="243"/>
      <c r="O189" s="89"/>
      <c r="P189" s="89"/>
      <c r="Q189" s="89"/>
      <c r="R189" s="89"/>
      <c r="S189" s="89"/>
      <c r="T189" s="90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200</v>
      </c>
      <c r="AU189" s="14" t="s">
        <v>92</v>
      </c>
    </row>
    <row r="190" s="12" customFormat="1" ht="22.8" customHeight="1">
      <c r="A190" s="12"/>
      <c r="B190" s="209"/>
      <c r="C190" s="210"/>
      <c r="D190" s="211" t="s">
        <v>78</v>
      </c>
      <c r="E190" s="223" t="s">
        <v>1651</v>
      </c>
      <c r="F190" s="223" t="s">
        <v>1652</v>
      </c>
      <c r="G190" s="210"/>
      <c r="H190" s="210"/>
      <c r="I190" s="213"/>
      <c r="J190" s="224">
        <f>BK190</f>
        <v>0</v>
      </c>
      <c r="K190" s="210"/>
      <c r="L190" s="215"/>
      <c r="M190" s="216"/>
      <c r="N190" s="217"/>
      <c r="O190" s="217"/>
      <c r="P190" s="218">
        <f>SUM(P191:P221)</f>
        <v>0</v>
      </c>
      <c r="Q190" s="217"/>
      <c r="R190" s="218">
        <f>SUM(R191:R221)</f>
        <v>0.13490000000000005</v>
      </c>
      <c r="S190" s="217"/>
      <c r="T190" s="219">
        <f>SUM(T191:T221)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20" t="s">
        <v>92</v>
      </c>
      <c r="AT190" s="221" t="s">
        <v>78</v>
      </c>
      <c r="AU190" s="221" t="s">
        <v>86</v>
      </c>
      <c r="AY190" s="220" t="s">
        <v>190</v>
      </c>
      <c r="BK190" s="222">
        <f>SUM(BK191:BK221)</f>
        <v>0</v>
      </c>
    </row>
    <row r="191" s="2" customFormat="1" ht="33" customHeight="1">
      <c r="A191" s="35"/>
      <c r="B191" s="36"/>
      <c r="C191" s="225" t="s">
        <v>318</v>
      </c>
      <c r="D191" s="225" t="s">
        <v>193</v>
      </c>
      <c r="E191" s="226" t="s">
        <v>1653</v>
      </c>
      <c r="F191" s="227" t="s">
        <v>1654</v>
      </c>
      <c r="G191" s="228" t="s">
        <v>229</v>
      </c>
      <c r="H191" s="229">
        <v>1</v>
      </c>
      <c r="I191" s="230"/>
      <c r="J191" s="231">
        <f>ROUND(I191*H191,2)</f>
        <v>0</v>
      </c>
      <c r="K191" s="232"/>
      <c r="L191" s="41"/>
      <c r="M191" s="233" t="s">
        <v>1</v>
      </c>
      <c r="N191" s="234" t="s">
        <v>47</v>
      </c>
      <c r="O191" s="89"/>
      <c r="P191" s="235">
        <f>O191*H191</f>
        <v>0</v>
      </c>
      <c r="Q191" s="235">
        <v>0.00042000000000000002</v>
      </c>
      <c r="R191" s="235">
        <f>Q191*H191</f>
        <v>0.00042000000000000002</v>
      </c>
      <c r="S191" s="235">
        <v>0</v>
      </c>
      <c r="T191" s="23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7" t="s">
        <v>273</v>
      </c>
      <c r="AT191" s="237" t="s">
        <v>193</v>
      </c>
      <c r="AU191" s="237" t="s">
        <v>92</v>
      </c>
      <c r="AY191" s="14" t="s">
        <v>190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4" t="s">
        <v>198</v>
      </c>
      <c r="BK191" s="238">
        <f>ROUND(I191*H191,2)</f>
        <v>0</v>
      </c>
      <c r="BL191" s="14" t="s">
        <v>273</v>
      </c>
      <c r="BM191" s="237" t="s">
        <v>3308</v>
      </c>
    </row>
    <row r="192" s="2" customFormat="1">
      <c r="A192" s="35"/>
      <c r="B192" s="36"/>
      <c r="C192" s="37"/>
      <c r="D192" s="239" t="s">
        <v>200</v>
      </c>
      <c r="E192" s="37"/>
      <c r="F192" s="240" t="s">
        <v>1656</v>
      </c>
      <c r="G192" s="37"/>
      <c r="H192" s="37"/>
      <c r="I192" s="241"/>
      <c r="J192" s="37"/>
      <c r="K192" s="37"/>
      <c r="L192" s="41"/>
      <c r="M192" s="242"/>
      <c r="N192" s="243"/>
      <c r="O192" s="89"/>
      <c r="P192" s="89"/>
      <c r="Q192" s="89"/>
      <c r="R192" s="89"/>
      <c r="S192" s="89"/>
      <c r="T192" s="90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200</v>
      </c>
      <c r="AU192" s="14" t="s">
        <v>92</v>
      </c>
    </row>
    <row r="193" s="2" customFormat="1" ht="24.15" customHeight="1">
      <c r="A193" s="35"/>
      <c r="B193" s="36"/>
      <c r="C193" s="225" t="s">
        <v>323</v>
      </c>
      <c r="D193" s="225" t="s">
        <v>193</v>
      </c>
      <c r="E193" s="226" t="s">
        <v>1657</v>
      </c>
      <c r="F193" s="227" t="s">
        <v>1658</v>
      </c>
      <c r="G193" s="228" t="s">
        <v>229</v>
      </c>
      <c r="H193" s="229">
        <v>1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47</v>
      </c>
      <c r="O193" s="89"/>
      <c r="P193" s="235">
        <f>O193*H193</f>
        <v>0</v>
      </c>
      <c r="Q193" s="235">
        <v>0.0012700000000000001</v>
      </c>
      <c r="R193" s="235">
        <f>Q193*H193</f>
        <v>0.0012700000000000001</v>
      </c>
      <c r="S193" s="235">
        <v>0</v>
      </c>
      <c r="T193" s="23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273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198</v>
      </c>
      <c r="BK193" s="238">
        <f>ROUND(I193*H193,2)</f>
        <v>0</v>
      </c>
      <c r="BL193" s="14" t="s">
        <v>273</v>
      </c>
      <c r="BM193" s="237" t="s">
        <v>3309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1660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 ht="24.15" customHeight="1">
      <c r="A195" s="35"/>
      <c r="B195" s="36"/>
      <c r="C195" s="225" t="s">
        <v>328</v>
      </c>
      <c r="D195" s="225" t="s">
        <v>193</v>
      </c>
      <c r="E195" s="226" t="s">
        <v>1661</v>
      </c>
      <c r="F195" s="227" t="s">
        <v>1662</v>
      </c>
      <c r="G195" s="228" t="s">
        <v>229</v>
      </c>
      <c r="H195" s="229">
        <v>1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47</v>
      </c>
      <c r="O195" s="89"/>
      <c r="P195" s="235">
        <f>O195*H195</f>
        <v>0</v>
      </c>
      <c r="Q195" s="235">
        <v>0</v>
      </c>
      <c r="R195" s="235">
        <f>Q195*H195</f>
        <v>0</v>
      </c>
      <c r="S195" s="235">
        <v>0</v>
      </c>
      <c r="T195" s="23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273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198</v>
      </c>
      <c r="BK195" s="238">
        <f>ROUND(I195*H195,2)</f>
        <v>0</v>
      </c>
      <c r="BL195" s="14" t="s">
        <v>273</v>
      </c>
      <c r="BM195" s="237" t="s">
        <v>3310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1664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2" customFormat="1" ht="24.15" customHeight="1">
      <c r="A197" s="35"/>
      <c r="B197" s="36"/>
      <c r="C197" s="244" t="s">
        <v>333</v>
      </c>
      <c r="D197" s="244" t="s">
        <v>402</v>
      </c>
      <c r="E197" s="245" t="s">
        <v>1665</v>
      </c>
      <c r="F197" s="246" t="s">
        <v>1666</v>
      </c>
      <c r="G197" s="247" t="s">
        <v>229</v>
      </c>
      <c r="H197" s="248">
        <v>1</v>
      </c>
      <c r="I197" s="249"/>
      <c r="J197" s="250">
        <f>ROUND(I197*H197,2)</f>
        <v>0</v>
      </c>
      <c r="K197" s="251"/>
      <c r="L197" s="252"/>
      <c r="M197" s="253" t="s">
        <v>1</v>
      </c>
      <c r="N197" s="254" t="s">
        <v>47</v>
      </c>
      <c r="O197" s="89"/>
      <c r="P197" s="235">
        <f>O197*H197</f>
        <v>0</v>
      </c>
      <c r="Q197" s="235">
        <v>0.014999999999999999</v>
      </c>
      <c r="R197" s="235">
        <f>Q197*H197</f>
        <v>0.014999999999999999</v>
      </c>
      <c r="S197" s="235">
        <v>0</v>
      </c>
      <c r="T197" s="23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7" t="s">
        <v>353</v>
      </c>
      <c r="AT197" s="237" t="s">
        <v>402</v>
      </c>
      <c r="AU197" s="237" t="s">
        <v>92</v>
      </c>
      <c r="AY197" s="14" t="s">
        <v>190</v>
      </c>
      <c r="BE197" s="238">
        <f>IF(N197="základní",J197,0)</f>
        <v>0</v>
      </c>
      <c r="BF197" s="238">
        <f>IF(N197="snížená",J197,0)</f>
        <v>0</v>
      </c>
      <c r="BG197" s="238">
        <f>IF(N197="zákl. přenesená",J197,0)</f>
        <v>0</v>
      </c>
      <c r="BH197" s="238">
        <f>IF(N197="sníž. přenesená",J197,0)</f>
        <v>0</v>
      </c>
      <c r="BI197" s="238">
        <f>IF(N197="nulová",J197,0)</f>
        <v>0</v>
      </c>
      <c r="BJ197" s="14" t="s">
        <v>198</v>
      </c>
      <c r="BK197" s="238">
        <f>ROUND(I197*H197,2)</f>
        <v>0</v>
      </c>
      <c r="BL197" s="14" t="s">
        <v>273</v>
      </c>
      <c r="BM197" s="237" t="s">
        <v>3311</v>
      </c>
    </row>
    <row r="198" s="2" customFormat="1" ht="16.5" customHeight="1">
      <c r="A198" s="35"/>
      <c r="B198" s="36"/>
      <c r="C198" s="244" t="s">
        <v>338</v>
      </c>
      <c r="D198" s="244" t="s">
        <v>402</v>
      </c>
      <c r="E198" s="245" t="s">
        <v>1668</v>
      </c>
      <c r="F198" s="246" t="s">
        <v>1669</v>
      </c>
      <c r="G198" s="247" t="s">
        <v>229</v>
      </c>
      <c r="H198" s="248">
        <v>1</v>
      </c>
      <c r="I198" s="249"/>
      <c r="J198" s="250">
        <f>ROUND(I198*H198,2)</f>
        <v>0</v>
      </c>
      <c r="K198" s="251"/>
      <c r="L198" s="252"/>
      <c r="M198" s="253" t="s">
        <v>1</v>
      </c>
      <c r="N198" s="254" t="s">
        <v>47</v>
      </c>
      <c r="O198" s="89"/>
      <c r="P198" s="235">
        <f>O198*H198</f>
        <v>0</v>
      </c>
      <c r="Q198" s="235">
        <v>0.0022000000000000001</v>
      </c>
      <c r="R198" s="235">
        <f>Q198*H198</f>
        <v>0.0022000000000000001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353</v>
      </c>
      <c r="AT198" s="237" t="s">
        <v>402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3312</v>
      </c>
    </row>
    <row r="199" s="2" customFormat="1" ht="24.15" customHeight="1">
      <c r="A199" s="35"/>
      <c r="B199" s="36"/>
      <c r="C199" s="244" t="s">
        <v>343</v>
      </c>
      <c r="D199" s="244" t="s">
        <v>402</v>
      </c>
      <c r="E199" s="245" t="s">
        <v>1671</v>
      </c>
      <c r="F199" s="246" t="s">
        <v>1672</v>
      </c>
      <c r="G199" s="247" t="s">
        <v>229</v>
      </c>
      <c r="H199" s="248">
        <v>1</v>
      </c>
      <c r="I199" s="249"/>
      <c r="J199" s="250">
        <f>ROUND(I199*H199,2)</f>
        <v>0</v>
      </c>
      <c r="K199" s="251"/>
      <c r="L199" s="252"/>
      <c r="M199" s="253" t="s">
        <v>1</v>
      </c>
      <c r="N199" s="254" t="s">
        <v>47</v>
      </c>
      <c r="O199" s="89"/>
      <c r="P199" s="235">
        <f>O199*H199</f>
        <v>0</v>
      </c>
      <c r="Q199" s="235">
        <v>0.001</v>
      </c>
      <c r="R199" s="235">
        <f>Q199*H199</f>
        <v>0.001</v>
      </c>
      <c r="S199" s="235">
        <v>0</v>
      </c>
      <c r="T199" s="23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353</v>
      </c>
      <c r="AT199" s="237" t="s">
        <v>402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273</v>
      </c>
      <c r="BM199" s="237" t="s">
        <v>3313</v>
      </c>
    </row>
    <row r="200" s="2" customFormat="1" ht="21.75" customHeight="1">
      <c r="A200" s="35"/>
      <c r="B200" s="36"/>
      <c r="C200" s="225" t="s">
        <v>348</v>
      </c>
      <c r="D200" s="225" t="s">
        <v>193</v>
      </c>
      <c r="E200" s="226" t="s">
        <v>1674</v>
      </c>
      <c r="F200" s="227" t="s">
        <v>1675</v>
      </c>
      <c r="G200" s="228" t="s">
        <v>1648</v>
      </c>
      <c r="H200" s="229">
        <v>1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47</v>
      </c>
      <c r="O200" s="89"/>
      <c r="P200" s="235">
        <f>O200*H200</f>
        <v>0</v>
      </c>
      <c r="Q200" s="235">
        <v>0.00381</v>
      </c>
      <c r="R200" s="235">
        <f>Q200*H200</f>
        <v>0.00381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3314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1677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16.5" customHeight="1">
      <c r="A202" s="35"/>
      <c r="B202" s="36"/>
      <c r="C202" s="244" t="s">
        <v>353</v>
      </c>
      <c r="D202" s="244" t="s">
        <v>402</v>
      </c>
      <c r="E202" s="245" t="s">
        <v>1678</v>
      </c>
      <c r="F202" s="246" t="s">
        <v>1679</v>
      </c>
      <c r="G202" s="247" t="s">
        <v>229</v>
      </c>
      <c r="H202" s="248">
        <v>1</v>
      </c>
      <c r="I202" s="249"/>
      <c r="J202" s="250">
        <f>ROUND(I202*H202,2)</f>
        <v>0</v>
      </c>
      <c r="K202" s="251"/>
      <c r="L202" s="252"/>
      <c r="M202" s="253" t="s">
        <v>1</v>
      </c>
      <c r="N202" s="254" t="s">
        <v>47</v>
      </c>
      <c r="O202" s="89"/>
      <c r="P202" s="235">
        <f>O202*H202</f>
        <v>0</v>
      </c>
      <c r="Q202" s="235">
        <v>0.014999999999999999</v>
      </c>
      <c r="R202" s="235">
        <f>Q202*H202</f>
        <v>0.014999999999999999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353</v>
      </c>
      <c r="AT202" s="237" t="s">
        <v>402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3315</v>
      </c>
    </row>
    <row r="203" s="2" customFormat="1" ht="16.5" customHeight="1">
      <c r="A203" s="35"/>
      <c r="B203" s="36"/>
      <c r="C203" s="244" t="s">
        <v>358</v>
      </c>
      <c r="D203" s="244" t="s">
        <v>402</v>
      </c>
      <c r="E203" s="245" t="s">
        <v>1681</v>
      </c>
      <c r="F203" s="246" t="s">
        <v>1682</v>
      </c>
      <c r="G203" s="247" t="s">
        <v>229</v>
      </c>
      <c r="H203" s="248">
        <v>1</v>
      </c>
      <c r="I203" s="249"/>
      <c r="J203" s="250">
        <f>ROUND(I203*H203,2)</f>
        <v>0</v>
      </c>
      <c r="K203" s="251"/>
      <c r="L203" s="252"/>
      <c r="M203" s="253" t="s">
        <v>1</v>
      </c>
      <c r="N203" s="254" t="s">
        <v>47</v>
      </c>
      <c r="O203" s="89"/>
      <c r="P203" s="235">
        <f>O203*H203</f>
        <v>0</v>
      </c>
      <c r="Q203" s="235">
        <v>0.0071000000000000004</v>
      </c>
      <c r="R203" s="235">
        <f>Q203*H203</f>
        <v>0.0071000000000000004</v>
      </c>
      <c r="S203" s="235">
        <v>0</v>
      </c>
      <c r="T203" s="23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7" t="s">
        <v>353</v>
      </c>
      <c r="AT203" s="237" t="s">
        <v>402</v>
      </c>
      <c r="AU203" s="237" t="s">
        <v>92</v>
      </c>
      <c r="AY203" s="14" t="s">
        <v>190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4" t="s">
        <v>198</v>
      </c>
      <c r="BK203" s="238">
        <f>ROUND(I203*H203,2)</f>
        <v>0</v>
      </c>
      <c r="BL203" s="14" t="s">
        <v>273</v>
      </c>
      <c r="BM203" s="237" t="s">
        <v>3316</v>
      </c>
    </row>
    <row r="204" s="2" customFormat="1" ht="24.15" customHeight="1">
      <c r="A204" s="35"/>
      <c r="B204" s="36"/>
      <c r="C204" s="225" t="s">
        <v>365</v>
      </c>
      <c r="D204" s="225" t="s">
        <v>193</v>
      </c>
      <c r="E204" s="226" t="s">
        <v>1684</v>
      </c>
      <c r="F204" s="227" t="s">
        <v>1685</v>
      </c>
      <c r="G204" s="228" t="s">
        <v>1648</v>
      </c>
      <c r="H204" s="229">
        <v>1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0.0020699999999999998</v>
      </c>
      <c r="R204" s="235">
        <f>Q204*H204</f>
        <v>0.0020699999999999998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3317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1687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16.5" customHeight="1">
      <c r="A206" s="35"/>
      <c r="B206" s="36"/>
      <c r="C206" s="244" t="s">
        <v>370</v>
      </c>
      <c r="D206" s="244" t="s">
        <v>402</v>
      </c>
      <c r="E206" s="245" t="s">
        <v>1688</v>
      </c>
      <c r="F206" s="246" t="s">
        <v>1689</v>
      </c>
      <c r="G206" s="247" t="s">
        <v>229</v>
      </c>
      <c r="H206" s="248">
        <v>1</v>
      </c>
      <c r="I206" s="249"/>
      <c r="J206" s="250">
        <f>ROUND(I206*H206,2)</f>
        <v>0</v>
      </c>
      <c r="K206" s="251"/>
      <c r="L206" s="252"/>
      <c r="M206" s="253" t="s">
        <v>1</v>
      </c>
      <c r="N206" s="254" t="s">
        <v>47</v>
      </c>
      <c r="O206" s="89"/>
      <c r="P206" s="235">
        <f>O206*H206</f>
        <v>0</v>
      </c>
      <c r="Q206" s="235">
        <v>0.023</v>
      </c>
      <c r="R206" s="235">
        <f>Q206*H206</f>
        <v>0.023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353</v>
      </c>
      <c r="AT206" s="237" t="s">
        <v>402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3318</v>
      </c>
    </row>
    <row r="207" s="2" customFormat="1" ht="24.15" customHeight="1">
      <c r="A207" s="35"/>
      <c r="B207" s="36"/>
      <c r="C207" s="244" t="s">
        <v>375</v>
      </c>
      <c r="D207" s="244" t="s">
        <v>402</v>
      </c>
      <c r="E207" s="245" t="s">
        <v>1691</v>
      </c>
      <c r="F207" s="246" t="s">
        <v>1692</v>
      </c>
      <c r="G207" s="247" t="s">
        <v>1232</v>
      </c>
      <c r="H207" s="248">
        <v>1</v>
      </c>
      <c r="I207" s="249"/>
      <c r="J207" s="250">
        <f>ROUND(I207*H207,2)</f>
        <v>0</v>
      </c>
      <c r="K207" s="251"/>
      <c r="L207" s="252"/>
      <c r="M207" s="253" t="s">
        <v>1</v>
      </c>
      <c r="N207" s="254" t="s">
        <v>47</v>
      </c>
      <c r="O207" s="89"/>
      <c r="P207" s="235">
        <f>O207*H207</f>
        <v>0</v>
      </c>
      <c r="Q207" s="235">
        <v>0.056000000000000001</v>
      </c>
      <c r="R207" s="235">
        <f>Q207*H207</f>
        <v>0.056000000000000001</v>
      </c>
      <c r="S207" s="235">
        <v>0</v>
      </c>
      <c r="T207" s="23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7" t="s">
        <v>353</v>
      </c>
      <c r="AT207" s="237" t="s">
        <v>402</v>
      </c>
      <c r="AU207" s="237" t="s">
        <v>92</v>
      </c>
      <c r="AY207" s="14" t="s">
        <v>190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4" t="s">
        <v>198</v>
      </c>
      <c r="BK207" s="238">
        <f>ROUND(I207*H207,2)</f>
        <v>0</v>
      </c>
      <c r="BL207" s="14" t="s">
        <v>273</v>
      </c>
      <c r="BM207" s="237" t="s">
        <v>3319</v>
      </c>
    </row>
    <row r="208" s="2" customFormat="1" ht="16.5" customHeight="1">
      <c r="A208" s="35"/>
      <c r="B208" s="36"/>
      <c r="C208" s="225" t="s">
        <v>380</v>
      </c>
      <c r="D208" s="225" t="s">
        <v>193</v>
      </c>
      <c r="E208" s="226" t="s">
        <v>1694</v>
      </c>
      <c r="F208" s="227" t="s">
        <v>1695</v>
      </c>
      <c r="G208" s="228" t="s">
        <v>229</v>
      </c>
      <c r="H208" s="229">
        <v>2</v>
      </c>
      <c r="I208" s="230"/>
      <c r="J208" s="231">
        <f>ROUND(I208*H208,2)</f>
        <v>0</v>
      </c>
      <c r="K208" s="232"/>
      <c r="L208" s="41"/>
      <c r="M208" s="233" t="s">
        <v>1</v>
      </c>
      <c r="N208" s="234" t="s">
        <v>47</v>
      </c>
      <c r="O208" s="89"/>
      <c r="P208" s="235">
        <f>O208*H208</f>
        <v>0</v>
      </c>
      <c r="Q208" s="235">
        <v>0.00059999999999999995</v>
      </c>
      <c r="R208" s="235">
        <f>Q208*H208</f>
        <v>0.0011999999999999999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273</v>
      </c>
      <c r="AT208" s="237" t="s">
        <v>193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3320</v>
      </c>
    </row>
    <row r="209" s="2" customFormat="1">
      <c r="A209" s="35"/>
      <c r="B209" s="36"/>
      <c r="C209" s="37"/>
      <c r="D209" s="239" t="s">
        <v>200</v>
      </c>
      <c r="E209" s="37"/>
      <c r="F209" s="240" t="s">
        <v>1697</v>
      </c>
      <c r="G209" s="37"/>
      <c r="H209" s="37"/>
      <c r="I209" s="241"/>
      <c r="J209" s="37"/>
      <c r="K209" s="37"/>
      <c r="L209" s="41"/>
      <c r="M209" s="242"/>
      <c r="N209" s="243"/>
      <c r="O209" s="89"/>
      <c r="P209" s="89"/>
      <c r="Q209" s="89"/>
      <c r="R209" s="89"/>
      <c r="S209" s="89"/>
      <c r="T209" s="90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4" t="s">
        <v>200</v>
      </c>
      <c r="AU209" s="14" t="s">
        <v>92</v>
      </c>
    </row>
    <row r="210" s="2" customFormat="1" ht="16.5" customHeight="1">
      <c r="A210" s="35"/>
      <c r="B210" s="36"/>
      <c r="C210" s="225" t="s">
        <v>387</v>
      </c>
      <c r="D210" s="225" t="s">
        <v>193</v>
      </c>
      <c r="E210" s="226" t="s">
        <v>1698</v>
      </c>
      <c r="F210" s="227" t="s">
        <v>1699</v>
      </c>
      <c r="G210" s="228" t="s">
        <v>1648</v>
      </c>
      <c r="H210" s="229">
        <v>1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0.0018400000000000001</v>
      </c>
      <c r="R210" s="235">
        <f>Q210*H210</f>
        <v>0.0018400000000000001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273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3321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1701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2" customFormat="1" ht="24.15" customHeight="1">
      <c r="A212" s="35"/>
      <c r="B212" s="36"/>
      <c r="C212" s="225" t="s">
        <v>396</v>
      </c>
      <c r="D212" s="225" t="s">
        <v>193</v>
      </c>
      <c r="E212" s="226" t="s">
        <v>1646</v>
      </c>
      <c r="F212" s="227" t="s">
        <v>1647</v>
      </c>
      <c r="G212" s="228" t="s">
        <v>1648</v>
      </c>
      <c r="H212" s="229">
        <v>1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47</v>
      </c>
      <c r="O212" s="89"/>
      <c r="P212" s="235">
        <f>O212*H212</f>
        <v>0</v>
      </c>
      <c r="Q212" s="235">
        <v>0.0023400000000000001</v>
      </c>
      <c r="R212" s="235">
        <f>Q212*H212</f>
        <v>0.0023400000000000001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273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3322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1650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24.15" customHeight="1">
      <c r="A214" s="35"/>
      <c r="B214" s="36"/>
      <c r="C214" s="225" t="s">
        <v>401</v>
      </c>
      <c r="D214" s="225" t="s">
        <v>193</v>
      </c>
      <c r="E214" s="226" t="s">
        <v>1703</v>
      </c>
      <c r="F214" s="227" t="s">
        <v>1704</v>
      </c>
      <c r="G214" s="228" t="s">
        <v>229</v>
      </c>
      <c r="H214" s="229">
        <v>1</v>
      </c>
      <c r="I214" s="230"/>
      <c r="J214" s="231">
        <f>ROUND(I214*H214,2)</f>
        <v>0</v>
      </c>
      <c r="K214" s="232"/>
      <c r="L214" s="41"/>
      <c r="M214" s="233" t="s">
        <v>1</v>
      </c>
      <c r="N214" s="234" t="s">
        <v>47</v>
      </c>
      <c r="O214" s="89"/>
      <c r="P214" s="235">
        <f>O214*H214</f>
        <v>0</v>
      </c>
      <c r="Q214" s="235">
        <v>0.0010100000000000001</v>
      </c>
      <c r="R214" s="235">
        <f>Q214*H214</f>
        <v>0.0010100000000000001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273</v>
      </c>
      <c r="AT214" s="237" t="s">
        <v>193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198</v>
      </c>
      <c r="BK214" s="238">
        <f>ROUND(I214*H214,2)</f>
        <v>0</v>
      </c>
      <c r="BL214" s="14" t="s">
        <v>273</v>
      </c>
      <c r="BM214" s="237" t="s">
        <v>3323</v>
      </c>
    </row>
    <row r="215" s="2" customFormat="1">
      <c r="A215" s="35"/>
      <c r="B215" s="36"/>
      <c r="C215" s="37"/>
      <c r="D215" s="239" t="s">
        <v>200</v>
      </c>
      <c r="E215" s="37"/>
      <c r="F215" s="240" t="s">
        <v>1706</v>
      </c>
      <c r="G215" s="37"/>
      <c r="H215" s="37"/>
      <c r="I215" s="241"/>
      <c r="J215" s="37"/>
      <c r="K215" s="37"/>
      <c r="L215" s="41"/>
      <c r="M215" s="242"/>
      <c r="N215" s="243"/>
      <c r="O215" s="89"/>
      <c r="P215" s="89"/>
      <c r="Q215" s="89"/>
      <c r="R215" s="89"/>
      <c r="S215" s="89"/>
      <c r="T215" s="90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4" t="s">
        <v>200</v>
      </c>
      <c r="AU215" s="14" t="s">
        <v>92</v>
      </c>
    </row>
    <row r="216" s="2" customFormat="1" ht="24.15" customHeight="1">
      <c r="A216" s="35"/>
      <c r="B216" s="36"/>
      <c r="C216" s="244" t="s">
        <v>406</v>
      </c>
      <c r="D216" s="244" t="s">
        <v>402</v>
      </c>
      <c r="E216" s="245" t="s">
        <v>1707</v>
      </c>
      <c r="F216" s="246" t="s">
        <v>1708</v>
      </c>
      <c r="G216" s="247" t="s">
        <v>229</v>
      </c>
      <c r="H216" s="248">
        <v>1</v>
      </c>
      <c r="I216" s="249"/>
      <c r="J216" s="250">
        <f>ROUND(I216*H216,2)</f>
        <v>0</v>
      </c>
      <c r="K216" s="251"/>
      <c r="L216" s="252"/>
      <c r="M216" s="253" t="s">
        <v>1</v>
      </c>
      <c r="N216" s="254" t="s">
        <v>47</v>
      </c>
      <c r="O216" s="89"/>
      <c r="P216" s="235">
        <f>O216*H216</f>
        <v>0</v>
      </c>
      <c r="Q216" s="235">
        <v>0.00059000000000000003</v>
      </c>
      <c r="R216" s="235">
        <f>Q216*H216</f>
        <v>0.00059000000000000003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353</v>
      </c>
      <c r="AT216" s="237" t="s">
        <v>402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198</v>
      </c>
      <c r="BK216" s="238">
        <f>ROUND(I216*H216,2)</f>
        <v>0</v>
      </c>
      <c r="BL216" s="14" t="s">
        <v>273</v>
      </c>
      <c r="BM216" s="237" t="s">
        <v>3324</v>
      </c>
    </row>
    <row r="217" s="2" customFormat="1" ht="21.75" customHeight="1">
      <c r="A217" s="35"/>
      <c r="B217" s="36"/>
      <c r="C217" s="225" t="s">
        <v>411</v>
      </c>
      <c r="D217" s="225" t="s">
        <v>193</v>
      </c>
      <c r="E217" s="226" t="s">
        <v>1710</v>
      </c>
      <c r="F217" s="227" t="s">
        <v>1711</v>
      </c>
      <c r="G217" s="228" t="s">
        <v>229</v>
      </c>
      <c r="H217" s="229">
        <v>1</v>
      </c>
      <c r="I217" s="230"/>
      <c r="J217" s="231">
        <f>ROUND(I217*H217,2)</f>
        <v>0</v>
      </c>
      <c r="K217" s="232"/>
      <c r="L217" s="41"/>
      <c r="M217" s="233" t="s">
        <v>1</v>
      </c>
      <c r="N217" s="234" t="s">
        <v>47</v>
      </c>
      <c r="O217" s="89"/>
      <c r="P217" s="235">
        <f>O217*H217</f>
        <v>0</v>
      </c>
      <c r="Q217" s="235">
        <v>0.00014999999999999999</v>
      </c>
      <c r="R217" s="235">
        <f>Q217*H217</f>
        <v>0.00014999999999999999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273</v>
      </c>
      <c r="AT217" s="237" t="s">
        <v>193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3325</v>
      </c>
    </row>
    <row r="218" s="2" customFormat="1">
      <c r="A218" s="35"/>
      <c r="B218" s="36"/>
      <c r="C218" s="37"/>
      <c r="D218" s="239" t="s">
        <v>200</v>
      </c>
      <c r="E218" s="37"/>
      <c r="F218" s="240" t="s">
        <v>1713</v>
      </c>
      <c r="G218" s="37"/>
      <c r="H218" s="37"/>
      <c r="I218" s="241"/>
      <c r="J218" s="37"/>
      <c r="K218" s="37"/>
      <c r="L218" s="41"/>
      <c r="M218" s="242"/>
      <c r="N218" s="243"/>
      <c r="O218" s="89"/>
      <c r="P218" s="89"/>
      <c r="Q218" s="89"/>
      <c r="R218" s="89"/>
      <c r="S218" s="89"/>
      <c r="T218" s="90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200</v>
      </c>
      <c r="AU218" s="14" t="s">
        <v>92</v>
      </c>
    </row>
    <row r="219" s="2" customFormat="1" ht="24.15" customHeight="1">
      <c r="A219" s="35"/>
      <c r="B219" s="36"/>
      <c r="C219" s="244" t="s">
        <v>415</v>
      </c>
      <c r="D219" s="244" t="s">
        <v>402</v>
      </c>
      <c r="E219" s="245" t="s">
        <v>1714</v>
      </c>
      <c r="F219" s="246" t="s">
        <v>1715</v>
      </c>
      <c r="G219" s="247" t="s">
        <v>229</v>
      </c>
      <c r="H219" s="248">
        <v>1</v>
      </c>
      <c r="I219" s="249"/>
      <c r="J219" s="250">
        <f>ROUND(I219*H219,2)</f>
        <v>0</v>
      </c>
      <c r="K219" s="251"/>
      <c r="L219" s="252"/>
      <c r="M219" s="253" t="s">
        <v>1</v>
      </c>
      <c r="N219" s="254" t="s">
        <v>47</v>
      </c>
      <c r="O219" s="89"/>
      <c r="P219" s="235">
        <f>O219*H219</f>
        <v>0</v>
      </c>
      <c r="Q219" s="235">
        <v>0.00089999999999999998</v>
      </c>
      <c r="R219" s="235">
        <f>Q219*H219</f>
        <v>0.00089999999999999998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353</v>
      </c>
      <c r="AT219" s="237" t="s">
        <v>402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3326</v>
      </c>
    </row>
    <row r="220" s="2" customFormat="1" ht="33" customHeight="1">
      <c r="A220" s="35"/>
      <c r="B220" s="36"/>
      <c r="C220" s="225" t="s">
        <v>419</v>
      </c>
      <c r="D220" s="225" t="s">
        <v>193</v>
      </c>
      <c r="E220" s="226" t="s">
        <v>1717</v>
      </c>
      <c r="F220" s="227" t="s">
        <v>1718</v>
      </c>
      <c r="G220" s="228" t="s">
        <v>213</v>
      </c>
      <c r="H220" s="229">
        <v>0.13500000000000001</v>
      </c>
      <c r="I220" s="230"/>
      <c r="J220" s="231">
        <f>ROUND(I220*H220,2)</f>
        <v>0</v>
      </c>
      <c r="K220" s="232"/>
      <c r="L220" s="41"/>
      <c r="M220" s="233" t="s">
        <v>1</v>
      </c>
      <c r="N220" s="234" t="s">
        <v>47</v>
      </c>
      <c r="O220" s="89"/>
      <c r="P220" s="235">
        <f>O220*H220</f>
        <v>0</v>
      </c>
      <c r="Q220" s="235">
        <v>0</v>
      </c>
      <c r="R220" s="235">
        <f>Q220*H220</f>
        <v>0</v>
      </c>
      <c r="S220" s="235">
        <v>0</v>
      </c>
      <c r="T220" s="23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7" t="s">
        <v>273</v>
      </c>
      <c r="AT220" s="237" t="s">
        <v>193</v>
      </c>
      <c r="AU220" s="237" t="s">
        <v>92</v>
      </c>
      <c r="AY220" s="14" t="s">
        <v>190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4" t="s">
        <v>198</v>
      </c>
      <c r="BK220" s="238">
        <f>ROUND(I220*H220,2)</f>
        <v>0</v>
      </c>
      <c r="BL220" s="14" t="s">
        <v>273</v>
      </c>
      <c r="BM220" s="237" t="s">
        <v>3327</v>
      </c>
    </row>
    <row r="221" s="2" customFormat="1">
      <c r="A221" s="35"/>
      <c r="B221" s="36"/>
      <c r="C221" s="37"/>
      <c r="D221" s="239" t="s">
        <v>200</v>
      </c>
      <c r="E221" s="37"/>
      <c r="F221" s="240" t="s">
        <v>1720</v>
      </c>
      <c r="G221" s="37"/>
      <c r="H221" s="37"/>
      <c r="I221" s="241"/>
      <c r="J221" s="37"/>
      <c r="K221" s="37"/>
      <c r="L221" s="41"/>
      <c r="M221" s="242"/>
      <c r="N221" s="243"/>
      <c r="O221" s="89"/>
      <c r="P221" s="89"/>
      <c r="Q221" s="89"/>
      <c r="R221" s="89"/>
      <c r="S221" s="89"/>
      <c r="T221" s="90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4" t="s">
        <v>200</v>
      </c>
      <c r="AU221" s="14" t="s">
        <v>92</v>
      </c>
    </row>
    <row r="222" s="12" customFormat="1" ht="22.8" customHeight="1">
      <c r="A222" s="12"/>
      <c r="B222" s="209"/>
      <c r="C222" s="210"/>
      <c r="D222" s="211" t="s">
        <v>78</v>
      </c>
      <c r="E222" s="223" t="s">
        <v>1721</v>
      </c>
      <c r="F222" s="223" t="s">
        <v>1722</v>
      </c>
      <c r="G222" s="210"/>
      <c r="H222" s="210"/>
      <c r="I222" s="213"/>
      <c r="J222" s="224">
        <f>BK222</f>
        <v>0</v>
      </c>
      <c r="K222" s="210"/>
      <c r="L222" s="215"/>
      <c r="M222" s="216"/>
      <c r="N222" s="217"/>
      <c r="O222" s="217"/>
      <c r="P222" s="218">
        <f>SUM(P223:P226)</f>
        <v>0</v>
      </c>
      <c r="Q222" s="217"/>
      <c r="R222" s="218">
        <f>SUM(R223:R226)</f>
        <v>0.019349999999999999</v>
      </c>
      <c r="S222" s="217"/>
      <c r="T222" s="219">
        <f>SUM(T223:T226)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20" t="s">
        <v>92</v>
      </c>
      <c r="AT222" s="221" t="s">
        <v>78</v>
      </c>
      <c r="AU222" s="221" t="s">
        <v>86</v>
      </c>
      <c r="AY222" s="220" t="s">
        <v>190</v>
      </c>
      <c r="BK222" s="222">
        <f>SUM(BK223:BK226)</f>
        <v>0</v>
      </c>
    </row>
    <row r="223" s="2" customFormat="1" ht="24.15" customHeight="1">
      <c r="A223" s="35"/>
      <c r="B223" s="36"/>
      <c r="C223" s="225" t="s">
        <v>424</v>
      </c>
      <c r="D223" s="225" t="s">
        <v>193</v>
      </c>
      <c r="E223" s="226" t="s">
        <v>1723</v>
      </c>
      <c r="F223" s="227" t="s">
        <v>1724</v>
      </c>
      <c r="G223" s="228" t="s">
        <v>1648</v>
      </c>
      <c r="H223" s="229">
        <v>1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0.019349999999999999</v>
      </c>
      <c r="R223" s="235">
        <f>Q223*H223</f>
        <v>0.019349999999999999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3328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1726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 ht="33" customHeight="1">
      <c r="A225" s="35"/>
      <c r="B225" s="36"/>
      <c r="C225" s="225" t="s">
        <v>428</v>
      </c>
      <c r="D225" s="225" t="s">
        <v>193</v>
      </c>
      <c r="E225" s="226" t="s">
        <v>1727</v>
      </c>
      <c r="F225" s="227" t="s">
        <v>1728</v>
      </c>
      <c r="G225" s="228" t="s">
        <v>213</v>
      </c>
      <c r="H225" s="229">
        <v>0.019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3329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1730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12" customFormat="1" ht="22.8" customHeight="1">
      <c r="A227" s="12"/>
      <c r="B227" s="209"/>
      <c r="C227" s="210"/>
      <c r="D227" s="211" t="s">
        <v>78</v>
      </c>
      <c r="E227" s="223" t="s">
        <v>1731</v>
      </c>
      <c r="F227" s="223" t="s">
        <v>1732</v>
      </c>
      <c r="G227" s="210"/>
      <c r="H227" s="210"/>
      <c r="I227" s="213"/>
      <c r="J227" s="224">
        <f>BK227</f>
        <v>0</v>
      </c>
      <c r="K227" s="210"/>
      <c r="L227" s="215"/>
      <c r="M227" s="216"/>
      <c r="N227" s="217"/>
      <c r="O227" s="217"/>
      <c r="P227" s="218">
        <f>SUM(P228:P230)</f>
        <v>0</v>
      </c>
      <c r="Q227" s="217"/>
      <c r="R227" s="218">
        <f>SUM(R228:R230)</f>
        <v>0.00012</v>
      </c>
      <c r="S227" s="217"/>
      <c r="T227" s="219">
        <f>SUM(T228:T230)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20" t="s">
        <v>92</v>
      </c>
      <c r="AT227" s="221" t="s">
        <v>78</v>
      </c>
      <c r="AU227" s="221" t="s">
        <v>86</v>
      </c>
      <c r="AY227" s="220" t="s">
        <v>190</v>
      </c>
      <c r="BK227" s="222">
        <f>SUM(BK228:BK230)</f>
        <v>0</v>
      </c>
    </row>
    <row r="228" s="2" customFormat="1" ht="24.15" customHeight="1">
      <c r="A228" s="35"/>
      <c r="B228" s="36"/>
      <c r="C228" s="225" t="s">
        <v>435</v>
      </c>
      <c r="D228" s="225" t="s">
        <v>193</v>
      </c>
      <c r="E228" s="226" t="s">
        <v>1733</v>
      </c>
      <c r="F228" s="227" t="s">
        <v>1734</v>
      </c>
      <c r="G228" s="228" t="s">
        <v>229</v>
      </c>
      <c r="H228" s="229">
        <v>1</v>
      </c>
      <c r="I228" s="230"/>
      <c r="J228" s="231">
        <f>ROUND(I228*H228,2)</f>
        <v>0</v>
      </c>
      <c r="K228" s="232"/>
      <c r="L228" s="41"/>
      <c r="M228" s="233" t="s">
        <v>1</v>
      </c>
      <c r="N228" s="234" t="s">
        <v>47</v>
      </c>
      <c r="O228" s="89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273</v>
      </c>
      <c r="AT228" s="237" t="s">
        <v>193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3330</v>
      </c>
    </row>
    <row r="229" s="2" customFormat="1">
      <c r="A229" s="35"/>
      <c r="B229" s="36"/>
      <c r="C229" s="37"/>
      <c r="D229" s="239" t="s">
        <v>200</v>
      </c>
      <c r="E229" s="37"/>
      <c r="F229" s="240" t="s">
        <v>1736</v>
      </c>
      <c r="G229" s="37"/>
      <c r="H229" s="37"/>
      <c r="I229" s="241"/>
      <c r="J229" s="37"/>
      <c r="K229" s="37"/>
      <c r="L229" s="41"/>
      <c r="M229" s="242"/>
      <c r="N229" s="243"/>
      <c r="O229" s="89"/>
      <c r="P229" s="89"/>
      <c r="Q229" s="89"/>
      <c r="R229" s="89"/>
      <c r="S229" s="89"/>
      <c r="T229" s="90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200</v>
      </c>
      <c r="AU229" s="14" t="s">
        <v>92</v>
      </c>
    </row>
    <row r="230" s="2" customFormat="1" ht="16.5" customHeight="1">
      <c r="A230" s="35"/>
      <c r="B230" s="36"/>
      <c r="C230" s="244" t="s">
        <v>442</v>
      </c>
      <c r="D230" s="244" t="s">
        <v>402</v>
      </c>
      <c r="E230" s="245" t="s">
        <v>1737</v>
      </c>
      <c r="F230" s="246" t="s">
        <v>1738</v>
      </c>
      <c r="G230" s="247" t="s">
        <v>229</v>
      </c>
      <c r="H230" s="248">
        <v>1</v>
      </c>
      <c r="I230" s="249"/>
      <c r="J230" s="250">
        <f>ROUND(I230*H230,2)</f>
        <v>0</v>
      </c>
      <c r="K230" s="251"/>
      <c r="L230" s="252"/>
      <c r="M230" s="253" t="s">
        <v>1</v>
      </c>
      <c r="N230" s="254" t="s">
        <v>47</v>
      </c>
      <c r="O230" s="89"/>
      <c r="P230" s="235">
        <f>O230*H230</f>
        <v>0</v>
      </c>
      <c r="Q230" s="235">
        <v>0.00012</v>
      </c>
      <c r="R230" s="235">
        <f>Q230*H230</f>
        <v>0.00012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353</v>
      </c>
      <c r="AT230" s="237" t="s">
        <v>402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3331</v>
      </c>
    </row>
    <row r="231" s="12" customFormat="1" ht="22.8" customHeight="1">
      <c r="A231" s="12"/>
      <c r="B231" s="209"/>
      <c r="C231" s="210"/>
      <c r="D231" s="211" t="s">
        <v>78</v>
      </c>
      <c r="E231" s="223" t="s">
        <v>1740</v>
      </c>
      <c r="F231" s="223" t="s">
        <v>107</v>
      </c>
      <c r="G231" s="210"/>
      <c r="H231" s="210"/>
      <c r="I231" s="213"/>
      <c r="J231" s="224">
        <f>BK231</f>
        <v>0</v>
      </c>
      <c r="K231" s="210"/>
      <c r="L231" s="215"/>
      <c r="M231" s="216"/>
      <c r="N231" s="217"/>
      <c r="O231" s="217"/>
      <c r="P231" s="218">
        <f>SUM(P232:P234)</f>
        <v>0</v>
      </c>
      <c r="Q231" s="217"/>
      <c r="R231" s="218">
        <f>SUM(R232:R234)</f>
        <v>0.00012</v>
      </c>
      <c r="S231" s="217"/>
      <c r="T231" s="219">
        <f>SUM(T232:T234)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20" t="s">
        <v>92</v>
      </c>
      <c r="AT231" s="221" t="s">
        <v>78</v>
      </c>
      <c r="AU231" s="221" t="s">
        <v>86</v>
      </c>
      <c r="AY231" s="220" t="s">
        <v>190</v>
      </c>
      <c r="BK231" s="222">
        <f>SUM(BK232:BK234)</f>
        <v>0</v>
      </c>
    </row>
    <row r="232" s="2" customFormat="1" ht="24.15" customHeight="1">
      <c r="A232" s="35"/>
      <c r="B232" s="36"/>
      <c r="C232" s="225" t="s">
        <v>447</v>
      </c>
      <c r="D232" s="225" t="s">
        <v>193</v>
      </c>
      <c r="E232" s="226" t="s">
        <v>1741</v>
      </c>
      <c r="F232" s="227" t="s">
        <v>1742</v>
      </c>
      <c r="G232" s="228" t="s">
        <v>229</v>
      </c>
      <c r="H232" s="229">
        <v>1</v>
      </c>
      <c r="I232" s="230"/>
      <c r="J232" s="231">
        <f>ROUND(I232*H232,2)</f>
        <v>0</v>
      </c>
      <c r="K232" s="232"/>
      <c r="L232" s="41"/>
      <c r="M232" s="233" t="s">
        <v>1</v>
      </c>
      <c r="N232" s="234" t="s">
        <v>47</v>
      </c>
      <c r="O232" s="89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273</v>
      </c>
      <c r="AT232" s="237" t="s">
        <v>193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273</v>
      </c>
      <c r="BM232" s="237" t="s">
        <v>3332</v>
      </c>
    </row>
    <row r="233" s="2" customFormat="1">
      <c r="A233" s="35"/>
      <c r="B233" s="36"/>
      <c r="C233" s="37"/>
      <c r="D233" s="239" t="s">
        <v>200</v>
      </c>
      <c r="E233" s="37"/>
      <c r="F233" s="240" t="s">
        <v>1744</v>
      </c>
      <c r="G233" s="37"/>
      <c r="H233" s="37"/>
      <c r="I233" s="241"/>
      <c r="J233" s="37"/>
      <c r="K233" s="37"/>
      <c r="L233" s="41"/>
      <c r="M233" s="242"/>
      <c r="N233" s="243"/>
      <c r="O233" s="89"/>
      <c r="P233" s="89"/>
      <c r="Q233" s="89"/>
      <c r="R233" s="89"/>
      <c r="S233" s="89"/>
      <c r="T233" s="90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4" t="s">
        <v>200</v>
      </c>
      <c r="AU233" s="14" t="s">
        <v>92</v>
      </c>
    </row>
    <row r="234" s="2" customFormat="1" ht="16.5" customHeight="1">
      <c r="A234" s="35"/>
      <c r="B234" s="36"/>
      <c r="C234" s="244" t="s">
        <v>452</v>
      </c>
      <c r="D234" s="244" t="s">
        <v>402</v>
      </c>
      <c r="E234" s="245" t="s">
        <v>1745</v>
      </c>
      <c r="F234" s="246" t="s">
        <v>1746</v>
      </c>
      <c r="G234" s="247" t="s">
        <v>229</v>
      </c>
      <c r="H234" s="248">
        <v>1</v>
      </c>
      <c r="I234" s="249"/>
      <c r="J234" s="250">
        <f>ROUND(I234*H234,2)</f>
        <v>0</v>
      </c>
      <c r="K234" s="251"/>
      <c r="L234" s="252"/>
      <c r="M234" s="253" t="s">
        <v>1</v>
      </c>
      <c r="N234" s="254" t="s">
        <v>47</v>
      </c>
      <c r="O234" s="89"/>
      <c r="P234" s="235">
        <f>O234*H234</f>
        <v>0</v>
      </c>
      <c r="Q234" s="235">
        <v>0.00012</v>
      </c>
      <c r="R234" s="235">
        <f>Q234*H234</f>
        <v>0.00012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353</v>
      </c>
      <c r="AT234" s="237" t="s">
        <v>402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198</v>
      </c>
      <c r="BK234" s="238">
        <f>ROUND(I234*H234,2)</f>
        <v>0</v>
      </c>
      <c r="BL234" s="14" t="s">
        <v>273</v>
      </c>
      <c r="BM234" s="237" t="s">
        <v>3333</v>
      </c>
    </row>
    <row r="235" s="12" customFormat="1" ht="25.92" customHeight="1">
      <c r="A235" s="12"/>
      <c r="B235" s="209"/>
      <c r="C235" s="210"/>
      <c r="D235" s="211" t="s">
        <v>78</v>
      </c>
      <c r="E235" s="212" t="s">
        <v>1748</v>
      </c>
      <c r="F235" s="212" t="s">
        <v>1749</v>
      </c>
      <c r="G235" s="210"/>
      <c r="H235" s="210"/>
      <c r="I235" s="213"/>
      <c r="J235" s="214">
        <f>BK235</f>
        <v>0</v>
      </c>
      <c r="K235" s="210"/>
      <c r="L235" s="215"/>
      <c r="M235" s="216"/>
      <c r="N235" s="217"/>
      <c r="O235" s="217"/>
      <c r="P235" s="218">
        <f>SUM(P236:P237)</f>
        <v>0</v>
      </c>
      <c r="Q235" s="217"/>
      <c r="R235" s="218">
        <f>SUM(R236:R237)</f>
        <v>0</v>
      </c>
      <c r="S235" s="217"/>
      <c r="T235" s="219">
        <f>SUM(T236:T237)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20" t="s">
        <v>197</v>
      </c>
      <c r="AT235" s="221" t="s">
        <v>78</v>
      </c>
      <c r="AU235" s="221" t="s">
        <v>79</v>
      </c>
      <c r="AY235" s="220" t="s">
        <v>190</v>
      </c>
      <c r="BK235" s="222">
        <f>SUM(BK236:BK237)</f>
        <v>0</v>
      </c>
    </row>
    <row r="236" s="2" customFormat="1" ht="24.15" customHeight="1">
      <c r="A236" s="35"/>
      <c r="B236" s="36"/>
      <c r="C236" s="225" t="s">
        <v>457</v>
      </c>
      <c r="D236" s="225" t="s">
        <v>193</v>
      </c>
      <c r="E236" s="226" t="s">
        <v>1750</v>
      </c>
      <c r="F236" s="227" t="s">
        <v>1751</v>
      </c>
      <c r="G236" s="228" t="s">
        <v>1260</v>
      </c>
      <c r="H236" s="229">
        <v>10</v>
      </c>
      <c r="I236" s="230"/>
      <c r="J236" s="231">
        <f>ROUND(I236*H236,2)</f>
        <v>0</v>
      </c>
      <c r="K236" s="232"/>
      <c r="L236" s="41"/>
      <c r="M236" s="233" t="s">
        <v>1</v>
      </c>
      <c r="N236" s="234" t="s">
        <v>47</v>
      </c>
      <c r="O236" s="89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1752</v>
      </c>
      <c r="AT236" s="237" t="s">
        <v>193</v>
      </c>
      <c r="AU236" s="237" t="s">
        <v>86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1752</v>
      </c>
      <c r="BM236" s="237" t="s">
        <v>3334</v>
      </c>
    </row>
    <row r="237" s="2" customFormat="1">
      <c r="A237" s="35"/>
      <c r="B237" s="36"/>
      <c r="C237" s="37"/>
      <c r="D237" s="239" t="s">
        <v>200</v>
      </c>
      <c r="E237" s="37"/>
      <c r="F237" s="240" t="s">
        <v>1754</v>
      </c>
      <c r="G237" s="37"/>
      <c r="H237" s="37"/>
      <c r="I237" s="241"/>
      <c r="J237" s="37"/>
      <c r="K237" s="37"/>
      <c r="L237" s="41"/>
      <c r="M237" s="257"/>
      <c r="N237" s="258"/>
      <c r="O237" s="259"/>
      <c r="P237" s="259"/>
      <c r="Q237" s="259"/>
      <c r="R237" s="259"/>
      <c r="S237" s="259"/>
      <c r="T237" s="260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4" t="s">
        <v>200</v>
      </c>
      <c r="AU237" s="14" t="s">
        <v>86</v>
      </c>
    </row>
    <row r="238" s="2" customFormat="1" ht="6.96" customHeight="1">
      <c r="A238" s="35"/>
      <c r="B238" s="64"/>
      <c r="C238" s="65"/>
      <c r="D238" s="65"/>
      <c r="E238" s="65"/>
      <c r="F238" s="65"/>
      <c r="G238" s="65"/>
      <c r="H238" s="65"/>
      <c r="I238" s="65"/>
      <c r="J238" s="65"/>
      <c r="K238" s="65"/>
      <c r="L238" s="41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sheetProtection sheet="1" autoFilter="0" formatColumns="0" formatRows="0" objects="1" scenarios="1" spinCount="100000" saltValue="JjJcwBxfdnS4byMnDxQ7jGcyj28GAq7fo0JWvxBozVUg69VlaG2ce0LFBphKwQwYBCRaNVRwcbqGdVzH+fPYDA==" hashValue="TzfhpwBdS5vXAHV4j2Kgpj7mQwZS0FbyexqB8x1VRvpBitFTnRjpCIAUnLa2WD/1g5N5CmS8e4VHXNXPBpF6uQ==" algorithmName="SHA-512" password="CC35"/>
  <autoFilter ref="C132:K23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hyperlinks>
    <hyperlink ref="F137" r:id="rId1" display="https://podminky.urs.cz/item/CS_URS_2026_01/612135101"/>
    <hyperlink ref="F140" r:id="rId2" display="https://podminky.urs.cz/item/CS_URS_2026_01/949101111"/>
    <hyperlink ref="F142" r:id="rId3" display="https://podminky.urs.cz/item/CS_URS_2026_01/974031153"/>
    <hyperlink ref="F144" r:id="rId4" display="https://podminky.urs.cz/item/CS_URS_2026_01/977151124"/>
    <hyperlink ref="F147" r:id="rId5" display="https://podminky.urs.cz/item/CS_URS_2026_01/997013501"/>
    <hyperlink ref="F149" r:id="rId6" display="https://podminky.urs.cz/item/CS_URS_2026_01/997013509"/>
    <hyperlink ref="F151" r:id="rId7" display="https://podminky.urs.cz/item/CS_URS_2026_01/997013511"/>
    <hyperlink ref="F153" r:id="rId8" display="https://podminky.urs.cz/item/CS_URS_2026_01/997013603"/>
    <hyperlink ref="F155" r:id="rId9" display="https://podminky.urs.cz/item/CS_URS_2026_01/997013631"/>
    <hyperlink ref="F158" r:id="rId10" display="https://podminky.urs.cz/item/CS_URS_2026_01/998011009"/>
    <hyperlink ref="F162" r:id="rId11" display="https://podminky.urs.cz/item/CS_URS_2026_01/721174041"/>
    <hyperlink ref="F164" r:id="rId12" display="https://podminky.urs.cz/item/CS_URS_2026_01/721174043"/>
    <hyperlink ref="F166" r:id="rId13" display="https://podminky.urs.cz/item/CS_URS_2026_01/721174045"/>
    <hyperlink ref="F168" r:id="rId14" display="https://podminky.urs.cz/item/CS_URS_2026_01/721290111"/>
    <hyperlink ref="F170" r:id="rId15" display="https://podminky.urs.cz/item/CS_URS_2026_01/998721112"/>
    <hyperlink ref="F173" r:id="rId16" display="https://podminky.urs.cz/item/CS_URS_2026_01/722174002"/>
    <hyperlink ref="F175" r:id="rId17" display="https://podminky.urs.cz/item/CS_URS_2026_01/722174003"/>
    <hyperlink ref="F177" r:id="rId18" display="https://podminky.urs.cz/item/CS_URS_2026_01/722174022"/>
    <hyperlink ref="F179" r:id="rId19" display="https://podminky.urs.cz/item/CS_URS_2026_01/722174023"/>
    <hyperlink ref="F181" r:id="rId20" display="https://podminky.urs.cz/item/CS_URS_2026_01/722181231"/>
    <hyperlink ref="F183" r:id="rId21" display="https://podminky.urs.cz/item/CS_URS_2026_01/722181241"/>
    <hyperlink ref="F185" r:id="rId22" display="https://podminky.urs.cz/item/CS_URS_2026_01/722290234"/>
    <hyperlink ref="F187" r:id="rId23" display="https://podminky.urs.cz/item/CS_URS_2026_01/722290246"/>
    <hyperlink ref="F189" r:id="rId24" display="https://podminky.urs.cz/item/CS_URS_2026_01/998722112"/>
    <hyperlink ref="F192" r:id="rId25" display="https://podminky.urs.cz/item/CS_URS_2026_01/725119112"/>
    <hyperlink ref="F194" r:id="rId26" display="https://podminky.urs.cz/item/CS_URS_2026_01/725119125"/>
    <hyperlink ref="F196" r:id="rId27" display="https://podminky.urs.cz/item/CS_URS_2026_01/725119131"/>
    <hyperlink ref="F201" r:id="rId28" display="https://podminky.urs.cz/item/CS_URS_2026_01/725219101"/>
    <hyperlink ref="F205" r:id="rId29" display="https://podminky.urs.cz/item/CS_URS_2026_01/725229103"/>
    <hyperlink ref="F209" r:id="rId30" display="https://podminky.urs.cz/item/CS_URS_2026_01/725813112"/>
    <hyperlink ref="F211" r:id="rId31" display="https://podminky.urs.cz/item/CS_URS_2026_01/725822613"/>
    <hyperlink ref="F213" r:id="rId32" display="https://podminky.urs.cz/item/CS_URS_2026_01/725831315"/>
    <hyperlink ref="F215" r:id="rId33" display="https://podminky.urs.cz/item/CS_URS_2026_01/725864311"/>
    <hyperlink ref="F218" r:id="rId34" display="https://podminky.urs.cz/item/CS_URS_2026_01/725869101"/>
    <hyperlink ref="F221" r:id="rId35" display="https://podminky.urs.cz/item/CS_URS_2026_01/998725112"/>
    <hyperlink ref="F224" r:id="rId36" display="https://podminky.urs.cz/item/CS_URS_2026_01/726121001"/>
    <hyperlink ref="F226" r:id="rId37" display="https://podminky.urs.cz/item/CS_URS_2026_01/998726122"/>
    <hyperlink ref="F229" r:id="rId38" display="https://podminky.urs.cz/item/CS_URS_2026_01/732490102"/>
    <hyperlink ref="F233" r:id="rId39" display="https://podminky.urs.cz/item/CS_URS_2026_01/751792007"/>
    <hyperlink ref="F237" r:id="rId40" display="https://podminky.urs.cz/item/CS_URS_2026_01/HZS22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2952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1755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ROUND(J132,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ROUND((SUM(BE132:BE237)),  2)</f>
        <v>0</v>
      </c>
      <c r="G35" s="35"/>
      <c r="H35" s="35"/>
      <c r="I35" s="162">
        <v>0.20999999999999999</v>
      </c>
      <c r="J35" s="161">
        <f>ROUND(((SUM(BE132:BE237))*I35),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ROUND((SUM(BF132:BF237)),  2)</f>
        <v>0</v>
      </c>
      <c r="G36" s="35"/>
      <c r="H36" s="35"/>
      <c r="I36" s="162">
        <v>0.12</v>
      </c>
      <c r="J36" s="161">
        <f>ROUND(((SUM(BF132:BF237))*I36),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ROUND((SUM(BG132:BG237)),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ROUND((SUM(BH132:BH237)),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ROUND((SUM(BI132:BI237)),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2952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05 - Ústřední topení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J132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J133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162</v>
      </c>
      <c r="E100" s="194"/>
      <c r="F100" s="194"/>
      <c r="G100" s="194"/>
      <c r="H100" s="194"/>
      <c r="I100" s="194"/>
      <c r="J100" s="195">
        <f>J134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163</v>
      </c>
      <c r="E101" s="194"/>
      <c r="F101" s="194"/>
      <c r="G101" s="194"/>
      <c r="H101" s="194"/>
      <c r="I101" s="194"/>
      <c r="J101" s="195">
        <f>J137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165</v>
      </c>
      <c r="E102" s="189"/>
      <c r="F102" s="189"/>
      <c r="G102" s="189"/>
      <c r="H102" s="189"/>
      <c r="I102" s="189"/>
      <c r="J102" s="190">
        <f>J146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166</v>
      </c>
      <c r="E103" s="194"/>
      <c r="F103" s="194"/>
      <c r="G103" s="194"/>
      <c r="H103" s="194"/>
      <c r="I103" s="194"/>
      <c r="J103" s="195">
        <f>J147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1756</v>
      </c>
      <c r="E104" s="194"/>
      <c r="F104" s="194"/>
      <c r="G104" s="194"/>
      <c r="H104" s="194"/>
      <c r="I104" s="194"/>
      <c r="J104" s="195">
        <f>J155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31"/>
      <c r="D105" s="193" t="s">
        <v>1552</v>
      </c>
      <c r="E105" s="194"/>
      <c r="F105" s="194"/>
      <c r="G105" s="194"/>
      <c r="H105" s="194"/>
      <c r="I105" s="194"/>
      <c r="J105" s="195">
        <f>J173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31"/>
      <c r="D106" s="193" t="s">
        <v>1757</v>
      </c>
      <c r="E106" s="194"/>
      <c r="F106" s="194"/>
      <c r="G106" s="194"/>
      <c r="H106" s="194"/>
      <c r="I106" s="194"/>
      <c r="J106" s="195">
        <f>J178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1758</v>
      </c>
      <c r="E107" s="194"/>
      <c r="F107" s="194"/>
      <c r="G107" s="194"/>
      <c r="H107" s="194"/>
      <c r="I107" s="194"/>
      <c r="J107" s="195">
        <f>J191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1759</v>
      </c>
      <c r="E108" s="194"/>
      <c r="F108" s="194"/>
      <c r="G108" s="194"/>
      <c r="H108" s="194"/>
      <c r="I108" s="194"/>
      <c r="J108" s="195">
        <f>J208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869</v>
      </c>
      <c r="E109" s="194"/>
      <c r="F109" s="194"/>
      <c r="G109" s="194"/>
      <c r="H109" s="194"/>
      <c r="I109" s="194"/>
      <c r="J109" s="195">
        <f>J228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1760</v>
      </c>
      <c r="E110" s="194"/>
      <c r="F110" s="194"/>
      <c r="G110" s="194"/>
      <c r="H110" s="194"/>
      <c r="I110" s="194"/>
      <c r="J110" s="195">
        <f>J232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="2" customFormat="1" ht="6.96" customHeight="1">
      <c r="A116" s="35"/>
      <c r="B116" s="66"/>
      <c r="C116" s="67"/>
      <c r="D116" s="67"/>
      <c r="E116" s="67"/>
      <c r="F116" s="67"/>
      <c r="G116" s="67"/>
      <c r="H116" s="67"/>
      <c r="I116" s="67"/>
      <c r="J116" s="67"/>
      <c r="K116" s="6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175</v>
      </c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181" t="str">
        <f>E7</f>
        <v>Plzeň zastávka ON - oprava bytové části</v>
      </c>
      <c r="F120" s="29"/>
      <c r="G120" s="29"/>
      <c r="H120" s="29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" customFormat="1" ht="12" customHeight="1">
      <c r="B121" s="18"/>
      <c r="C121" s="29" t="s">
        <v>149</v>
      </c>
      <c r="D121" s="19"/>
      <c r="E121" s="19"/>
      <c r="F121" s="19"/>
      <c r="G121" s="19"/>
      <c r="H121" s="19"/>
      <c r="I121" s="19"/>
      <c r="J121" s="19"/>
      <c r="K121" s="19"/>
      <c r="L121" s="17"/>
    </row>
    <row r="122" s="2" customFormat="1" ht="16.5" customHeight="1">
      <c r="A122" s="35"/>
      <c r="B122" s="36"/>
      <c r="C122" s="37"/>
      <c r="D122" s="37"/>
      <c r="E122" s="181" t="s">
        <v>2952</v>
      </c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151</v>
      </c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74" t="str">
        <f>E11</f>
        <v>PS 05 - Ústřední topení</v>
      </c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20</v>
      </c>
      <c r="D126" s="37"/>
      <c r="E126" s="37"/>
      <c r="F126" s="24" t="str">
        <f>F14</f>
        <v>parc. č. 6594, k.ú. Plzeň</v>
      </c>
      <c r="G126" s="37"/>
      <c r="H126" s="37"/>
      <c r="I126" s="29" t="s">
        <v>22</v>
      </c>
      <c r="J126" s="77" t="str">
        <f>IF(J14="","",J14)</f>
        <v>18. 5. 2026</v>
      </c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6.96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40.05" customHeight="1">
      <c r="A128" s="35"/>
      <c r="B128" s="36"/>
      <c r="C128" s="29" t="s">
        <v>24</v>
      </c>
      <c r="D128" s="37"/>
      <c r="E128" s="37"/>
      <c r="F128" s="24" t="str">
        <f>E17</f>
        <v>Správa železnic, s.o., Dlážděná 1003/7, Praha 1</v>
      </c>
      <c r="G128" s="37"/>
      <c r="H128" s="37"/>
      <c r="I128" s="29" t="s">
        <v>32</v>
      </c>
      <c r="J128" s="33" t="str">
        <f>E23</f>
        <v>SILETI CZ, s.r.o., Seifertova 2919/12, Praha 2</v>
      </c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30</v>
      </c>
      <c r="D129" s="37"/>
      <c r="E129" s="37"/>
      <c r="F129" s="24" t="str">
        <f>IF(E20="","",E20)</f>
        <v>Vyplň údaj</v>
      </c>
      <c r="G129" s="37"/>
      <c r="H129" s="37"/>
      <c r="I129" s="29" t="s">
        <v>37</v>
      </c>
      <c r="J129" s="33" t="str">
        <f>E26</f>
        <v>SILETI CZ, s.r.o., Seifertova 2919/12, Praha 2</v>
      </c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0.32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11" customFormat="1" ht="29.28" customHeight="1">
      <c r="A131" s="197"/>
      <c r="B131" s="198"/>
      <c r="C131" s="199" t="s">
        <v>176</v>
      </c>
      <c r="D131" s="200" t="s">
        <v>64</v>
      </c>
      <c r="E131" s="200" t="s">
        <v>60</v>
      </c>
      <c r="F131" s="200" t="s">
        <v>61</v>
      </c>
      <c r="G131" s="200" t="s">
        <v>177</v>
      </c>
      <c r="H131" s="200" t="s">
        <v>178</v>
      </c>
      <c r="I131" s="200" t="s">
        <v>179</v>
      </c>
      <c r="J131" s="201" t="s">
        <v>155</v>
      </c>
      <c r="K131" s="202" t="s">
        <v>180</v>
      </c>
      <c r="L131" s="203"/>
      <c r="M131" s="98" t="s">
        <v>1</v>
      </c>
      <c r="N131" s="99" t="s">
        <v>43</v>
      </c>
      <c r="O131" s="99" t="s">
        <v>181</v>
      </c>
      <c r="P131" s="99" t="s">
        <v>182</v>
      </c>
      <c r="Q131" s="99" t="s">
        <v>183</v>
      </c>
      <c r="R131" s="99" t="s">
        <v>184</v>
      </c>
      <c r="S131" s="99" t="s">
        <v>185</v>
      </c>
      <c r="T131" s="100" t="s">
        <v>186</v>
      </c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</row>
    <row r="132" s="2" customFormat="1" ht="22.8" customHeight="1">
      <c r="A132" s="35"/>
      <c r="B132" s="36"/>
      <c r="C132" s="105" t="s">
        <v>187</v>
      </c>
      <c r="D132" s="37"/>
      <c r="E132" s="37"/>
      <c r="F132" s="37"/>
      <c r="G132" s="37"/>
      <c r="H132" s="37"/>
      <c r="I132" s="37"/>
      <c r="J132" s="204">
        <f>BK132</f>
        <v>0</v>
      </c>
      <c r="K132" s="37"/>
      <c r="L132" s="41"/>
      <c r="M132" s="101"/>
      <c r="N132" s="205"/>
      <c r="O132" s="102"/>
      <c r="P132" s="206">
        <f>P133+P146</f>
        <v>0</v>
      </c>
      <c r="Q132" s="102"/>
      <c r="R132" s="206">
        <f>R133+R146</f>
        <v>0.49703600000000003</v>
      </c>
      <c r="S132" s="102"/>
      <c r="T132" s="207">
        <f>T133+T146</f>
        <v>0.65340000000000009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78</v>
      </c>
      <c r="AU132" s="14" t="s">
        <v>157</v>
      </c>
      <c r="BK132" s="208">
        <f>BK133+BK146</f>
        <v>0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188</v>
      </c>
      <c r="F133" s="212" t="s">
        <v>189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P134+P137</f>
        <v>0</v>
      </c>
      <c r="Q133" s="217"/>
      <c r="R133" s="218">
        <f>R134+R137</f>
        <v>0</v>
      </c>
      <c r="S133" s="217"/>
      <c r="T133" s="219">
        <f>T134+T137</f>
        <v>0.02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86</v>
      </c>
      <c r="AT133" s="221" t="s">
        <v>78</v>
      </c>
      <c r="AU133" s="221" t="s">
        <v>79</v>
      </c>
      <c r="AY133" s="220" t="s">
        <v>190</v>
      </c>
      <c r="BK133" s="222">
        <f>BK134+BK137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238</v>
      </c>
      <c r="F134" s="223" t="s">
        <v>278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SUM(P135:P136)</f>
        <v>0</v>
      </c>
      <c r="Q134" s="217"/>
      <c r="R134" s="218">
        <f>SUM(R135:R136)</f>
        <v>0</v>
      </c>
      <c r="S134" s="217"/>
      <c r="T134" s="219">
        <f>SUM(T135:T136)</f>
        <v>0.02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86</v>
      </c>
      <c r="AT134" s="221" t="s">
        <v>78</v>
      </c>
      <c r="AU134" s="221" t="s">
        <v>86</v>
      </c>
      <c r="AY134" s="220" t="s">
        <v>190</v>
      </c>
      <c r="BK134" s="222">
        <f>SUM(BK135:BK136)</f>
        <v>0</v>
      </c>
    </row>
    <row r="135" s="2" customFormat="1" ht="24.15" customHeight="1">
      <c r="A135" s="35"/>
      <c r="B135" s="36"/>
      <c r="C135" s="225" t="s">
        <v>86</v>
      </c>
      <c r="D135" s="225" t="s">
        <v>193</v>
      </c>
      <c r="E135" s="226" t="s">
        <v>1761</v>
      </c>
      <c r="F135" s="227" t="s">
        <v>1762</v>
      </c>
      <c r="G135" s="228" t="s">
        <v>229</v>
      </c>
      <c r="H135" s="229">
        <v>20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47</v>
      </c>
      <c r="O135" s="89"/>
      <c r="P135" s="235">
        <f>O135*H135</f>
        <v>0</v>
      </c>
      <c r="Q135" s="235">
        <v>0</v>
      </c>
      <c r="R135" s="235">
        <f>Q135*H135</f>
        <v>0</v>
      </c>
      <c r="S135" s="235">
        <v>0.001</v>
      </c>
      <c r="T135" s="236">
        <f>S135*H135</f>
        <v>0.02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197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197</v>
      </c>
      <c r="BM135" s="237" t="s">
        <v>3335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1764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12" customFormat="1" ht="22.8" customHeight="1">
      <c r="A137" s="12"/>
      <c r="B137" s="209"/>
      <c r="C137" s="210"/>
      <c r="D137" s="211" t="s">
        <v>78</v>
      </c>
      <c r="E137" s="223" t="s">
        <v>363</v>
      </c>
      <c r="F137" s="223" t="s">
        <v>364</v>
      </c>
      <c r="G137" s="210"/>
      <c r="H137" s="210"/>
      <c r="I137" s="213"/>
      <c r="J137" s="224">
        <f>BK137</f>
        <v>0</v>
      </c>
      <c r="K137" s="210"/>
      <c r="L137" s="215"/>
      <c r="M137" s="216"/>
      <c r="N137" s="217"/>
      <c r="O137" s="217"/>
      <c r="P137" s="218">
        <f>SUM(P138:P145)</f>
        <v>0</v>
      </c>
      <c r="Q137" s="217"/>
      <c r="R137" s="218">
        <f>SUM(R138:R145)</f>
        <v>0</v>
      </c>
      <c r="S137" s="217"/>
      <c r="T137" s="219">
        <f>SUM(T138:T145)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0" t="s">
        <v>86</v>
      </c>
      <c r="AT137" s="221" t="s">
        <v>78</v>
      </c>
      <c r="AU137" s="221" t="s">
        <v>86</v>
      </c>
      <c r="AY137" s="220" t="s">
        <v>190</v>
      </c>
      <c r="BK137" s="222">
        <f>SUM(BK138:BK145)</f>
        <v>0</v>
      </c>
    </row>
    <row r="138" s="2" customFormat="1" ht="24.15" customHeight="1">
      <c r="A138" s="35"/>
      <c r="B138" s="36"/>
      <c r="C138" s="225" t="s">
        <v>92</v>
      </c>
      <c r="D138" s="225" t="s">
        <v>193</v>
      </c>
      <c r="E138" s="226" t="s">
        <v>366</v>
      </c>
      <c r="F138" s="227" t="s">
        <v>367</v>
      </c>
      <c r="G138" s="228" t="s">
        <v>213</v>
      </c>
      <c r="H138" s="229">
        <v>0.65300000000000002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47</v>
      </c>
      <c r="O138" s="89"/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197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198</v>
      </c>
      <c r="BK138" s="238">
        <f>ROUND(I138*H138,2)</f>
        <v>0</v>
      </c>
      <c r="BL138" s="14" t="s">
        <v>197</v>
      </c>
      <c r="BM138" s="237" t="s">
        <v>3336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369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24.15" customHeight="1">
      <c r="A140" s="35"/>
      <c r="B140" s="36"/>
      <c r="C140" s="225" t="s">
        <v>191</v>
      </c>
      <c r="D140" s="225" t="s">
        <v>193</v>
      </c>
      <c r="E140" s="226" t="s">
        <v>371</v>
      </c>
      <c r="F140" s="227" t="s">
        <v>372</v>
      </c>
      <c r="G140" s="228" t="s">
        <v>213</v>
      </c>
      <c r="H140" s="229">
        <v>0.65300000000000002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197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197</v>
      </c>
      <c r="BM140" s="237" t="s">
        <v>3337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374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24.15" customHeight="1">
      <c r="A142" s="35"/>
      <c r="B142" s="36"/>
      <c r="C142" s="225" t="s">
        <v>197</v>
      </c>
      <c r="D142" s="225" t="s">
        <v>193</v>
      </c>
      <c r="E142" s="226" t="s">
        <v>376</v>
      </c>
      <c r="F142" s="227" t="s">
        <v>377</v>
      </c>
      <c r="G142" s="228" t="s">
        <v>213</v>
      </c>
      <c r="H142" s="229">
        <v>9.7949999999999999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3338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379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2" customFormat="1" ht="33" customHeight="1">
      <c r="A144" s="35"/>
      <c r="B144" s="36"/>
      <c r="C144" s="225" t="s">
        <v>198</v>
      </c>
      <c r="D144" s="225" t="s">
        <v>193</v>
      </c>
      <c r="E144" s="226" t="s">
        <v>381</v>
      </c>
      <c r="F144" s="227" t="s">
        <v>382</v>
      </c>
      <c r="G144" s="228" t="s">
        <v>213</v>
      </c>
      <c r="H144" s="229">
        <v>0.65300000000000002</v>
      </c>
      <c r="I144" s="230"/>
      <c r="J144" s="231">
        <f>ROUND(I144*H144,2)</f>
        <v>0</v>
      </c>
      <c r="K144" s="232"/>
      <c r="L144" s="41"/>
      <c r="M144" s="233" t="s">
        <v>1</v>
      </c>
      <c r="N144" s="23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197</v>
      </c>
      <c r="AT144" s="237" t="s">
        <v>193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197</v>
      </c>
      <c r="BM144" s="237" t="s">
        <v>3339</v>
      </c>
    </row>
    <row r="145" s="2" customFormat="1">
      <c r="A145" s="35"/>
      <c r="B145" s="36"/>
      <c r="C145" s="37"/>
      <c r="D145" s="239" t="s">
        <v>200</v>
      </c>
      <c r="E145" s="37"/>
      <c r="F145" s="240" t="s">
        <v>384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200</v>
      </c>
      <c r="AU145" s="14" t="s">
        <v>92</v>
      </c>
    </row>
    <row r="146" s="12" customFormat="1" ht="25.92" customHeight="1">
      <c r="A146" s="12"/>
      <c r="B146" s="209"/>
      <c r="C146" s="210"/>
      <c r="D146" s="211" t="s">
        <v>78</v>
      </c>
      <c r="E146" s="212" t="s">
        <v>392</v>
      </c>
      <c r="F146" s="212" t="s">
        <v>393</v>
      </c>
      <c r="G146" s="210"/>
      <c r="H146" s="210"/>
      <c r="I146" s="213"/>
      <c r="J146" s="214">
        <f>BK146</f>
        <v>0</v>
      </c>
      <c r="K146" s="210"/>
      <c r="L146" s="215"/>
      <c r="M146" s="216"/>
      <c r="N146" s="217"/>
      <c r="O146" s="217"/>
      <c r="P146" s="218">
        <f>P147+P155+P173+P178+P191+P208+P228+P232</f>
        <v>0</v>
      </c>
      <c r="Q146" s="217"/>
      <c r="R146" s="218">
        <f>R147+R155+R173+R178+R191+R208+R228+R232</f>
        <v>0.49703600000000003</v>
      </c>
      <c r="S146" s="217"/>
      <c r="T146" s="219">
        <f>T147+T155+T173+T178+T191+T208+T228+T232</f>
        <v>0.63340000000000007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0" t="s">
        <v>92</v>
      </c>
      <c r="AT146" s="221" t="s">
        <v>78</v>
      </c>
      <c r="AU146" s="221" t="s">
        <v>79</v>
      </c>
      <c r="AY146" s="220" t="s">
        <v>190</v>
      </c>
      <c r="BK146" s="222">
        <f>BK147+BK155+BK173+BK178+BK191+BK208+BK228+BK232</f>
        <v>0</v>
      </c>
    </row>
    <row r="147" s="12" customFormat="1" ht="22.8" customHeight="1">
      <c r="A147" s="12"/>
      <c r="B147" s="209"/>
      <c r="C147" s="210"/>
      <c r="D147" s="211" t="s">
        <v>78</v>
      </c>
      <c r="E147" s="223" t="s">
        <v>394</v>
      </c>
      <c r="F147" s="223" t="s">
        <v>395</v>
      </c>
      <c r="G147" s="210"/>
      <c r="H147" s="210"/>
      <c r="I147" s="213"/>
      <c r="J147" s="224">
        <f>BK147</f>
        <v>0</v>
      </c>
      <c r="K147" s="210"/>
      <c r="L147" s="215"/>
      <c r="M147" s="216"/>
      <c r="N147" s="217"/>
      <c r="O147" s="217"/>
      <c r="P147" s="218">
        <f>SUM(P148:P154)</f>
        <v>0</v>
      </c>
      <c r="Q147" s="217"/>
      <c r="R147" s="218">
        <f>SUM(R148:R154)</f>
        <v>0.022946000000000001</v>
      </c>
      <c r="S147" s="217"/>
      <c r="T147" s="219">
        <f>SUM(T148:T154)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0" t="s">
        <v>92</v>
      </c>
      <c r="AT147" s="221" t="s">
        <v>78</v>
      </c>
      <c r="AU147" s="221" t="s">
        <v>86</v>
      </c>
      <c r="AY147" s="220" t="s">
        <v>190</v>
      </c>
      <c r="BK147" s="222">
        <f>SUM(BK148:BK154)</f>
        <v>0</v>
      </c>
    </row>
    <row r="148" s="2" customFormat="1" ht="24.15" customHeight="1">
      <c r="A148" s="35"/>
      <c r="B148" s="36"/>
      <c r="C148" s="225" t="s">
        <v>220</v>
      </c>
      <c r="D148" s="225" t="s">
        <v>193</v>
      </c>
      <c r="E148" s="226" t="s">
        <v>1769</v>
      </c>
      <c r="F148" s="227" t="s">
        <v>1770</v>
      </c>
      <c r="G148" s="228" t="s">
        <v>265</v>
      </c>
      <c r="H148" s="229">
        <v>86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273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273</v>
      </c>
      <c r="BM148" s="237" t="s">
        <v>3340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1772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4.15" customHeight="1">
      <c r="A150" s="35"/>
      <c r="B150" s="36"/>
      <c r="C150" s="244" t="s">
        <v>226</v>
      </c>
      <c r="D150" s="244" t="s">
        <v>402</v>
      </c>
      <c r="E150" s="245" t="s">
        <v>1773</v>
      </c>
      <c r="F150" s="246" t="s">
        <v>1774</v>
      </c>
      <c r="G150" s="247" t="s">
        <v>265</v>
      </c>
      <c r="H150" s="248">
        <v>51.700000000000003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0.00023000000000000001</v>
      </c>
      <c r="R150" s="235">
        <f>Q150*H150</f>
        <v>0.011891000000000001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3341</v>
      </c>
    </row>
    <row r="151" s="2" customFormat="1" ht="24.15" customHeight="1">
      <c r="A151" s="35"/>
      <c r="B151" s="36"/>
      <c r="C151" s="244" t="s">
        <v>233</v>
      </c>
      <c r="D151" s="244" t="s">
        <v>402</v>
      </c>
      <c r="E151" s="245" t="s">
        <v>1776</v>
      </c>
      <c r="F151" s="246" t="s">
        <v>1777</v>
      </c>
      <c r="G151" s="247" t="s">
        <v>265</v>
      </c>
      <c r="H151" s="248">
        <v>26.399999999999999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0.00025000000000000001</v>
      </c>
      <c r="R151" s="235">
        <f>Q151*H151</f>
        <v>0.0066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3342</v>
      </c>
    </row>
    <row r="152" s="2" customFormat="1" ht="24.15" customHeight="1">
      <c r="A152" s="35"/>
      <c r="B152" s="36"/>
      <c r="C152" s="244" t="s">
        <v>238</v>
      </c>
      <c r="D152" s="244" t="s">
        <v>402</v>
      </c>
      <c r="E152" s="245" t="s">
        <v>1779</v>
      </c>
      <c r="F152" s="246" t="s">
        <v>1780</v>
      </c>
      <c r="G152" s="247" t="s">
        <v>265</v>
      </c>
      <c r="H152" s="248">
        <v>16.5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0.00027</v>
      </c>
      <c r="R152" s="235">
        <f>Q152*H152</f>
        <v>0.0044549999999999998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3343</v>
      </c>
    </row>
    <row r="153" s="2" customFormat="1" ht="24.15" customHeight="1">
      <c r="A153" s="35"/>
      <c r="B153" s="36"/>
      <c r="C153" s="225" t="s">
        <v>243</v>
      </c>
      <c r="D153" s="225" t="s">
        <v>193</v>
      </c>
      <c r="E153" s="226" t="s">
        <v>429</v>
      </c>
      <c r="F153" s="227" t="s">
        <v>430</v>
      </c>
      <c r="G153" s="228" t="s">
        <v>213</v>
      </c>
      <c r="H153" s="229">
        <v>0.023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47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273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198</v>
      </c>
      <c r="BK153" s="238">
        <f>ROUND(I153*H153,2)</f>
        <v>0</v>
      </c>
      <c r="BL153" s="14" t="s">
        <v>273</v>
      </c>
      <c r="BM153" s="237" t="s">
        <v>3344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432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12" customFormat="1" ht="22.8" customHeight="1">
      <c r="A155" s="12"/>
      <c r="B155" s="209"/>
      <c r="C155" s="210"/>
      <c r="D155" s="211" t="s">
        <v>78</v>
      </c>
      <c r="E155" s="223" t="s">
        <v>1783</v>
      </c>
      <c r="F155" s="223" t="s">
        <v>1784</v>
      </c>
      <c r="G155" s="210"/>
      <c r="H155" s="210"/>
      <c r="I155" s="213"/>
      <c r="J155" s="224">
        <f>BK155</f>
        <v>0</v>
      </c>
      <c r="K155" s="210"/>
      <c r="L155" s="215"/>
      <c r="M155" s="216"/>
      <c r="N155" s="217"/>
      <c r="O155" s="217"/>
      <c r="P155" s="218">
        <f>SUM(P156:P172)</f>
        <v>0</v>
      </c>
      <c r="Q155" s="217"/>
      <c r="R155" s="218">
        <f>SUM(R156:R172)</f>
        <v>0.046649999999999997</v>
      </c>
      <c r="S155" s="217"/>
      <c r="T155" s="219">
        <f>SUM(T156:T172)</f>
        <v>0.30625000000000002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0" t="s">
        <v>92</v>
      </c>
      <c r="AT155" s="221" t="s">
        <v>78</v>
      </c>
      <c r="AU155" s="221" t="s">
        <v>86</v>
      </c>
      <c r="AY155" s="220" t="s">
        <v>190</v>
      </c>
      <c r="BK155" s="222">
        <f>SUM(BK156:BK172)</f>
        <v>0</v>
      </c>
    </row>
    <row r="156" s="2" customFormat="1" ht="24.15" customHeight="1">
      <c r="A156" s="35"/>
      <c r="B156" s="36"/>
      <c r="C156" s="225" t="s">
        <v>248</v>
      </c>
      <c r="D156" s="225" t="s">
        <v>193</v>
      </c>
      <c r="E156" s="226" t="s">
        <v>1785</v>
      </c>
      <c r="F156" s="227" t="s">
        <v>1786</v>
      </c>
      <c r="G156" s="228" t="s">
        <v>229</v>
      </c>
      <c r="H156" s="229">
        <v>1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0.00017000000000000001</v>
      </c>
      <c r="R156" s="235">
        <f>Q156*H156</f>
        <v>0.00017000000000000001</v>
      </c>
      <c r="S156" s="235">
        <v>0.30625000000000002</v>
      </c>
      <c r="T156" s="236">
        <f>S156*H156</f>
        <v>0.30625000000000002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273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273</v>
      </c>
      <c r="BM156" s="237" t="s">
        <v>3345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1788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2" customFormat="1" ht="33" customHeight="1">
      <c r="A158" s="35"/>
      <c r="B158" s="36"/>
      <c r="C158" s="225" t="s">
        <v>8</v>
      </c>
      <c r="D158" s="225" t="s">
        <v>193</v>
      </c>
      <c r="E158" s="226" t="s">
        <v>1789</v>
      </c>
      <c r="F158" s="227" t="s">
        <v>1790</v>
      </c>
      <c r="G158" s="228" t="s">
        <v>1648</v>
      </c>
      <c r="H158" s="229">
        <v>1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0.038519999999999999</v>
      </c>
      <c r="R158" s="235">
        <f>Q158*H158</f>
        <v>0.038519999999999999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273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273</v>
      </c>
      <c r="BM158" s="237" t="s">
        <v>3346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1792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2" customFormat="1">
      <c r="A160" s="35"/>
      <c r="B160" s="36"/>
      <c r="C160" s="37"/>
      <c r="D160" s="255" t="s">
        <v>568</v>
      </c>
      <c r="E160" s="37"/>
      <c r="F160" s="256" t="s">
        <v>1793</v>
      </c>
      <c r="G160" s="37"/>
      <c r="H160" s="37"/>
      <c r="I160" s="241"/>
      <c r="J160" s="37"/>
      <c r="K160" s="37"/>
      <c r="L160" s="41"/>
      <c r="M160" s="242"/>
      <c r="N160" s="243"/>
      <c r="O160" s="89"/>
      <c r="P160" s="89"/>
      <c r="Q160" s="89"/>
      <c r="R160" s="89"/>
      <c r="S160" s="89"/>
      <c r="T160" s="90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568</v>
      </c>
      <c r="AU160" s="14" t="s">
        <v>92</v>
      </c>
    </row>
    <row r="161" s="2" customFormat="1" ht="37.8" customHeight="1">
      <c r="A161" s="35"/>
      <c r="B161" s="36"/>
      <c r="C161" s="225" t="s">
        <v>257</v>
      </c>
      <c r="D161" s="225" t="s">
        <v>193</v>
      </c>
      <c r="E161" s="226" t="s">
        <v>1794</v>
      </c>
      <c r="F161" s="227" t="s">
        <v>1795</v>
      </c>
      <c r="G161" s="228" t="s">
        <v>1648</v>
      </c>
      <c r="H161" s="229">
        <v>1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0.00088000000000000003</v>
      </c>
      <c r="R161" s="235">
        <f>Q161*H161</f>
        <v>0.00088000000000000003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273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273</v>
      </c>
      <c r="BM161" s="237" t="s">
        <v>3347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1797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37.8" customHeight="1">
      <c r="A163" s="35"/>
      <c r="B163" s="36"/>
      <c r="C163" s="225" t="s">
        <v>262</v>
      </c>
      <c r="D163" s="225" t="s">
        <v>193</v>
      </c>
      <c r="E163" s="226" t="s">
        <v>1798</v>
      </c>
      <c r="F163" s="227" t="s">
        <v>1799</v>
      </c>
      <c r="G163" s="228" t="s">
        <v>1648</v>
      </c>
      <c r="H163" s="229">
        <v>1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0.00149</v>
      </c>
      <c r="R163" s="235">
        <f>Q163*H163</f>
        <v>0.00149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273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273</v>
      </c>
      <c r="BM163" s="237" t="s">
        <v>3348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1801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25" t="s">
        <v>268</v>
      </c>
      <c r="D165" s="225" t="s">
        <v>193</v>
      </c>
      <c r="E165" s="226" t="s">
        <v>1802</v>
      </c>
      <c r="F165" s="227" t="s">
        <v>1803</v>
      </c>
      <c r="G165" s="228" t="s">
        <v>265</v>
      </c>
      <c r="H165" s="229">
        <v>9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0.00044999999999999999</v>
      </c>
      <c r="R165" s="235">
        <f>Q165*H165</f>
        <v>0.0040499999999999998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273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273</v>
      </c>
      <c r="BM165" s="237" t="s">
        <v>3349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1805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24.15" customHeight="1">
      <c r="A167" s="35"/>
      <c r="B167" s="36"/>
      <c r="C167" s="225" t="s">
        <v>273</v>
      </c>
      <c r="D167" s="225" t="s">
        <v>193</v>
      </c>
      <c r="E167" s="226" t="s">
        <v>1806</v>
      </c>
      <c r="F167" s="227" t="s">
        <v>1807</v>
      </c>
      <c r="G167" s="228" t="s">
        <v>229</v>
      </c>
      <c r="H167" s="229">
        <v>1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0.00038999999999999999</v>
      </c>
      <c r="R167" s="235">
        <f>Q167*H167</f>
        <v>0.00038999999999999999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273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273</v>
      </c>
      <c r="BM167" s="237" t="s">
        <v>3350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1809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279</v>
      </c>
      <c r="D169" s="244" t="s">
        <v>402</v>
      </c>
      <c r="E169" s="245" t="s">
        <v>1810</v>
      </c>
      <c r="F169" s="246" t="s">
        <v>1811</v>
      </c>
      <c r="G169" s="247" t="s">
        <v>229</v>
      </c>
      <c r="H169" s="248">
        <v>2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0.00032000000000000003</v>
      </c>
      <c r="R169" s="235">
        <f>Q169*H169</f>
        <v>0.00064000000000000005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353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3351</v>
      </c>
    </row>
    <row r="170" s="2" customFormat="1" ht="24.15" customHeight="1">
      <c r="A170" s="35"/>
      <c r="B170" s="36"/>
      <c r="C170" s="244" t="s">
        <v>284</v>
      </c>
      <c r="D170" s="244" t="s">
        <v>402</v>
      </c>
      <c r="E170" s="245" t="s">
        <v>1813</v>
      </c>
      <c r="F170" s="246" t="s">
        <v>1814</v>
      </c>
      <c r="G170" s="247" t="s">
        <v>229</v>
      </c>
      <c r="H170" s="248">
        <v>1</v>
      </c>
      <c r="I170" s="249"/>
      <c r="J170" s="250">
        <f>ROUND(I170*H170,2)</f>
        <v>0</v>
      </c>
      <c r="K170" s="251"/>
      <c r="L170" s="252"/>
      <c r="M170" s="253" t="s">
        <v>1</v>
      </c>
      <c r="N170" s="254" t="s">
        <v>47</v>
      </c>
      <c r="O170" s="89"/>
      <c r="P170" s="235">
        <f>O170*H170</f>
        <v>0</v>
      </c>
      <c r="Q170" s="235">
        <v>0.00051000000000000004</v>
      </c>
      <c r="R170" s="235">
        <f>Q170*H170</f>
        <v>0.00051000000000000004</v>
      </c>
      <c r="S170" s="235">
        <v>0</v>
      </c>
      <c r="T170" s="23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353</v>
      </c>
      <c r="AT170" s="237" t="s">
        <v>402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273</v>
      </c>
      <c r="BM170" s="237" t="s">
        <v>3352</v>
      </c>
    </row>
    <row r="171" s="2" customFormat="1" ht="24.15" customHeight="1">
      <c r="A171" s="35"/>
      <c r="B171" s="36"/>
      <c r="C171" s="225" t="s">
        <v>289</v>
      </c>
      <c r="D171" s="225" t="s">
        <v>193</v>
      </c>
      <c r="E171" s="226" t="s">
        <v>1816</v>
      </c>
      <c r="F171" s="227" t="s">
        <v>1817</v>
      </c>
      <c r="G171" s="228" t="s">
        <v>213</v>
      </c>
      <c r="H171" s="229">
        <v>0.047</v>
      </c>
      <c r="I171" s="230"/>
      <c r="J171" s="231">
        <f>ROUND(I171*H171,2)</f>
        <v>0</v>
      </c>
      <c r="K171" s="232"/>
      <c r="L171" s="41"/>
      <c r="M171" s="233" t="s">
        <v>1</v>
      </c>
      <c r="N171" s="234" t="s">
        <v>47</v>
      </c>
      <c r="O171" s="89"/>
      <c r="P171" s="235">
        <f>O171*H171</f>
        <v>0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273</v>
      </c>
      <c r="AT171" s="237" t="s">
        <v>193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198</v>
      </c>
      <c r="BK171" s="238">
        <f>ROUND(I171*H171,2)</f>
        <v>0</v>
      </c>
      <c r="BL171" s="14" t="s">
        <v>273</v>
      </c>
      <c r="BM171" s="237" t="s">
        <v>3353</v>
      </c>
    </row>
    <row r="172" s="2" customFormat="1">
      <c r="A172" s="35"/>
      <c r="B172" s="36"/>
      <c r="C172" s="37"/>
      <c r="D172" s="239" t="s">
        <v>200</v>
      </c>
      <c r="E172" s="37"/>
      <c r="F172" s="240" t="s">
        <v>1819</v>
      </c>
      <c r="G172" s="37"/>
      <c r="H172" s="37"/>
      <c r="I172" s="241"/>
      <c r="J172" s="37"/>
      <c r="K172" s="37"/>
      <c r="L172" s="41"/>
      <c r="M172" s="242"/>
      <c r="N172" s="243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200</v>
      </c>
      <c r="AU172" s="14" t="s">
        <v>92</v>
      </c>
    </row>
    <row r="173" s="12" customFormat="1" ht="22.8" customHeight="1">
      <c r="A173" s="12"/>
      <c r="B173" s="209"/>
      <c r="C173" s="210"/>
      <c r="D173" s="211" t="s">
        <v>78</v>
      </c>
      <c r="E173" s="223" t="s">
        <v>1731</v>
      </c>
      <c r="F173" s="223" t="s">
        <v>1732</v>
      </c>
      <c r="G173" s="210"/>
      <c r="H173" s="210"/>
      <c r="I173" s="213"/>
      <c r="J173" s="224">
        <f>BK173</f>
        <v>0</v>
      </c>
      <c r="K173" s="210"/>
      <c r="L173" s="215"/>
      <c r="M173" s="216"/>
      <c r="N173" s="217"/>
      <c r="O173" s="217"/>
      <c r="P173" s="218">
        <f>SUM(P174:P177)</f>
        <v>0</v>
      </c>
      <c r="Q173" s="217"/>
      <c r="R173" s="218">
        <f>SUM(R174:R177)</f>
        <v>0.084870000000000001</v>
      </c>
      <c r="S173" s="217"/>
      <c r="T173" s="219">
        <f>SUM(T174:T177)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0" t="s">
        <v>92</v>
      </c>
      <c r="AT173" s="221" t="s">
        <v>78</v>
      </c>
      <c r="AU173" s="221" t="s">
        <v>86</v>
      </c>
      <c r="AY173" s="220" t="s">
        <v>190</v>
      </c>
      <c r="BK173" s="222">
        <f>SUM(BK174:BK177)</f>
        <v>0</v>
      </c>
    </row>
    <row r="174" s="2" customFormat="1" ht="33" customHeight="1">
      <c r="A174" s="35"/>
      <c r="B174" s="36"/>
      <c r="C174" s="225" t="s">
        <v>294</v>
      </c>
      <c r="D174" s="225" t="s">
        <v>193</v>
      </c>
      <c r="E174" s="226" t="s">
        <v>1820</v>
      </c>
      <c r="F174" s="227" t="s">
        <v>1821</v>
      </c>
      <c r="G174" s="228" t="s">
        <v>1648</v>
      </c>
      <c r="H174" s="229">
        <v>1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0.084870000000000001</v>
      </c>
      <c r="R174" s="235">
        <f>Q174*H174</f>
        <v>0.084870000000000001</v>
      </c>
      <c r="S174" s="235">
        <v>0</v>
      </c>
      <c r="T174" s="23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273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273</v>
      </c>
      <c r="BM174" s="237" t="s">
        <v>3354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1823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25" t="s">
        <v>7</v>
      </c>
      <c r="D176" s="225" t="s">
        <v>193</v>
      </c>
      <c r="E176" s="226" t="s">
        <v>1824</v>
      </c>
      <c r="F176" s="227" t="s">
        <v>1825</v>
      </c>
      <c r="G176" s="228" t="s">
        <v>213</v>
      </c>
      <c r="H176" s="229">
        <v>0.085000000000000006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273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273</v>
      </c>
      <c r="BM176" s="237" t="s">
        <v>3355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1827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12" customFormat="1" ht="22.8" customHeight="1">
      <c r="A178" s="12"/>
      <c r="B178" s="209"/>
      <c r="C178" s="210"/>
      <c r="D178" s="211" t="s">
        <v>78</v>
      </c>
      <c r="E178" s="223" t="s">
        <v>1828</v>
      </c>
      <c r="F178" s="223" t="s">
        <v>1829</v>
      </c>
      <c r="G178" s="210"/>
      <c r="H178" s="210"/>
      <c r="I178" s="213"/>
      <c r="J178" s="224">
        <f>BK178</f>
        <v>0</v>
      </c>
      <c r="K178" s="210"/>
      <c r="L178" s="215"/>
      <c r="M178" s="216"/>
      <c r="N178" s="217"/>
      <c r="O178" s="217"/>
      <c r="P178" s="218">
        <f>SUM(P179:P190)</f>
        <v>0</v>
      </c>
      <c r="Q178" s="217"/>
      <c r="R178" s="218">
        <f>SUM(R179:R190)</f>
        <v>0.04752</v>
      </c>
      <c r="S178" s="217"/>
      <c r="T178" s="219">
        <f>SUM(T179:T190)</f>
        <v>0.13970000000000002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0" t="s">
        <v>92</v>
      </c>
      <c r="AT178" s="221" t="s">
        <v>78</v>
      </c>
      <c r="AU178" s="221" t="s">
        <v>86</v>
      </c>
      <c r="AY178" s="220" t="s">
        <v>190</v>
      </c>
      <c r="BK178" s="222">
        <f>SUM(BK179:BK190)</f>
        <v>0</v>
      </c>
    </row>
    <row r="179" s="2" customFormat="1" ht="16.5" customHeight="1">
      <c r="A179" s="35"/>
      <c r="B179" s="36"/>
      <c r="C179" s="225" t="s">
        <v>303</v>
      </c>
      <c r="D179" s="225" t="s">
        <v>193</v>
      </c>
      <c r="E179" s="226" t="s">
        <v>1830</v>
      </c>
      <c r="F179" s="227" t="s">
        <v>1831</v>
      </c>
      <c r="G179" s="228" t="s">
        <v>265</v>
      </c>
      <c r="H179" s="229">
        <v>55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4.0000000000000003E-05</v>
      </c>
      <c r="R179" s="235">
        <f>Q179*H179</f>
        <v>0.0022000000000000001</v>
      </c>
      <c r="S179" s="235">
        <v>0.0025400000000000002</v>
      </c>
      <c r="T179" s="236">
        <f>S179*H179</f>
        <v>0.13970000000000002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273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3356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1833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4.15" customHeight="1">
      <c r="A181" s="35"/>
      <c r="B181" s="36"/>
      <c r="C181" s="225" t="s">
        <v>308</v>
      </c>
      <c r="D181" s="225" t="s">
        <v>193</v>
      </c>
      <c r="E181" s="226" t="s">
        <v>1834</v>
      </c>
      <c r="F181" s="227" t="s">
        <v>1835</v>
      </c>
      <c r="G181" s="228" t="s">
        <v>265</v>
      </c>
      <c r="H181" s="229">
        <v>47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47</v>
      </c>
      <c r="O181" s="89"/>
      <c r="P181" s="235">
        <f>O181*H181</f>
        <v>0</v>
      </c>
      <c r="Q181" s="235">
        <v>0.00046000000000000001</v>
      </c>
      <c r="R181" s="235">
        <f>Q181*H181</f>
        <v>0.02162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273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3357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1837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24.15" customHeight="1">
      <c r="A183" s="35"/>
      <c r="B183" s="36"/>
      <c r="C183" s="225" t="s">
        <v>313</v>
      </c>
      <c r="D183" s="225" t="s">
        <v>193</v>
      </c>
      <c r="E183" s="226" t="s">
        <v>1838</v>
      </c>
      <c r="F183" s="227" t="s">
        <v>1839</v>
      </c>
      <c r="G183" s="228" t="s">
        <v>265</v>
      </c>
      <c r="H183" s="229">
        <v>24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0.00055000000000000003</v>
      </c>
      <c r="R183" s="235">
        <f>Q183*H183</f>
        <v>0.0132</v>
      </c>
      <c r="S183" s="235">
        <v>0</v>
      </c>
      <c r="T183" s="23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273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273</v>
      </c>
      <c r="BM183" s="237" t="s">
        <v>3358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1841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24.15" customHeight="1">
      <c r="A185" s="35"/>
      <c r="B185" s="36"/>
      <c r="C185" s="225" t="s">
        <v>318</v>
      </c>
      <c r="D185" s="225" t="s">
        <v>193</v>
      </c>
      <c r="E185" s="226" t="s">
        <v>1842</v>
      </c>
      <c r="F185" s="227" t="s">
        <v>1843</v>
      </c>
      <c r="G185" s="228" t="s">
        <v>265</v>
      </c>
      <c r="H185" s="229">
        <v>15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0.00069999999999999999</v>
      </c>
      <c r="R185" s="235">
        <f>Q185*H185</f>
        <v>0.010500000000000001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273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273</v>
      </c>
      <c r="BM185" s="237" t="s">
        <v>3359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1845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16.5" customHeight="1">
      <c r="A187" s="35"/>
      <c r="B187" s="36"/>
      <c r="C187" s="225" t="s">
        <v>323</v>
      </c>
      <c r="D187" s="225" t="s">
        <v>193</v>
      </c>
      <c r="E187" s="226" t="s">
        <v>1846</v>
      </c>
      <c r="F187" s="227" t="s">
        <v>1847</v>
      </c>
      <c r="G187" s="228" t="s">
        <v>265</v>
      </c>
      <c r="H187" s="229">
        <v>86</v>
      </c>
      <c r="I187" s="230"/>
      <c r="J187" s="231">
        <f>ROUND(I187*H187,2)</f>
        <v>0</v>
      </c>
      <c r="K187" s="232"/>
      <c r="L187" s="41"/>
      <c r="M187" s="233" t="s">
        <v>1</v>
      </c>
      <c r="N187" s="234" t="s">
        <v>47</v>
      </c>
      <c r="O187" s="89"/>
      <c r="P187" s="235">
        <f>O187*H187</f>
        <v>0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273</v>
      </c>
      <c r="AT187" s="237" t="s">
        <v>193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273</v>
      </c>
      <c r="BM187" s="237" t="s">
        <v>3360</v>
      </c>
    </row>
    <row r="188" s="2" customFormat="1">
      <c r="A188" s="35"/>
      <c r="B188" s="36"/>
      <c r="C188" s="37"/>
      <c r="D188" s="239" t="s">
        <v>200</v>
      </c>
      <c r="E188" s="37"/>
      <c r="F188" s="240" t="s">
        <v>1849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200</v>
      </c>
      <c r="AU188" s="14" t="s">
        <v>92</v>
      </c>
    </row>
    <row r="189" s="2" customFormat="1" ht="24.15" customHeight="1">
      <c r="A189" s="35"/>
      <c r="B189" s="36"/>
      <c r="C189" s="225" t="s">
        <v>328</v>
      </c>
      <c r="D189" s="225" t="s">
        <v>193</v>
      </c>
      <c r="E189" s="226" t="s">
        <v>1850</v>
      </c>
      <c r="F189" s="227" t="s">
        <v>1851</v>
      </c>
      <c r="G189" s="228" t="s">
        <v>213</v>
      </c>
      <c r="H189" s="229">
        <v>0.048000000000000001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47</v>
      </c>
      <c r="O189" s="89"/>
      <c r="P189" s="235">
        <f>O189*H189</f>
        <v>0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273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198</v>
      </c>
      <c r="BK189" s="238">
        <f>ROUND(I189*H189,2)</f>
        <v>0</v>
      </c>
      <c r="BL189" s="14" t="s">
        <v>273</v>
      </c>
      <c r="BM189" s="237" t="s">
        <v>3361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1853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12" customFormat="1" ht="22.8" customHeight="1">
      <c r="A191" s="12"/>
      <c r="B191" s="209"/>
      <c r="C191" s="210"/>
      <c r="D191" s="211" t="s">
        <v>78</v>
      </c>
      <c r="E191" s="223" t="s">
        <v>1854</v>
      </c>
      <c r="F191" s="223" t="s">
        <v>1855</v>
      </c>
      <c r="G191" s="210"/>
      <c r="H191" s="210"/>
      <c r="I191" s="213"/>
      <c r="J191" s="224">
        <f>BK191</f>
        <v>0</v>
      </c>
      <c r="K191" s="210"/>
      <c r="L191" s="215"/>
      <c r="M191" s="216"/>
      <c r="N191" s="217"/>
      <c r="O191" s="217"/>
      <c r="P191" s="218">
        <f>SUM(P192:P207)</f>
        <v>0</v>
      </c>
      <c r="Q191" s="217"/>
      <c r="R191" s="218">
        <f>SUM(R192:R207)</f>
        <v>0.010409999999999999</v>
      </c>
      <c r="S191" s="217"/>
      <c r="T191" s="219">
        <f>SUM(T192:T207)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0" t="s">
        <v>92</v>
      </c>
      <c r="AT191" s="221" t="s">
        <v>78</v>
      </c>
      <c r="AU191" s="221" t="s">
        <v>86</v>
      </c>
      <c r="AY191" s="220" t="s">
        <v>190</v>
      </c>
      <c r="BK191" s="222">
        <f>SUM(BK192:BK207)</f>
        <v>0</v>
      </c>
    </row>
    <row r="192" s="2" customFormat="1" ht="24.15" customHeight="1">
      <c r="A192" s="35"/>
      <c r="B192" s="36"/>
      <c r="C192" s="225" t="s">
        <v>333</v>
      </c>
      <c r="D192" s="225" t="s">
        <v>193</v>
      </c>
      <c r="E192" s="226" t="s">
        <v>1856</v>
      </c>
      <c r="F192" s="227" t="s">
        <v>1857</v>
      </c>
      <c r="G192" s="228" t="s">
        <v>229</v>
      </c>
      <c r="H192" s="229">
        <v>5</v>
      </c>
      <c r="I192" s="230"/>
      <c r="J192" s="231">
        <f>ROUND(I192*H192,2)</f>
        <v>0</v>
      </c>
      <c r="K192" s="232"/>
      <c r="L192" s="41"/>
      <c r="M192" s="233" t="s">
        <v>1</v>
      </c>
      <c r="N192" s="234" t="s">
        <v>47</v>
      </c>
      <c r="O192" s="89"/>
      <c r="P192" s="235">
        <f>O192*H192</f>
        <v>0</v>
      </c>
      <c r="Q192" s="235">
        <v>0.00024000000000000001</v>
      </c>
      <c r="R192" s="235">
        <f>Q192*H192</f>
        <v>0.0012000000000000001</v>
      </c>
      <c r="S192" s="235">
        <v>0</v>
      </c>
      <c r="T192" s="23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7" t="s">
        <v>273</v>
      </c>
      <c r="AT192" s="237" t="s">
        <v>193</v>
      </c>
      <c r="AU192" s="237" t="s">
        <v>92</v>
      </c>
      <c r="AY192" s="14" t="s">
        <v>190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4" t="s">
        <v>198</v>
      </c>
      <c r="BK192" s="238">
        <f>ROUND(I192*H192,2)</f>
        <v>0</v>
      </c>
      <c r="BL192" s="14" t="s">
        <v>273</v>
      </c>
      <c r="BM192" s="237" t="s">
        <v>3362</v>
      </c>
    </row>
    <row r="193" s="2" customFormat="1">
      <c r="A193" s="35"/>
      <c r="B193" s="36"/>
      <c r="C193" s="37"/>
      <c r="D193" s="239" t="s">
        <v>200</v>
      </c>
      <c r="E193" s="37"/>
      <c r="F193" s="240" t="s">
        <v>1859</v>
      </c>
      <c r="G193" s="37"/>
      <c r="H193" s="37"/>
      <c r="I193" s="241"/>
      <c r="J193" s="37"/>
      <c r="K193" s="37"/>
      <c r="L193" s="41"/>
      <c r="M193" s="242"/>
      <c r="N193" s="243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200</v>
      </c>
      <c r="AU193" s="14" t="s">
        <v>92</v>
      </c>
    </row>
    <row r="194" s="2" customFormat="1" ht="24.15" customHeight="1">
      <c r="A194" s="35"/>
      <c r="B194" s="36"/>
      <c r="C194" s="225" t="s">
        <v>338</v>
      </c>
      <c r="D194" s="225" t="s">
        <v>193</v>
      </c>
      <c r="E194" s="226" t="s">
        <v>1860</v>
      </c>
      <c r="F194" s="227" t="s">
        <v>1861</v>
      </c>
      <c r="G194" s="228" t="s">
        <v>229</v>
      </c>
      <c r="H194" s="229">
        <v>4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0.00027</v>
      </c>
      <c r="R194" s="235">
        <f>Q194*H194</f>
        <v>0.00108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273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273</v>
      </c>
      <c r="BM194" s="237" t="s">
        <v>3363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1863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2" customFormat="1" ht="24.15" customHeight="1">
      <c r="A196" s="35"/>
      <c r="B196" s="36"/>
      <c r="C196" s="225" t="s">
        <v>343</v>
      </c>
      <c r="D196" s="225" t="s">
        <v>193</v>
      </c>
      <c r="E196" s="226" t="s">
        <v>1864</v>
      </c>
      <c r="F196" s="227" t="s">
        <v>1865</v>
      </c>
      <c r="G196" s="228" t="s">
        <v>229</v>
      </c>
      <c r="H196" s="229">
        <v>1</v>
      </c>
      <c r="I196" s="230"/>
      <c r="J196" s="231">
        <f>ROUND(I196*H196,2)</f>
        <v>0</v>
      </c>
      <c r="K196" s="232"/>
      <c r="L196" s="41"/>
      <c r="M196" s="233" t="s">
        <v>1</v>
      </c>
      <c r="N196" s="234" t="s">
        <v>47</v>
      </c>
      <c r="O196" s="89"/>
      <c r="P196" s="235">
        <f>O196*H196</f>
        <v>0</v>
      </c>
      <c r="Q196" s="235">
        <v>0.00013999999999999999</v>
      </c>
      <c r="R196" s="235">
        <f>Q196*H196</f>
        <v>0.00013999999999999999</v>
      </c>
      <c r="S196" s="235">
        <v>0</v>
      </c>
      <c r="T196" s="23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7" t="s">
        <v>273</v>
      </c>
      <c r="AT196" s="237" t="s">
        <v>193</v>
      </c>
      <c r="AU196" s="237" t="s">
        <v>92</v>
      </c>
      <c r="AY196" s="14" t="s">
        <v>190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4" t="s">
        <v>198</v>
      </c>
      <c r="BK196" s="238">
        <f>ROUND(I196*H196,2)</f>
        <v>0</v>
      </c>
      <c r="BL196" s="14" t="s">
        <v>273</v>
      </c>
      <c r="BM196" s="237" t="s">
        <v>3364</v>
      </c>
    </row>
    <row r="197" s="2" customFormat="1">
      <c r="A197" s="35"/>
      <c r="B197" s="36"/>
      <c r="C197" s="37"/>
      <c r="D197" s="239" t="s">
        <v>200</v>
      </c>
      <c r="E197" s="37"/>
      <c r="F197" s="240" t="s">
        <v>1867</v>
      </c>
      <c r="G197" s="37"/>
      <c r="H197" s="37"/>
      <c r="I197" s="241"/>
      <c r="J197" s="37"/>
      <c r="K197" s="37"/>
      <c r="L197" s="41"/>
      <c r="M197" s="242"/>
      <c r="N197" s="243"/>
      <c r="O197" s="89"/>
      <c r="P197" s="89"/>
      <c r="Q197" s="89"/>
      <c r="R197" s="89"/>
      <c r="S197" s="89"/>
      <c r="T197" s="90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200</v>
      </c>
      <c r="AU197" s="14" t="s">
        <v>92</v>
      </c>
    </row>
    <row r="198" s="2" customFormat="1" ht="24.15" customHeight="1">
      <c r="A198" s="35"/>
      <c r="B198" s="36"/>
      <c r="C198" s="225" t="s">
        <v>348</v>
      </c>
      <c r="D198" s="225" t="s">
        <v>193</v>
      </c>
      <c r="E198" s="226" t="s">
        <v>1868</v>
      </c>
      <c r="F198" s="227" t="s">
        <v>1869</v>
      </c>
      <c r="G198" s="228" t="s">
        <v>229</v>
      </c>
      <c r="H198" s="229">
        <v>5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47</v>
      </c>
      <c r="O198" s="89"/>
      <c r="P198" s="235">
        <f>O198*H198</f>
        <v>0</v>
      </c>
      <c r="Q198" s="235">
        <v>0.00085999999999999998</v>
      </c>
      <c r="R198" s="235">
        <f>Q198*H198</f>
        <v>0.0043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273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3365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1871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2" customFormat="1" ht="24.15" customHeight="1">
      <c r="A200" s="35"/>
      <c r="B200" s="36"/>
      <c r="C200" s="225" t="s">
        <v>353</v>
      </c>
      <c r="D200" s="225" t="s">
        <v>193</v>
      </c>
      <c r="E200" s="226" t="s">
        <v>1872</v>
      </c>
      <c r="F200" s="227" t="s">
        <v>1873</v>
      </c>
      <c r="G200" s="228" t="s">
        <v>229</v>
      </c>
      <c r="H200" s="229">
        <v>6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47</v>
      </c>
      <c r="O200" s="89"/>
      <c r="P200" s="235">
        <f>O200*H200</f>
        <v>0</v>
      </c>
      <c r="Q200" s="235">
        <v>0.00038999999999999999</v>
      </c>
      <c r="R200" s="235">
        <f>Q200*H200</f>
        <v>0.0023400000000000001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3366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1875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24.15" customHeight="1">
      <c r="A202" s="35"/>
      <c r="B202" s="36"/>
      <c r="C202" s="225" t="s">
        <v>358</v>
      </c>
      <c r="D202" s="225" t="s">
        <v>193</v>
      </c>
      <c r="E202" s="226" t="s">
        <v>1876</v>
      </c>
      <c r="F202" s="227" t="s">
        <v>1877</v>
      </c>
      <c r="G202" s="228" t="s">
        <v>229</v>
      </c>
      <c r="H202" s="229">
        <v>1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47</v>
      </c>
      <c r="O202" s="89"/>
      <c r="P202" s="235">
        <f>O202*H202</f>
        <v>0</v>
      </c>
      <c r="Q202" s="235">
        <v>0.00033</v>
      </c>
      <c r="R202" s="235">
        <f>Q202*H202</f>
        <v>0.00033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3367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1879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21.75" customHeight="1">
      <c r="A204" s="35"/>
      <c r="B204" s="36"/>
      <c r="C204" s="225" t="s">
        <v>365</v>
      </c>
      <c r="D204" s="225" t="s">
        <v>193</v>
      </c>
      <c r="E204" s="226" t="s">
        <v>1880</v>
      </c>
      <c r="F204" s="227" t="s">
        <v>1881</v>
      </c>
      <c r="G204" s="228" t="s">
        <v>229</v>
      </c>
      <c r="H204" s="229">
        <v>3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0.00034000000000000002</v>
      </c>
      <c r="R204" s="235">
        <f>Q204*H204</f>
        <v>0.0010200000000000001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3368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1883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24.15" customHeight="1">
      <c r="A206" s="35"/>
      <c r="B206" s="36"/>
      <c r="C206" s="225" t="s">
        <v>370</v>
      </c>
      <c r="D206" s="225" t="s">
        <v>193</v>
      </c>
      <c r="E206" s="226" t="s">
        <v>1884</v>
      </c>
      <c r="F206" s="227" t="s">
        <v>1885</v>
      </c>
      <c r="G206" s="228" t="s">
        <v>213</v>
      </c>
      <c r="H206" s="229">
        <v>0.01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</v>
      </c>
      <c r="R206" s="235">
        <f>Q206*H206</f>
        <v>0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3369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1887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12" customFormat="1" ht="22.8" customHeight="1">
      <c r="A208" s="12"/>
      <c r="B208" s="209"/>
      <c r="C208" s="210"/>
      <c r="D208" s="211" t="s">
        <v>78</v>
      </c>
      <c r="E208" s="223" t="s">
        <v>1888</v>
      </c>
      <c r="F208" s="223" t="s">
        <v>1889</v>
      </c>
      <c r="G208" s="210"/>
      <c r="H208" s="210"/>
      <c r="I208" s="213"/>
      <c r="J208" s="224">
        <f>BK208</f>
        <v>0</v>
      </c>
      <c r="K208" s="210"/>
      <c r="L208" s="215"/>
      <c r="M208" s="216"/>
      <c r="N208" s="217"/>
      <c r="O208" s="217"/>
      <c r="P208" s="218">
        <f>SUM(P209:P227)</f>
        <v>0</v>
      </c>
      <c r="Q208" s="217"/>
      <c r="R208" s="218">
        <f>SUM(R209:R227)</f>
        <v>0.25519000000000003</v>
      </c>
      <c r="S208" s="217"/>
      <c r="T208" s="219">
        <f>SUM(T209:T227)</f>
        <v>0.18745000000000001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20" t="s">
        <v>92</v>
      </c>
      <c r="AT208" s="221" t="s">
        <v>78</v>
      </c>
      <c r="AU208" s="221" t="s">
        <v>86</v>
      </c>
      <c r="AY208" s="220" t="s">
        <v>190</v>
      </c>
      <c r="BK208" s="222">
        <f>SUM(BK209:BK227)</f>
        <v>0</v>
      </c>
    </row>
    <row r="209" s="2" customFormat="1" ht="24.15" customHeight="1">
      <c r="A209" s="35"/>
      <c r="B209" s="36"/>
      <c r="C209" s="225" t="s">
        <v>375</v>
      </c>
      <c r="D209" s="225" t="s">
        <v>193</v>
      </c>
      <c r="E209" s="226" t="s">
        <v>1890</v>
      </c>
      <c r="F209" s="227" t="s">
        <v>1891</v>
      </c>
      <c r="G209" s="228" t="s">
        <v>229</v>
      </c>
      <c r="H209" s="229">
        <v>5</v>
      </c>
      <c r="I209" s="230"/>
      <c r="J209" s="231">
        <f>ROUND(I209*H209,2)</f>
        <v>0</v>
      </c>
      <c r="K209" s="232"/>
      <c r="L209" s="41"/>
      <c r="M209" s="233" t="s">
        <v>1</v>
      </c>
      <c r="N209" s="234" t="s">
        <v>47</v>
      </c>
      <c r="O209" s="89"/>
      <c r="P209" s="235">
        <f>O209*H209</f>
        <v>0</v>
      </c>
      <c r="Q209" s="235">
        <v>0.00010000000000000001</v>
      </c>
      <c r="R209" s="235">
        <f>Q209*H209</f>
        <v>0.00050000000000000001</v>
      </c>
      <c r="S209" s="235">
        <v>0.037490000000000002</v>
      </c>
      <c r="T209" s="236">
        <f>S209*H209</f>
        <v>0.18745000000000001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7" t="s">
        <v>273</v>
      </c>
      <c r="AT209" s="237" t="s">
        <v>193</v>
      </c>
      <c r="AU209" s="237" t="s">
        <v>92</v>
      </c>
      <c r="AY209" s="14" t="s">
        <v>190</v>
      </c>
      <c r="BE209" s="238">
        <f>IF(N209="základní",J209,0)</f>
        <v>0</v>
      </c>
      <c r="BF209" s="238">
        <f>IF(N209="snížená",J209,0)</f>
        <v>0</v>
      </c>
      <c r="BG209" s="238">
        <f>IF(N209="zákl. přenesená",J209,0)</f>
        <v>0</v>
      </c>
      <c r="BH209" s="238">
        <f>IF(N209="sníž. přenesená",J209,0)</f>
        <v>0</v>
      </c>
      <c r="BI209" s="238">
        <f>IF(N209="nulová",J209,0)</f>
        <v>0</v>
      </c>
      <c r="BJ209" s="14" t="s">
        <v>198</v>
      </c>
      <c r="BK209" s="238">
        <f>ROUND(I209*H209,2)</f>
        <v>0</v>
      </c>
      <c r="BL209" s="14" t="s">
        <v>273</v>
      </c>
      <c r="BM209" s="237" t="s">
        <v>3370</v>
      </c>
    </row>
    <row r="210" s="2" customFormat="1">
      <c r="A210" s="35"/>
      <c r="B210" s="36"/>
      <c r="C210" s="37"/>
      <c r="D210" s="239" t="s">
        <v>200</v>
      </c>
      <c r="E210" s="37"/>
      <c r="F210" s="240" t="s">
        <v>1893</v>
      </c>
      <c r="G210" s="37"/>
      <c r="H210" s="37"/>
      <c r="I210" s="241"/>
      <c r="J210" s="37"/>
      <c r="K210" s="37"/>
      <c r="L210" s="41"/>
      <c r="M210" s="242"/>
      <c r="N210" s="243"/>
      <c r="O210" s="89"/>
      <c r="P210" s="89"/>
      <c r="Q210" s="89"/>
      <c r="R210" s="89"/>
      <c r="S210" s="89"/>
      <c r="T210" s="90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4" t="s">
        <v>200</v>
      </c>
      <c r="AU210" s="14" t="s">
        <v>92</v>
      </c>
    </row>
    <row r="211" s="2" customFormat="1" ht="37.8" customHeight="1">
      <c r="A211" s="35"/>
      <c r="B211" s="36"/>
      <c r="C211" s="225" t="s">
        <v>380</v>
      </c>
      <c r="D211" s="225" t="s">
        <v>193</v>
      </c>
      <c r="E211" s="226" t="s">
        <v>2450</v>
      </c>
      <c r="F211" s="227" t="s">
        <v>2451</v>
      </c>
      <c r="G211" s="228" t="s">
        <v>229</v>
      </c>
      <c r="H211" s="229">
        <v>1</v>
      </c>
      <c r="I211" s="230"/>
      <c r="J211" s="231">
        <f>ROUND(I211*H211,2)</f>
        <v>0</v>
      </c>
      <c r="K211" s="232"/>
      <c r="L211" s="41"/>
      <c r="M211" s="233" t="s">
        <v>1</v>
      </c>
      <c r="N211" s="234" t="s">
        <v>47</v>
      </c>
      <c r="O211" s="89"/>
      <c r="P211" s="235">
        <f>O211*H211</f>
        <v>0</v>
      </c>
      <c r="Q211" s="235">
        <v>0.01035</v>
      </c>
      <c r="R211" s="235">
        <f>Q211*H211</f>
        <v>0.01035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273</v>
      </c>
      <c r="AT211" s="237" t="s">
        <v>193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198</v>
      </c>
      <c r="BK211" s="238">
        <f>ROUND(I211*H211,2)</f>
        <v>0</v>
      </c>
      <c r="BL211" s="14" t="s">
        <v>273</v>
      </c>
      <c r="BM211" s="237" t="s">
        <v>3371</v>
      </c>
    </row>
    <row r="212" s="2" customFormat="1">
      <c r="A212" s="35"/>
      <c r="B212" s="36"/>
      <c r="C212" s="37"/>
      <c r="D212" s="239" t="s">
        <v>200</v>
      </c>
      <c r="E212" s="37"/>
      <c r="F212" s="240" t="s">
        <v>2453</v>
      </c>
      <c r="G212" s="37"/>
      <c r="H212" s="37"/>
      <c r="I212" s="241"/>
      <c r="J212" s="37"/>
      <c r="K212" s="37"/>
      <c r="L212" s="41"/>
      <c r="M212" s="242"/>
      <c r="N212" s="243"/>
      <c r="O212" s="89"/>
      <c r="P212" s="89"/>
      <c r="Q212" s="89"/>
      <c r="R212" s="89"/>
      <c r="S212" s="89"/>
      <c r="T212" s="90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200</v>
      </c>
      <c r="AU212" s="14" t="s">
        <v>92</v>
      </c>
    </row>
    <row r="213" s="2" customFormat="1" ht="37.8" customHeight="1">
      <c r="A213" s="35"/>
      <c r="B213" s="36"/>
      <c r="C213" s="225" t="s">
        <v>387</v>
      </c>
      <c r="D213" s="225" t="s">
        <v>193</v>
      </c>
      <c r="E213" s="226" t="s">
        <v>3372</v>
      </c>
      <c r="F213" s="227" t="s">
        <v>3373</v>
      </c>
      <c r="G213" s="228" t="s">
        <v>229</v>
      </c>
      <c r="H213" s="229">
        <v>2</v>
      </c>
      <c r="I213" s="230"/>
      <c r="J213" s="231">
        <f>ROUND(I213*H213,2)</f>
        <v>0</v>
      </c>
      <c r="K213" s="232"/>
      <c r="L213" s="41"/>
      <c r="M213" s="233" t="s">
        <v>1</v>
      </c>
      <c r="N213" s="234" t="s">
        <v>47</v>
      </c>
      <c r="O213" s="89"/>
      <c r="P213" s="235">
        <f>O213*H213</f>
        <v>0</v>
      </c>
      <c r="Q213" s="235">
        <v>0.048120000000000003</v>
      </c>
      <c r="R213" s="235">
        <f>Q213*H213</f>
        <v>0.096240000000000006</v>
      </c>
      <c r="S213" s="235">
        <v>0</v>
      </c>
      <c r="T213" s="23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273</v>
      </c>
      <c r="AT213" s="237" t="s">
        <v>193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3374</v>
      </c>
    </row>
    <row r="214" s="2" customFormat="1">
      <c r="A214" s="35"/>
      <c r="B214" s="36"/>
      <c r="C214" s="37"/>
      <c r="D214" s="239" t="s">
        <v>200</v>
      </c>
      <c r="E214" s="37"/>
      <c r="F214" s="240" t="s">
        <v>3375</v>
      </c>
      <c r="G214" s="37"/>
      <c r="H214" s="37"/>
      <c r="I214" s="241"/>
      <c r="J214" s="37"/>
      <c r="K214" s="37"/>
      <c r="L214" s="41"/>
      <c r="M214" s="242"/>
      <c r="N214" s="243"/>
      <c r="O214" s="89"/>
      <c r="P214" s="89"/>
      <c r="Q214" s="89"/>
      <c r="R214" s="89"/>
      <c r="S214" s="89"/>
      <c r="T214" s="90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200</v>
      </c>
      <c r="AU214" s="14" t="s">
        <v>92</v>
      </c>
    </row>
    <row r="215" s="2" customFormat="1" ht="37.8" customHeight="1">
      <c r="A215" s="35"/>
      <c r="B215" s="36"/>
      <c r="C215" s="225" t="s">
        <v>396</v>
      </c>
      <c r="D215" s="225" t="s">
        <v>193</v>
      </c>
      <c r="E215" s="226" t="s">
        <v>3376</v>
      </c>
      <c r="F215" s="227" t="s">
        <v>3377</v>
      </c>
      <c r="G215" s="228" t="s">
        <v>229</v>
      </c>
      <c r="H215" s="229">
        <v>1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0.02828</v>
      </c>
      <c r="R215" s="235">
        <f>Q215*H215</f>
        <v>0.02828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3378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3379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2" customFormat="1">
      <c r="A217" s="35"/>
      <c r="B217" s="36"/>
      <c r="C217" s="37"/>
      <c r="D217" s="255" t="s">
        <v>568</v>
      </c>
      <c r="E217" s="37"/>
      <c r="F217" s="256" t="s">
        <v>1910</v>
      </c>
      <c r="G217" s="37"/>
      <c r="H217" s="37"/>
      <c r="I217" s="241"/>
      <c r="J217" s="37"/>
      <c r="K217" s="37"/>
      <c r="L217" s="41"/>
      <c r="M217" s="242"/>
      <c r="N217" s="243"/>
      <c r="O217" s="89"/>
      <c r="P217" s="89"/>
      <c r="Q217" s="89"/>
      <c r="R217" s="89"/>
      <c r="S217" s="89"/>
      <c r="T217" s="90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4" t="s">
        <v>568</v>
      </c>
      <c r="AU217" s="14" t="s">
        <v>92</v>
      </c>
    </row>
    <row r="218" s="2" customFormat="1" ht="37.8" customHeight="1">
      <c r="A218" s="35"/>
      <c r="B218" s="36"/>
      <c r="C218" s="225" t="s">
        <v>401</v>
      </c>
      <c r="D218" s="225" t="s">
        <v>193</v>
      </c>
      <c r="E218" s="226" t="s">
        <v>1911</v>
      </c>
      <c r="F218" s="227" t="s">
        <v>1912</v>
      </c>
      <c r="G218" s="228" t="s">
        <v>229</v>
      </c>
      <c r="H218" s="229">
        <v>1</v>
      </c>
      <c r="I218" s="230"/>
      <c r="J218" s="231">
        <f>ROUND(I218*H218,2)</f>
        <v>0</v>
      </c>
      <c r="K218" s="232"/>
      <c r="L218" s="41"/>
      <c r="M218" s="233" t="s">
        <v>1</v>
      </c>
      <c r="N218" s="234" t="s">
        <v>47</v>
      </c>
      <c r="O218" s="89"/>
      <c r="P218" s="235">
        <f>O218*H218</f>
        <v>0</v>
      </c>
      <c r="Q218" s="235">
        <v>0.080320000000000003</v>
      </c>
      <c r="R218" s="235">
        <f>Q218*H218</f>
        <v>0.080320000000000003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273</v>
      </c>
      <c r="AT218" s="237" t="s">
        <v>193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3380</v>
      </c>
    </row>
    <row r="219" s="2" customFormat="1">
      <c r="A219" s="35"/>
      <c r="B219" s="36"/>
      <c r="C219" s="37"/>
      <c r="D219" s="239" t="s">
        <v>200</v>
      </c>
      <c r="E219" s="37"/>
      <c r="F219" s="240" t="s">
        <v>1914</v>
      </c>
      <c r="G219" s="37"/>
      <c r="H219" s="37"/>
      <c r="I219" s="241"/>
      <c r="J219" s="37"/>
      <c r="K219" s="37"/>
      <c r="L219" s="41"/>
      <c r="M219" s="242"/>
      <c r="N219" s="243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200</v>
      </c>
      <c r="AU219" s="14" t="s">
        <v>92</v>
      </c>
    </row>
    <row r="220" s="2" customFormat="1">
      <c r="A220" s="35"/>
      <c r="B220" s="36"/>
      <c r="C220" s="37"/>
      <c r="D220" s="255" t="s">
        <v>568</v>
      </c>
      <c r="E220" s="37"/>
      <c r="F220" s="256" t="s">
        <v>1915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568</v>
      </c>
      <c r="AU220" s="14" t="s">
        <v>92</v>
      </c>
    </row>
    <row r="221" s="2" customFormat="1" ht="24.15" customHeight="1">
      <c r="A221" s="35"/>
      <c r="B221" s="36"/>
      <c r="C221" s="225" t="s">
        <v>406</v>
      </c>
      <c r="D221" s="225" t="s">
        <v>193</v>
      </c>
      <c r="E221" s="226" t="s">
        <v>1916</v>
      </c>
      <c r="F221" s="227" t="s">
        <v>1917</v>
      </c>
      <c r="G221" s="228" t="s">
        <v>229</v>
      </c>
      <c r="H221" s="229">
        <v>1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0.0395</v>
      </c>
      <c r="R221" s="235">
        <f>Q221*H221</f>
        <v>0.0395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3381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1919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2" customFormat="1" ht="24.15" customHeight="1">
      <c r="A223" s="35"/>
      <c r="B223" s="36"/>
      <c r="C223" s="225" t="s">
        <v>411</v>
      </c>
      <c r="D223" s="225" t="s">
        <v>193</v>
      </c>
      <c r="E223" s="226" t="s">
        <v>1925</v>
      </c>
      <c r="F223" s="227" t="s">
        <v>1926</v>
      </c>
      <c r="G223" s="228" t="s">
        <v>213</v>
      </c>
      <c r="H223" s="229">
        <v>0.255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0</v>
      </c>
      <c r="R223" s="235">
        <f>Q223*H223</f>
        <v>0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3382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1928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 ht="16.5" customHeight="1">
      <c r="A225" s="35"/>
      <c r="B225" s="36"/>
      <c r="C225" s="225" t="s">
        <v>415</v>
      </c>
      <c r="D225" s="225" t="s">
        <v>193</v>
      </c>
      <c r="E225" s="226" t="s">
        <v>1920</v>
      </c>
      <c r="F225" s="227" t="s">
        <v>1921</v>
      </c>
      <c r="G225" s="228" t="s">
        <v>1260</v>
      </c>
      <c r="H225" s="229">
        <v>24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3383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1923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>
      <c r="A227" s="35"/>
      <c r="B227" s="36"/>
      <c r="C227" s="37"/>
      <c r="D227" s="255" t="s">
        <v>568</v>
      </c>
      <c r="E227" s="37"/>
      <c r="F227" s="256" t="s">
        <v>1924</v>
      </c>
      <c r="G227" s="37"/>
      <c r="H227" s="37"/>
      <c r="I227" s="241"/>
      <c r="J227" s="37"/>
      <c r="K227" s="37"/>
      <c r="L227" s="41"/>
      <c r="M227" s="242"/>
      <c r="N227" s="243"/>
      <c r="O227" s="89"/>
      <c r="P227" s="89"/>
      <c r="Q227" s="89"/>
      <c r="R227" s="89"/>
      <c r="S227" s="89"/>
      <c r="T227" s="90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4" t="s">
        <v>568</v>
      </c>
      <c r="AU227" s="14" t="s">
        <v>92</v>
      </c>
    </row>
    <row r="228" s="12" customFormat="1" ht="22.8" customHeight="1">
      <c r="A228" s="12"/>
      <c r="B228" s="209"/>
      <c r="C228" s="210"/>
      <c r="D228" s="211" t="s">
        <v>78</v>
      </c>
      <c r="E228" s="223" t="s">
        <v>873</v>
      </c>
      <c r="F228" s="223" t="s">
        <v>874</v>
      </c>
      <c r="G228" s="210"/>
      <c r="H228" s="210"/>
      <c r="I228" s="213"/>
      <c r="J228" s="224">
        <f>BK228</f>
        <v>0</v>
      </c>
      <c r="K228" s="210"/>
      <c r="L228" s="215"/>
      <c r="M228" s="216"/>
      <c r="N228" s="217"/>
      <c r="O228" s="217"/>
      <c r="P228" s="218">
        <f>SUM(P229:P231)</f>
        <v>0</v>
      </c>
      <c r="Q228" s="217"/>
      <c r="R228" s="218">
        <f>SUM(R229:R231)</f>
        <v>0.00020000000000000001</v>
      </c>
      <c r="S228" s="217"/>
      <c r="T228" s="219">
        <f>SUM(T229:T231)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20" t="s">
        <v>92</v>
      </c>
      <c r="AT228" s="221" t="s">
        <v>78</v>
      </c>
      <c r="AU228" s="221" t="s">
        <v>86</v>
      </c>
      <c r="AY228" s="220" t="s">
        <v>190</v>
      </c>
      <c r="BK228" s="222">
        <f>SUM(BK229:BK231)</f>
        <v>0</v>
      </c>
    </row>
    <row r="229" s="2" customFormat="1" ht="24.15" customHeight="1">
      <c r="A229" s="35"/>
      <c r="B229" s="36"/>
      <c r="C229" s="225" t="s">
        <v>419</v>
      </c>
      <c r="D229" s="225" t="s">
        <v>193</v>
      </c>
      <c r="E229" s="226" t="s">
        <v>1929</v>
      </c>
      <c r="F229" s="227" t="s">
        <v>1930</v>
      </c>
      <c r="G229" s="228" t="s">
        <v>229</v>
      </c>
      <c r="H229" s="229">
        <v>1</v>
      </c>
      <c r="I229" s="230"/>
      <c r="J229" s="231">
        <f>ROUND(I229*H229,2)</f>
        <v>0</v>
      </c>
      <c r="K229" s="232"/>
      <c r="L229" s="41"/>
      <c r="M229" s="233" t="s">
        <v>1</v>
      </c>
      <c r="N229" s="234" t="s">
        <v>47</v>
      </c>
      <c r="O229" s="89"/>
      <c r="P229" s="235">
        <f>O229*H229</f>
        <v>0</v>
      </c>
      <c r="Q229" s="235">
        <v>0</v>
      </c>
      <c r="R229" s="235">
        <f>Q229*H229</f>
        <v>0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273</v>
      </c>
      <c r="AT229" s="237" t="s">
        <v>193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3384</v>
      </c>
    </row>
    <row r="230" s="2" customFormat="1">
      <c r="A230" s="35"/>
      <c r="B230" s="36"/>
      <c r="C230" s="37"/>
      <c r="D230" s="239" t="s">
        <v>200</v>
      </c>
      <c r="E230" s="37"/>
      <c r="F230" s="240" t="s">
        <v>1932</v>
      </c>
      <c r="G230" s="37"/>
      <c r="H230" s="37"/>
      <c r="I230" s="241"/>
      <c r="J230" s="37"/>
      <c r="K230" s="37"/>
      <c r="L230" s="41"/>
      <c r="M230" s="242"/>
      <c r="N230" s="243"/>
      <c r="O230" s="89"/>
      <c r="P230" s="89"/>
      <c r="Q230" s="89"/>
      <c r="R230" s="89"/>
      <c r="S230" s="89"/>
      <c r="T230" s="90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4" t="s">
        <v>200</v>
      </c>
      <c r="AU230" s="14" t="s">
        <v>92</v>
      </c>
    </row>
    <row r="231" s="2" customFormat="1" ht="24.15" customHeight="1">
      <c r="A231" s="35"/>
      <c r="B231" s="36"/>
      <c r="C231" s="244" t="s">
        <v>424</v>
      </c>
      <c r="D231" s="244" t="s">
        <v>402</v>
      </c>
      <c r="E231" s="245" t="s">
        <v>1933</v>
      </c>
      <c r="F231" s="246" t="s">
        <v>1934</v>
      </c>
      <c r="G231" s="247" t="s">
        <v>229</v>
      </c>
      <c r="H231" s="248">
        <v>1</v>
      </c>
      <c r="I231" s="249"/>
      <c r="J231" s="250">
        <f>ROUND(I231*H231,2)</f>
        <v>0</v>
      </c>
      <c r="K231" s="251"/>
      <c r="L231" s="252"/>
      <c r="M231" s="253" t="s">
        <v>1</v>
      </c>
      <c r="N231" s="254" t="s">
        <v>47</v>
      </c>
      <c r="O231" s="89"/>
      <c r="P231" s="235">
        <f>O231*H231</f>
        <v>0</v>
      </c>
      <c r="Q231" s="235">
        <v>0.00020000000000000001</v>
      </c>
      <c r="R231" s="235">
        <f>Q231*H231</f>
        <v>0.00020000000000000001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353</v>
      </c>
      <c r="AT231" s="237" t="s">
        <v>402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198</v>
      </c>
      <c r="BK231" s="238">
        <f>ROUND(I231*H231,2)</f>
        <v>0</v>
      </c>
      <c r="BL231" s="14" t="s">
        <v>273</v>
      </c>
      <c r="BM231" s="237" t="s">
        <v>3385</v>
      </c>
    </row>
    <row r="232" s="12" customFormat="1" ht="22.8" customHeight="1">
      <c r="A232" s="12"/>
      <c r="B232" s="209"/>
      <c r="C232" s="210"/>
      <c r="D232" s="211" t="s">
        <v>78</v>
      </c>
      <c r="E232" s="223" t="s">
        <v>1936</v>
      </c>
      <c r="F232" s="223" t="s">
        <v>1937</v>
      </c>
      <c r="G232" s="210"/>
      <c r="H232" s="210"/>
      <c r="I232" s="213"/>
      <c r="J232" s="224">
        <f>BK232</f>
        <v>0</v>
      </c>
      <c r="K232" s="210"/>
      <c r="L232" s="215"/>
      <c r="M232" s="216"/>
      <c r="N232" s="217"/>
      <c r="O232" s="217"/>
      <c r="P232" s="218">
        <f>SUM(P233:P237)</f>
        <v>0</v>
      </c>
      <c r="Q232" s="217"/>
      <c r="R232" s="218">
        <f>SUM(R233:R237)</f>
        <v>0.029249999999999998</v>
      </c>
      <c r="S232" s="217"/>
      <c r="T232" s="219">
        <f>SUM(T233:T237)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20" t="s">
        <v>92</v>
      </c>
      <c r="AT232" s="221" t="s">
        <v>78</v>
      </c>
      <c r="AU232" s="221" t="s">
        <v>86</v>
      </c>
      <c r="AY232" s="220" t="s">
        <v>190</v>
      </c>
      <c r="BK232" s="222">
        <f>SUM(BK233:BK237)</f>
        <v>0</v>
      </c>
    </row>
    <row r="233" s="2" customFormat="1" ht="24.15" customHeight="1">
      <c r="A233" s="35"/>
      <c r="B233" s="36"/>
      <c r="C233" s="225" t="s">
        <v>428</v>
      </c>
      <c r="D233" s="225" t="s">
        <v>193</v>
      </c>
      <c r="E233" s="226" t="s">
        <v>1938</v>
      </c>
      <c r="F233" s="227" t="s">
        <v>1939</v>
      </c>
      <c r="G233" s="228" t="s">
        <v>1493</v>
      </c>
      <c r="H233" s="229">
        <v>25</v>
      </c>
      <c r="I233" s="230"/>
      <c r="J233" s="231">
        <f>ROUND(I233*H233,2)</f>
        <v>0</v>
      </c>
      <c r="K233" s="232"/>
      <c r="L233" s="41"/>
      <c r="M233" s="233" t="s">
        <v>1</v>
      </c>
      <c r="N233" s="234" t="s">
        <v>47</v>
      </c>
      <c r="O233" s="89"/>
      <c r="P233" s="235">
        <f>O233*H233</f>
        <v>0</v>
      </c>
      <c r="Q233" s="235">
        <v>6.9999999999999994E-05</v>
      </c>
      <c r="R233" s="235">
        <f>Q233*H233</f>
        <v>0.0017499999999999998</v>
      </c>
      <c r="S233" s="235">
        <v>0</v>
      </c>
      <c r="T233" s="23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273</v>
      </c>
      <c r="AT233" s="237" t="s">
        <v>193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3386</v>
      </c>
    </row>
    <row r="234" s="2" customFormat="1">
      <c r="A234" s="35"/>
      <c r="B234" s="36"/>
      <c r="C234" s="37"/>
      <c r="D234" s="239" t="s">
        <v>200</v>
      </c>
      <c r="E234" s="37"/>
      <c r="F234" s="240" t="s">
        <v>1941</v>
      </c>
      <c r="G234" s="37"/>
      <c r="H234" s="37"/>
      <c r="I234" s="241"/>
      <c r="J234" s="37"/>
      <c r="K234" s="37"/>
      <c r="L234" s="41"/>
      <c r="M234" s="242"/>
      <c r="N234" s="243"/>
      <c r="O234" s="89"/>
      <c r="P234" s="89"/>
      <c r="Q234" s="89"/>
      <c r="R234" s="89"/>
      <c r="S234" s="89"/>
      <c r="T234" s="90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4" t="s">
        <v>200</v>
      </c>
      <c r="AU234" s="14" t="s">
        <v>92</v>
      </c>
    </row>
    <row r="235" s="2" customFormat="1" ht="16.5" customHeight="1">
      <c r="A235" s="35"/>
      <c r="B235" s="36"/>
      <c r="C235" s="244" t="s">
        <v>435</v>
      </c>
      <c r="D235" s="244" t="s">
        <v>402</v>
      </c>
      <c r="E235" s="245" t="s">
        <v>1942</v>
      </c>
      <c r="F235" s="246" t="s">
        <v>1943</v>
      </c>
      <c r="G235" s="247" t="s">
        <v>1493</v>
      </c>
      <c r="H235" s="248">
        <v>25</v>
      </c>
      <c r="I235" s="249"/>
      <c r="J235" s="250">
        <f>ROUND(I235*H235,2)</f>
        <v>0</v>
      </c>
      <c r="K235" s="251"/>
      <c r="L235" s="252"/>
      <c r="M235" s="253" t="s">
        <v>1</v>
      </c>
      <c r="N235" s="254" t="s">
        <v>47</v>
      </c>
      <c r="O235" s="89"/>
      <c r="P235" s="235">
        <f>O235*H235</f>
        <v>0</v>
      </c>
      <c r="Q235" s="235">
        <v>0.0011000000000000001</v>
      </c>
      <c r="R235" s="235">
        <f>Q235*H235</f>
        <v>0.0275</v>
      </c>
      <c r="S235" s="235">
        <v>0</v>
      </c>
      <c r="T235" s="23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7" t="s">
        <v>353</v>
      </c>
      <c r="AT235" s="237" t="s">
        <v>402</v>
      </c>
      <c r="AU235" s="237" t="s">
        <v>92</v>
      </c>
      <c r="AY235" s="14" t="s">
        <v>190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4" t="s">
        <v>198</v>
      </c>
      <c r="BK235" s="238">
        <f>ROUND(I235*H235,2)</f>
        <v>0</v>
      </c>
      <c r="BL235" s="14" t="s">
        <v>273</v>
      </c>
      <c r="BM235" s="237" t="s">
        <v>3387</v>
      </c>
    </row>
    <row r="236" s="2" customFormat="1" ht="24.15" customHeight="1">
      <c r="A236" s="35"/>
      <c r="B236" s="36"/>
      <c r="C236" s="225" t="s">
        <v>442</v>
      </c>
      <c r="D236" s="225" t="s">
        <v>193</v>
      </c>
      <c r="E236" s="226" t="s">
        <v>1945</v>
      </c>
      <c r="F236" s="227" t="s">
        <v>1946</v>
      </c>
      <c r="G236" s="228" t="s">
        <v>213</v>
      </c>
      <c r="H236" s="229">
        <v>0.029000000000000001</v>
      </c>
      <c r="I236" s="230"/>
      <c r="J236" s="231">
        <f>ROUND(I236*H236,2)</f>
        <v>0</v>
      </c>
      <c r="K236" s="232"/>
      <c r="L236" s="41"/>
      <c r="M236" s="233" t="s">
        <v>1</v>
      </c>
      <c r="N236" s="234" t="s">
        <v>47</v>
      </c>
      <c r="O236" s="89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273</v>
      </c>
      <c r="AT236" s="237" t="s">
        <v>193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3388</v>
      </c>
    </row>
    <row r="237" s="2" customFormat="1">
      <c r="A237" s="35"/>
      <c r="B237" s="36"/>
      <c r="C237" s="37"/>
      <c r="D237" s="239" t="s">
        <v>200</v>
      </c>
      <c r="E237" s="37"/>
      <c r="F237" s="240" t="s">
        <v>1948</v>
      </c>
      <c r="G237" s="37"/>
      <c r="H237" s="37"/>
      <c r="I237" s="241"/>
      <c r="J237" s="37"/>
      <c r="K237" s="37"/>
      <c r="L237" s="41"/>
      <c r="M237" s="257"/>
      <c r="N237" s="258"/>
      <c r="O237" s="259"/>
      <c r="P237" s="259"/>
      <c r="Q237" s="259"/>
      <c r="R237" s="259"/>
      <c r="S237" s="259"/>
      <c r="T237" s="260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4" t="s">
        <v>200</v>
      </c>
      <c r="AU237" s="14" t="s">
        <v>92</v>
      </c>
    </row>
    <row r="238" s="2" customFormat="1" ht="6.96" customHeight="1">
      <c r="A238" s="35"/>
      <c r="B238" s="64"/>
      <c r="C238" s="65"/>
      <c r="D238" s="65"/>
      <c r="E238" s="65"/>
      <c r="F238" s="65"/>
      <c r="G238" s="65"/>
      <c r="H238" s="65"/>
      <c r="I238" s="65"/>
      <c r="J238" s="65"/>
      <c r="K238" s="65"/>
      <c r="L238" s="41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sheetProtection sheet="1" autoFilter="0" formatColumns="0" formatRows="0" objects="1" scenarios="1" spinCount="100000" saltValue="Cz1j57ZTfZ9vryarkbH2BWBPEvQjBMS2QyTNpixeUgw9lc8InBOARdljK7l5DtQNR23YFe2CC/cVZCV0d8p68A==" hashValue="r8Zpzp0DvQ56uy+ZeMuWe7txglPDk9YyCrIS8iDkXEnhn+LOcquPTbyioymOVlR62tCkYeeUKvfj3iqrpB7mlw==" algorithmName="SHA-512" password="CC35"/>
  <autoFilter ref="C131:K23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hyperlinks>
    <hyperlink ref="F136" r:id="rId1" display="https://podminky.urs.cz/item/CS_URS_2026_01/976082131"/>
    <hyperlink ref="F139" r:id="rId2" display="https://podminky.urs.cz/item/CS_URS_2026_01/997013213"/>
    <hyperlink ref="F141" r:id="rId3" display="https://podminky.urs.cz/item/CS_URS_2026_01/997013501"/>
    <hyperlink ref="F143" r:id="rId4" display="https://podminky.urs.cz/item/CS_URS_2026_01/997013509"/>
    <hyperlink ref="F145" r:id="rId5" display="https://podminky.urs.cz/item/CS_URS_2026_01/997013631"/>
    <hyperlink ref="F149" r:id="rId6" display="https://podminky.urs.cz/item/CS_URS_2026_01/713463411"/>
    <hyperlink ref="F154" r:id="rId7" display="https://podminky.urs.cz/item/CS_URS_2026_01/998713122"/>
    <hyperlink ref="F157" r:id="rId8" display="https://podminky.urs.cz/item/CS_URS_2026_01/731200825"/>
    <hyperlink ref="F159" r:id="rId9" display="https://podminky.urs.cz/item/CS_URS_2026_01/731244124"/>
    <hyperlink ref="F162" r:id="rId10" display="https://podminky.urs.cz/item/CS_URS_2026_01/731810301"/>
    <hyperlink ref="F164" r:id="rId11" display="https://podminky.urs.cz/item/CS_URS_2026_01/731810331"/>
    <hyperlink ref="F166" r:id="rId12" display="https://podminky.urs.cz/item/CS_URS_2026_01/731810341"/>
    <hyperlink ref="F168" r:id="rId13" display="https://podminky.urs.cz/item/CS_URS_2026_01/731810461"/>
    <hyperlink ref="F172" r:id="rId14" display="https://podminky.urs.cz/item/CS_URS_2026_01/998731122"/>
    <hyperlink ref="F175" r:id="rId15" display="https://podminky.urs.cz/item/CS_URS_2026_01/732211112"/>
    <hyperlink ref="F177" r:id="rId16" display="https://podminky.urs.cz/item/CS_URS_2026_01/998732122"/>
    <hyperlink ref="F180" r:id="rId17" display="https://podminky.urs.cz/item/CS_URS_2026_01/733120815"/>
    <hyperlink ref="F182" r:id="rId18" display="https://podminky.urs.cz/item/CS_URS_2026_01/733222302"/>
    <hyperlink ref="F184" r:id="rId19" display="https://podminky.urs.cz/item/CS_URS_2026_01/733222303"/>
    <hyperlink ref="F186" r:id="rId20" display="https://podminky.urs.cz/item/CS_URS_2026_01/733222304"/>
    <hyperlink ref="F188" r:id="rId21" display="https://podminky.urs.cz/item/CS_URS_2026_01/733291101"/>
    <hyperlink ref="F190" r:id="rId22" display="https://podminky.urs.cz/item/CS_URS_2026_01/998733122"/>
    <hyperlink ref="F193" r:id="rId23" display="https://podminky.urs.cz/item/CS_URS_2026_01/734221555"/>
    <hyperlink ref="F195" r:id="rId24" display="https://podminky.urs.cz/item/CS_URS_2026_01/734221680"/>
    <hyperlink ref="F197" r:id="rId25" display="https://podminky.urs.cz/item/CS_URS_2026_01/734221682"/>
    <hyperlink ref="F199" r:id="rId26" display="https://podminky.urs.cz/item/CS_URS_2026_01/734261406"/>
    <hyperlink ref="F201" r:id="rId27" display="https://podminky.urs.cz/item/CS_URS_2026_01/734261734"/>
    <hyperlink ref="F203" r:id="rId28" display="https://podminky.urs.cz/item/CS_URS_2026_01/734291254"/>
    <hyperlink ref="F205" r:id="rId29" display="https://podminky.urs.cz/item/CS_URS_2026_01/734292714"/>
    <hyperlink ref="F207" r:id="rId30" display="https://podminky.urs.cz/item/CS_URS_2026_01/998734122"/>
    <hyperlink ref="F210" r:id="rId31" display="https://podminky.urs.cz/item/CS_URS_2026_01/735151831"/>
    <hyperlink ref="F212" r:id="rId32" display="https://podminky.urs.cz/item/CS_URS_2026_01/735152271"/>
    <hyperlink ref="F214" r:id="rId33" display="https://podminky.urs.cz/item/CS_URS_2026_01/735152481"/>
    <hyperlink ref="F216" r:id="rId34" display="https://podminky.urs.cz/item/CS_URS_2026_01/735152575"/>
    <hyperlink ref="F219" r:id="rId35" display="https://podminky.urs.cz/item/CS_URS_2026_01/735152680"/>
    <hyperlink ref="F222" r:id="rId36" display="https://podminky.urs.cz/item/CS_URS_2026_01/735164272"/>
    <hyperlink ref="F224" r:id="rId37" display="https://podminky.urs.cz/item/CS_URS_2026_01/998735122"/>
    <hyperlink ref="F226" r:id="rId38" display="https://podminky.urs.cz/item/CS_URS_2026_01/HZS2222"/>
    <hyperlink ref="F230" r:id="rId39" display="https://podminky.urs.cz/item/CS_URS_2026_01/741331075"/>
    <hyperlink ref="F234" r:id="rId40" display="https://podminky.urs.cz/item/CS_URS_2026_01/767995101"/>
    <hyperlink ref="F237" r:id="rId41" display="https://podminky.urs.cz/item/CS_URS_2026_01/9987671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2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136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2952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1949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ROUND((SUM(BE124:BE153)),  2)</f>
        <v>0</v>
      </c>
      <c r="G35" s="35"/>
      <c r="H35" s="35"/>
      <c r="I35" s="162">
        <v>0.20999999999999999</v>
      </c>
      <c r="J35" s="161">
        <f>ROUND(((SUM(BE124:BE153))*I35),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ROUND((SUM(BF124:BF153)),  2)</f>
        <v>0</v>
      </c>
      <c r="G36" s="35"/>
      <c r="H36" s="35"/>
      <c r="I36" s="162">
        <v>0.12</v>
      </c>
      <c r="J36" s="161">
        <f>ROUND(((SUM(BF124:BF153))*I36),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ROUND((SUM(BG124:BG153)),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ROUND((SUM(BH124:BH153)),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ROUND((SUM(BI124:BI153)),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2952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06 - Vzduchotechnika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1553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2"/>
      <c r="C101" s="131"/>
      <c r="D101" s="193" t="s">
        <v>3389</v>
      </c>
      <c r="E101" s="194"/>
      <c r="F101" s="194"/>
      <c r="G101" s="194"/>
      <c r="H101" s="194"/>
      <c r="I101" s="194"/>
      <c r="J101" s="195">
        <f>J127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92"/>
      <c r="C102" s="131"/>
      <c r="D102" s="193" t="s">
        <v>1951</v>
      </c>
      <c r="E102" s="194"/>
      <c r="F102" s="194"/>
      <c r="G102" s="194"/>
      <c r="H102" s="194"/>
      <c r="I102" s="194"/>
      <c r="J102" s="195">
        <f>J148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2952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06 - Vzduchotechnika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</f>
        <v>0</v>
      </c>
      <c r="Q124" s="102"/>
      <c r="R124" s="206">
        <f>R125</f>
        <v>0</v>
      </c>
      <c r="S124" s="102"/>
      <c r="T124" s="207">
        <f>T125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1740</v>
      </c>
      <c r="F126" s="223" t="s">
        <v>107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P127+P148</f>
        <v>0</v>
      </c>
      <c r="Q126" s="217"/>
      <c r="R126" s="218">
        <f>R127+R148</f>
        <v>0</v>
      </c>
      <c r="S126" s="217"/>
      <c r="T126" s="219">
        <f>T127+T148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BK127+BK148</f>
        <v>0</v>
      </c>
    </row>
    <row r="127" s="12" customFormat="1" ht="20.88" customHeight="1">
      <c r="A127" s="12"/>
      <c r="B127" s="209"/>
      <c r="C127" s="210"/>
      <c r="D127" s="211" t="s">
        <v>78</v>
      </c>
      <c r="E127" s="223" t="s">
        <v>3390</v>
      </c>
      <c r="F127" s="223" t="s">
        <v>3391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SUM(P128:P147)</f>
        <v>0</v>
      </c>
      <c r="Q127" s="217"/>
      <c r="R127" s="218">
        <f>SUM(R128:R147)</f>
        <v>0</v>
      </c>
      <c r="S127" s="217"/>
      <c r="T127" s="219">
        <f>SUM(T128:T147)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86</v>
      </c>
      <c r="AT127" s="221" t="s">
        <v>78</v>
      </c>
      <c r="AU127" s="221" t="s">
        <v>92</v>
      </c>
      <c r="AY127" s="220" t="s">
        <v>190</v>
      </c>
      <c r="BK127" s="222">
        <f>SUM(BK128:BK147)</f>
        <v>0</v>
      </c>
    </row>
    <row r="128" s="2" customFormat="1" ht="24.15" customHeight="1">
      <c r="A128" s="35"/>
      <c r="B128" s="36"/>
      <c r="C128" s="244" t="s">
        <v>86</v>
      </c>
      <c r="D128" s="244" t="s">
        <v>402</v>
      </c>
      <c r="E128" s="245" t="s">
        <v>1954</v>
      </c>
      <c r="F128" s="246" t="s">
        <v>1955</v>
      </c>
      <c r="G128" s="247" t="s">
        <v>229</v>
      </c>
      <c r="H128" s="248">
        <v>1</v>
      </c>
      <c r="I128" s="249"/>
      <c r="J128" s="250">
        <f>ROUND(I128*H128,2)</f>
        <v>0</v>
      </c>
      <c r="K128" s="251"/>
      <c r="L128" s="252"/>
      <c r="M128" s="253" t="s">
        <v>1</v>
      </c>
      <c r="N128" s="254" t="s">
        <v>47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353</v>
      </c>
      <c r="AT128" s="237" t="s">
        <v>402</v>
      </c>
      <c r="AU128" s="237" t="s">
        <v>191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198</v>
      </c>
      <c r="BK128" s="238">
        <f>ROUND(I128*H128,2)</f>
        <v>0</v>
      </c>
      <c r="BL128" s="14" t="s">
        <v>273</v>
      </c>
      <c r="BM128" s="237" t="s">
        <v>3392</v>
      </c>
    </row>
    <row r="129" s="2" customFormat="1">
      <c r="A129" s="35"/>
      <c r="B129" s="36"/>
      <c r="C129" s="37"/>
      <c r="D129" s="255" t="s">
        <v>568</v>
      </c>
      <c r="E129" s="37"/>
      <c r="F129" s="256" t="s">
        <v>1957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568</v>
      </c>
      <c r="AU129" s="14" t="s">
        <v>191</v>
      </c>
    </row>
    <row r="130" s="2" customFormat="1" ht="24.15" customHeight="1">
      <c r="A130" s="35"/>
      <c r="B130" s="36"/>
      <c r="C130" s="244" t="s">
        <v>92</v>
      </c>
      <c r="D130" s="244" t="s">
        <v>402</v>
      </c>
      <c r="E130" s="245" t="s">
        <v>1958</v>
      </c>
      <c r="F130" s="246" t="s">
        <v>1959</v>
      </c>
      <c r="G130" s="247" t="s">
        <v>229</v>
      </c>
      <c r="H130" s="248">
        <v>1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47</v>
      </c>
      <c r="O130" s="89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191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273</v>
      </c>
      <c r="BM130" s="237" t="s">
        <v>3393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1957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191</v>
      </c>
    </row>
    <row r="132" s="2" customFormat="1" ht="21.75" customHeight="1">
      <c r="A132" s="35"/>
      <c r="B132" s="36"/>
      <c r="C132" s="244" t="s">
        <v>191</v>
      </c>
      <c r="D132" s="244" t="s">
        <v>402</v>
      </c>
      <c r="E132" s="245" t="s">
        <v>1961</v>
      </c>
      <c r="F132" s="246" t="s">
        <v>1962</v>
      </c>
      <c r="G132" s="247" t="s">
        <v>229</v>
      </c>
      <c r="H132" s="248">
        <v>2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47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191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198</v>
      </c>
      <c r="BK132" s="238">
        <f>ROUND(I132*H132,2)</f>
        <v>0</v>
      </c>
      <c r="BL132" s="14" t="s">
        <v>273</v>
      </c>
      <c r="BM132" s="237" t="s">
        <v>3394</v>
      </c>
    </row>
    <row r="133" s="2" customFormat="1" ht="16.5" customHeight="1">
      <c r="A133" s="35"/>
      <c r="B133" s="36"/>
      <c r="C133" s="244" t="s">
        <v>197</v>
      </c>
      <c r="D133" s="244" t="s">
        <v>402</v>
      </c>
      <c r="E133" s="245" t="s">
        <v>1964</v>
      </c>
      <c r="F133" s="246" t="s">
        <v>1965</v>
      </c>
      <c r="G133" s="247" t="s">
        <v>229</v>
      </c>
      <c r="H133" s="248">
        <v>1</v>
      </c>
      <c r="I133" s="249"/>
      <c r="J133" s="250">
        <f>ROUND(I133*H133,2)</f>
        <v>0</v>
      </c>
      <c r="K133" s="251"/>
      <c r="L133" s="252"/>
      <c r="M133" s="253" t="s">
        <v>1</v>
      </c>
      <c r="N133" s="254" t="s">
        <v>47</v>
      </c>
      <c r="O133" s="89"/>
      <c r="P133" s="235">
        <f>O133*H133</f>
        <v>0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7" t="s">
        <v>353</v>
      </c>
      <c r="AT133" s="237" t="s">
        <v>402</v>
      </c>
      <c r="AU133" s="237" t="s">
        <v>191</v>
      </c>
      <c r="AY133" s="14" t="s">
        <v>190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4" t="s">
        <v>198</v>
      </c>
      <c r="BK133" s="238">
        <f>ROUND(I133*H133,2)</f>
        <v>0</v>
      </c>
      <c r="BL133" s="14" t="s">
        <v>273</v>
      </c>
      <c r="BM133" s="237" t="s">
        <v>3395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1967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191</v>
      </c>
    </row>
    <row r="135" s="2" customFormat="1" ht="16.5" customHeight="1">
      <c r="A135" s="35"/>
      <c r="B135" s="36"/>
      <c r="C135" s="244" t="s">
        <v>198</v>
      </c>
      <c r="D135" s="244" t="s">
        <v>402</v>
      </c>
      <c r="E135" s="245" t="s">
        <v>1968</v>
      </c>
      <c r="F135" s="246" t="s">
        <v>1969</v>
      </c>
      <c r="G135" s="247" t="s">
        <v>2474</v>
      </c>
      <c r="H135" s="248">
        <v>5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47</v>
      </c>
      <c r="O135" s="89"/>
      <c r="P135" s="235">
        <f>O135*H135</f>
        <v>0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191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198</v>
      </c>
      <c r="BK135" s="238">
        <f>ROUND(I135*H135,2)</f>
        <v>0</v>
      </c>
      <c r="BL135" s="14" t="s">
        <v>273</v>
      </c>
      <c r="BM135" s="237" t="s">
        <v>3396</v>
      </c>
    </row>
    <row r="136" s="2" customFormat="1">
      <c r="A136" s="35"/>
      <c r="B136" s="36"/>
      <c r="C136" s="37"/>
      <c r="D136" s="255" t="s">
        <v>568</v>
      </c>
      <c r="E136" s="37"/>
      <c r="F136" s="256" t="s">
        <v>1967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568</v>
      </c>
      <c r="AU136" s="14" t="s">
        <v>191</v>
      </c>
    </row>
    <row r="137" s="2" customFormat="1" ht="16.5" customHeight="1">
      <c r="A137" s="35"/>
      <c r="B137" s="36"/>
      <c r="C137" s="244" t="s">
        <v>220</v>
      </c>
      <c r="D137" s="244" t="s">
        <v>402</v>
      </c>
      <c r="E137" s="245" t="s">
        <v>1971</v>
      </c>
      <c r="F137" s="246" t="s">
        <v>1972</v>
      </c>
      <c r="G137" s="247" t="s">
        <v>2474</v>
      </c>
      <c r="H137" s="248">
        <v>3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191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273</v>
      </c>
      <c r="BM137" s="237" t="s">
        <v>3397</v>
      </c>
    </row>
    <row r="138" s="2" customFormat="1">
      <c r="A138" s="35"/>
      <c r="B138" s="36"/>
      <c r="C138" s="37"/>
      <c r="D138" s="255" t="s">
        <v>568</v>
      </c>
      <c r="E138" s="37"/>
      <c r="F138" s="256" t="s">
        <v>1967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568</v>
      </c>
      <c r="AU138" s="14" t="s">
        <v>191</v>
      </c>
    </row>
    <row r="139" s="2" customFormat="1" ht="21.75" customHeight="1">
      <c r="A139" s="35"/>
      <c r="B139" s="36"/>
      <c r="C139" s="244" t="s">
        <v>226</v>
      </c>
      <c r="D139" s="244" t="s">
        <v>402</v>
      </c>
      <c r="E139" s="245" t="s">
        <v>1974</v>
      </c>
      <c r="F139" s="246" t="s">
        <v>1975</v>
      </c>
      <c r="G139" s="247" t="s">
        <v>2474</v>
      </c>
      <c r="H139" s="248">
        <v>2</v>
      </c>
      <c r="I139" s="249"/>
      <c r="J139" s="250">
        <f>ROUND(I139*H139,2)</f>
        <v>0</v>
      </c>
      <c r="K139" s="251"/>
      <c r="L139" s="252"/>
      <c r="M139" s="253" t="s">
        <v>1</v>
      </c>
      <c r="N139" s="25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353</v>
      </c>
      <c r="AT139" s="237" t="s">
        <v>402</v>
      </c>
      <c r="AU139" s="237" t="s">
        <v>191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273</v>
      </c>
      <c r="BM139" s="237" t="s">
        <v>3398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1977</v>
      </c>
      <c r="F140" s="246" t="s">
        <v>1978</v>
      </c>
      <c r="G140" s="247" t="s">
        <v>229</v>
      </c>
      <c r="H140" s="248">
        <v>2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353</v>
      </c>
      <c r="AT140" s="237" t="s">
        <v>402</v>
      </c>
      <c r="AU140" s="237" t="s">
        <v>191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273</v>
      </c>
      <c r="BM140" s="237" t="s">
        <v>3399</v>
      </c>
    </row>
    <row r="141" s="2" customFormat="1">
      <c r="A141" s="35"/>
      <c r="B141" s="36"/>
      <c r="C141" s="37"/>
      <c r="D141" s="255" t="s">
        <v>568</v>
      </c>
      <c r="E141" s="37"/>
      <c r="F141" s="256" t="s">
        <v>1967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568</v>
      </c>
      <c r="AU141" s="14" t="s">
        <v>191</v>
      </c>
    </row>
    <row r="142" s="2" customFormat="1" ht="24.15" customHeight="1">
      <c r="A142" s="35"/>
      <c r="B142" s="36"/>
      <c r="C142" s="244" t="s">
        <v>238</v>
      </c>
      <c r="D142" s="244" t="s">
        <v>402</v>
      </c>
      <c r="E142" s="245" t="s">
        <v>1980</v>
      </c>
      <c r="F142" s="246" t="s">
        <v>1981</v>
      </c>
      <c r="G142" s="247" t="s">
        <v>229</v>
      </c>
      <c r="H142" s="248">
        <v>1</v>
      </c>
      <c r="I142" s="249"/>
      <c r="J142" s="250">
        <f>ROUND(I142*H142,2)</f>
        <v>0</v>
      </c>
      <c r="K142" s="251"/>
      <c r="L142" s="252"/>
      <c r="M142" s="253" t="s">
        <v>1</v>
      </c>
      <c r="N142" s="254" t="s">
        <v>47</v>
      </c>
      <c r="O142" s="89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353</v>
      </c>
      <c r="AT142" s="237" t="s">
        <v>402</v>
      </c>
      <c r="AU142" s="237" t="s">
        <v>191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273</v>
      </c>
      <c r="BM142" s="237" t="s">
        <v>3400</v>
      </c>
    </row>
    <row r="143" s="2" customFormat="1">
      <c r="A143" s="35"/>
      <c r="B143" s="36"/>
      <c r="C143" s="37"/>
      <c r="D143" s="255" t="s">
        <v>568</v>
      </c>
      <c r="E143" s="37"/>
      <c r="F143" s="256" t="s">
        <v>1967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568</v>
      </c>
      <c r="AU143" s="14" t="s">
        <v>191</v>
      </c>
    </row>
    <row r="144" s="2" customFormat="1" ht="16.5" customHeight="1">
      <c r="A144" s="35"/>
      <c r="B144" s="36"/>
      <c r="C144" s="244" t="s">
        <v>243</v>
      </c>
      <c r="D144" s="244" t="s">
        <v>402</v>
      </c>
      <c r="E144" s="245" t="s">
        <v>1983</v>
      </c>
      <c r="F144" s="246" t="s">
        <v>1984</v>
      </c>
      <c r="G144" s="247" t="s">
        <v>229</v>
      </c>
      <c r="H144" s="248">
        <v>2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47</v>
      </c>
      <c r="O144" s="89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353</v>
      </c>
      <c r="AT144" s="237" t="s">
        <v>402</v>
      </c>
      <c r="AU144" s="237" t="s">
        <v>191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198</v>
      </c>
      <c r="BK144" s="238">
        <f>ROUND(I144*H144,2)</f>
        <v>0</v>
      </c>
      <c r="BL144" s="14" t="s">
        <v>273</v>
      </c>
      <c r="BM144" s="237" t="s">
        <v>3401</v>
      </c>
    </row>
    <row r="145" s="2" customFormat="1">
      <c r="A145" s="35"/>
      <c r="B145" s="36"/>
      <c r="C145" s="37"/>
      <c r="D145" s="255" t="s">
        <v>568</v>
      </c>
      <c r="E145" s="37"/>
      <c r="F145" s="256" t="s">
        <v>1967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568</v>
      </c>
      <c r="AU145" s="14" t="s">
        <v>191</v>
      </c>
    </row>
    <row r="146" s="2" customFormat="1" ht="33" customHeight="1">
      <c r="A146" s="35"/>
      <c r="B146" s="36"/>
      <c r="C146" s="244" t="s">
        <v>248</v>
      </c>
      <c r="D146" s="244" t="s">
        <v>402</v>
      </c>
      <c r="E146" s="245" t="s">
        <v>1986</v>
      </c>
      <c r="F146" s="246" t="s">
        <v>1987</v>
      </c>
      <c r="G146" s="247" t="s">
        <v>196</v>
      </c>
      <c r="H146" s="248">
        <v>4</v>
      </c>
      <c r="I146" s="249"/>
      <c r="J146" s="250">
        <f>ROUND(I146*H146,2)</f>
        <v>0</v>
      </c>
      <c r="K146" s="251"/>
      <c r="L146" s="252"/>
      <c r="M146" s="253" t="s">
        <v>1</v>
      </c>
      <c r="N146" s="254" t="s">
        <v>47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353</v>
      </c>
      <c r="AT146" s="237" t="s">
        <v>402</v>
      </c>
      <c r="AU146" s="237" t="s">
        <v>191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198</v>
      </c>
      <c r="BK146" s="238">
        <f>ROUND(I146*H146,2)</f>
        <v>0</v>
      </c>
      <c r="BL146" s="14" t="s">
        <v>273</v>
      </c>
      <c r="BM146" s="237" t="s">
        <v>3402</v>
      </c>
    </row>
    <row r="147" s="2" customFormat="1">
      <c r="A147" s="35"/>
      <c r="B147" s="36"/>
      <c r="C147" s="37"/>
      <c r="D147" s="255" t="s">
        <v>568</v>
      </c>
      <c r="E147" s="37"/>
      <c r="F147" s="256" t="s">
        <v>1989</v>
      </c>
      <c r="G147" s="37"/>
      <c r="H147" s="37"/>
      <c r="I147" s="241"/>
      <c r="J147" s="37"/>
      <c r="K147" s="37"/>
      <c r="L147" s="41"/>
      <c r="M147" s="242"/>
      <c r="N147" s="243"/>
      <c r="O147" s="89"/>
      <c r="P147" s="89"/>
      <c r="Q147" s="89"/>
      <c r="R147" s="89"/>
      <c r="S147" s="89"/>
      <c r="T147" s="90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568</v>
      </c>
      <c r="AU147" s="14" t="s">
        <v>191</v>
      </c>
    </row>
    <row r="148" s="12" customFormat="1" ht="20.88" customHeight="1">
      <c r="A148" s="12"/>
      <c r="B148" s="209"/>
      <c r="C148" s="210"/>
      <c r="D148" s="211" t="s">
        <v>78</v>
      </c>
      <c r="E148" s="223" t="s">
        <v>1990</v>
      </c>
      <c r="F148" s="223" t="s">
        <v>1991</v>
      </c>
      <c r="G148" s="210"/>
      <c r="H148" s="210"/>
      <c r="I148" s="213"/>
      <c r="J148" s="224">
        <f>BK148</f>
        <v>0</v>
      </c>
      <c r="K148" s="210"/>
      <c r="L148" s="215"/>
      <c r="M148" s="216"/>
      <c r="N148" s="217"/>
      <c r="O148" s="217"/>
      <c r="P148" s="218">
        <f>SUM(P149:P153)</f>
        <v>0</v>
      </c>
      <c r="Q148" s="217"/>
      <c r="R148" s="218">
        <f>SUM(R149:R153)</f>
        <v>0</v>
      </c>
      <c r="S148" s="217"/>
      <c r="T148" s="219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0" t="s">
        <v>86</v>
      </c>
      <c r="AT148" s="221" t="s">
        <v>78</v>
      </c>
      <c r="AU148" s="221" t="s">
        <v>92</v>
      </c>
      <c r="AY148" s="220" t="s">
        <v>190</v>
      </c>
      <c r="BK148" s="222">
        <f>SUM(BK149:BK153)</f>
        <v>0</v>
      </c>
    </row>
    <row r="149" s="2" customFormat="1" ht="24.15" customHeight="1">
      <c r="A149" s="35"/>
      <c r="B149" s="36"/>
      <c r="C149" s="244" t="s">
        <v>8</v>
      </c>
      <c r="D149" s="244" t="s">
        <v>402</v>
      </c>
      <c r="E149" s="245" t="s">
        <v>1992</v>
      </c>
      <c r="F149" s="246" t="s">
        <v>1993</v>
      </c>
      <c r="G149" s="247" t="s">
        <v>1493</v>
      </c>
      <c r="H149" s="248">
        <v>15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47</v>
      </c>
      <c r="O149" s="89"/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353</v>
      </c>
      <c r="AT149" s="237" t="s">
        <v>402</v>
      </c>
      <c r="AU149" s="237" t="s">
        <v>191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273</v>
      </c>
      <c r="BM149" s="237" t="s">
        <v>3403</v>
      </c>
    </row>
    <row r="150" s="2" customFormat="1" ht="16.5" customHeight="1">
      <c r="A150" s="35"/>
      <c r="B150" s="36"/>
      <c r="C150" s="244" t="s">
        <v>257</v>
      </c>
      <c r="D150" s="244" t="s">
        <v>402</v>
      </c>
      <c r="E150" s="245" t="s">
        <v>1995</v>
      </c>
      <c r="F150" s="246" t="s">
        <v>1996</v>
      </c>
      <c r="G150" s="247" t="s">
        <v>1997</v>
      </c>
      <c r="H150" s="248">
        <v>1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47</v>
      </c>
      <c r="O150" s="89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191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273</v>
      </c>
      <c r="BM150" s="237" t="s">
        <v>3404</v>
      </c>
    </row>
    <row r="151" s="2" customFormat="1" ht="44.25" customHeight="1">
      <c r="A151" s="35"/>
      <c r="B151" s="36"/>
      <c r="C151" s="244" t="s">
        <v>262</v>
      </c>
      <c r="D151" s="244" t="s">
        <v>402</v>
      </c>
      <c r="E151" s="245" t="s">
        <v>1999</v>
      </c>
      <c r="F151" s="246" t="s">
        <v>2000</v>
      </c>
      <c r="G151" s="247" t="s">
        <v>2001</v>
      </c>
      <c r="H151" s="248">
        <v>1</v>
      </c>
      <c r="I151" s="249"/>
      <c r="J151" s="250">
        <f>ROUND(I151*H151,2)</f>
        <v>0</v>
      </c>
      <c r="K151" s="251"/>
      <c r="L151" s="252"/>
      <c r="M151" s="253" t="s">
        <v>1</v>
      </c>
      <c r="N151" s="254" t="s">
        <v>47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353</v>
      </c>
      <c r="AT151" s="237" t="s">
        <v>402</v>
      </c>
      <c r="AU151" s="237" t="s">
        <v>191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198</v>
      </c>
      <c r="BK151" s="238">
        <f>ROUND(I151*H151,2)</f>
        <v>0</v>
      </c>
      <c r="BL151" s="14" t="s">
        <v>273</v>
      </c>
      <c r="BM151" s="237" t="s">
        <v>3405</v>
      </c>
    </row>
    <row r="152" s="2" customFormat="1" ht="37.8" customHeight="1">
      <c r="A152" s="35"/>
      <c r="B152" s="36"/>
      <c r="C152" s="244" t="s">
        <v>268</v>
      </c>
      <c r="D152" s="244" t="s">
        <v>402</v>
      </c>
      <c r="E152" s="245" t="s">
        <v>2003</v>
      </c>
      <c r="F152" s="246" t="s">
        <v>2004</v>
      </c>
      <c r="G152" s="247" t="s">
        <v>1997</v>
      </c>
      <c r="H152" s="248">
        <v>1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353</v>
      </c>
      <c r="AT152" s="237" t="s">
        <v>402</v>
      </c>
      <c r="AU152" s="237" t="s">
        <v>191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273</v>
      </c>
      <c r="BM152" s="237" t="s">
        <v>3406</v>
      </c>
    </row>
    <row r="153" s="2" customFormat="1">
      <c r="A153" s="35"/>
      <c r="B153" s="36"/>
      <c r="C153" s="37"/>
      <c r="D153" s="255" t="s">
        <v>568</v>
      </c>
      <c r="E153" s="37"/>
      <c r="F153" s="256" t="s">
        <v>2006</v>
      </c>
      <c r="G153" s="37"/>
      <c r="H153" s="37"/>
      <c r="I153" s="241"/>
      <c r="J153" s="37"/>
      <c r="K153" s="37"/>
      <c r="L153" s="41"/>
      <c r="M153" s="257"/>
      <c r="N153" s="258"/>
      <c r="O153" s="259"/>
      <c r="P153" s="259"/>
      <c r="Q153" s="259"/>
      <c r="R153" s="259"/>
      <c r="S153" s="259"/>
      <c r="T153" s="26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568</v>
      </c>
      <c r="AU153" s="14" t="s">
        <v>191</v>
      </c>
    </row>
    <row r="154" s="2" customFormat="1" ht="6.96" customHeight="1">
      <c r="A154" s="35"/>
      <c r="B154" s="64"/>
      <c r="C154" s="65"/>
      <c r="D154" s="65"/>
      <c r="E154" s="65"/>
      <c r="F154" s="65"/>
      <c r="G154" s="65"/>
      <c r="H154" s="65"/>
      <c r="I154" s="65"/>
      <c r="J154" s="65"/>
      <c r="K154" s="65"/>
      <c r="L154" s="41"/>
      <c r="M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</sheetData>
  <sheetProtection sheet="1" autoFilter="0" formatColumns="0" formatRows="0" objects="1" scenarios="1" spinCount="100000" saltValue="LJjX/DVxJddvLPeuQyoZ50eXW/8cJIH3Unw1yzn21F1UnyT7IPfePlrCSBLNIjhbKuXM2osMKZbSkPUhUq/Qag==" hashValue="X0a+q5Bbgc+q9r155RmYekook6tv0swH9uw4UBEaA9HFxHmLr7Du96qkDtcMZyd+bAx/FkSq1+zuP4w8UCkGFw==" algorithmName="SHA-512" password="CC35"/>
  <autoFilter ref="C123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3407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152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ROUND(J137,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ROUND((SUM(BE137:BE294)),  2)</f>
        <v>0</v>
      </c>
      <c r="G35" s="35"/>
      <c r="H35" s="35"/>
      <c r="I35" s="162">
        <v>0.20999999999999999</v>
      </c>
      <c r="J35" s="161">
        <f>ROUND(((SUM(BE137:BE294))*I35),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ROUND((SUM(BF137:BF294)),  2)</f>
        <v>0</v>
      </c>
      <c r="G36" s="35"/>
      <c r="H36" s="35"/>
      <c r="I36" s="162">
        <v>0.12</v>
      </c>
      <c r="J36" s="161">
        <f>ROUND(((SUM(BF137:BF294))*I36),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ROUND((SUM(BG137:BG294)),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ROUND((SUM(BH137:BH294)),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ROUND((SUM(BI137:BI294)),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3407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01 - Stavební část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J137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159</v>
      </c>
      <c r="E100" s="194"/>
      <c r="F100" s="194"/>
      <c r="G100" s="194"/>
      <c r="H100" s="194"/>
      <c r="I100" s="194"/>
      <c r="J100" s="195">
        <f>J139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160</v>
      </c>
      <c r="E101" s="194"/>
      <c r="F101" s="194"/>
      <c r="G101" s="194"/>
      <c r="H101" s="194"/>
      <c r="I101" s="194"/>
      <c r="J101" s="195">
        <f>J144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161</v>
      </c>
      <c r="E102" s="194"/>
      <c r="F102" s="194"/>
      <c r="G102" s="194"/>
      <c r="H102" s="194"/>
      <c r="I102" s="194"/>
      <c r="J102" s="195">
        <f>J147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162</v>
      </c>
      <c r="E103" s="194"/>
      <c r="F103" s="194"/>
      <c r="G103" s="194"/>
      <c r="H103" s="194"/>
      <c r="I103" s="194"/>
      <c r="J103" s="195">
        <f>J158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163</v>
      </c>
      <c r="E104" s="194"/>
      <c r="F104" s="194"/>
      <c r="G104" s="194"/>
      <c r="H104" s="194"/>
      <c r="I104" s="194"/>
      <c r="J104" s="195">
        <f>J184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31"/>
      <c r="D105" s="193" t="s">
        <v>164</v>
      </c>
      <c r="E105" s="194"/>
      <c r="F105" s="194"/>
      <c r="G105" s="194"/>
      <c r="H105" s="194"/>
      <c r="I105" s="194"/>
      <c r="J105" s="195">
        <f>J193</f>
        <v>0</v>
      </c>
      <c r="K105" s="131"/>
      <c r="L105" s="19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6"/>
      <c r="C106" s="187"/>
      <c r="D106" s="188" t="s">
        <v>165</v>
      </c>
      <c r="E106" s="189"/>
      <c r="F106" s="189"/>
      <c r="G106" s="189"/>
      <c r="H106" s="189"/>
      <c r="I106" s="189"/>
      <c r="J106" s="190">
        <f>J196</f>
        <v>0</v>
      </c>
      <c r="K106" s="187"/>
      <c r="L106" s="19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2"/>
      <c r="C107" s="131"/>
      <c r="D107" s="193" t="s">
        <v>1548</v>
      </c>
      <c r="E107" s="194"/>
      <c r="F107" s="194"/>
      <c r="G107" s="194"/>
      <c r="H107" s="194"/>
      <c r="I107" s="194"/>
      <c r="J107" s="195">
        <f>J197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1550</v>
      </c>
      <c r="E108" s="194"/>
      <c r="F108" s="194"/>
      <c r="G108" s="194"/>
      <c r="H108" s="194"/>
      <c r="I108" s="194"/>
      <c r="J108" s="195">
        <f>J212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168</v>
      </c>
      <c r="E109" s="194"/>
      <c r="F109" s="194"/>
      <c r="G109" s="194"/>
      <c r="H109" s="194"/>
      <c r="I109" s="194"/>
      <c r="J109" s="195">
        <f>J227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3408</v>
      </c>
      <c r="E110" s="194"/>
      <c r="F110" s="194"/>
      <c r="G110" s="194"/>
      <c r="H110" s="194"/>
      <c r="I110" s="194"/>
      <c r="J110" s="195">
        <f>J232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2"/>
      <c r="C111" s="131"/>
      <c r="D111" s="193" t="s">
        <v>170</v>
      </c>
      <c r="E111" s="194"/>
      <c r="F111" s="194"/>
      <c r="G111" s="194"/>
      <c r="H111" s="194"/>
      <c r="I111" s="194"/>
      <c r="J111" s="195">
        <f>J241</f>
        <v>0</v>
      </c>
      <c r="K111" s="131"/>
      <c r="L111" s="19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2"/>
      <c r="C112" s="131"/>
      <c r="D112" s="193" t="s">
        <v>1760</v>
      </c>
      <c r="E112" s="194"/>
      <c r="F112" s="194"/>
      <c r="G112" s="194"/>
      <c r="H112" s="194"/>
      <c r="I112" s="194"/>
      <c r="J112" s="195">
        <f>J260</f>
        <v>0</v>
      </c>
      <c r="K112" s="131"/>
      <c r="L112" s="19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2"/>
      <c r="C113" s="131"/>
      <c r="D113" s="193" t="s">
        <v>3409</v>
      </c>
      <c r="E113" s="194"/>
      <c r="F113" s="194"/>
      <c r="G113" s="194"/>
      <c r="H113" s="194"/>
      <c r="I113" s="194"/>
      <c r="J113" s="195">
        <f>J275</f>
        <v>0</v>
      </c>
      <c r="K113" s="131"/>
      <c r="L113" s="19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2"/>
      <c r="C114" s="131"/>
      <c r="D114" s="193" t="s">
        <v>173</v>
      </c>
      <c r="E114" s="194"/>
      <c r="F114" s="194"/>
      <c r="G114" s="194"/>
      <c r="H114" s="194"/>
      <c r="I114" s="194"/>
      <c r="J114" s="195">
        <f>J278</f>
        <v>0</v>
      </c>
      <c r="K114" s="131"/>
      <c r="L114" s="19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92"/>
      <c r="C115" s="131"/>
      <c r="D115" s="193" t="s">
        <v>174</v>
      </c>
      <c r="E115" s="194"/>
      <c r="F115" s="194"/>
      <c r="G115" s="194"/>
      <c r="H115" s="194"/>
      <c r="I115" s="194"/>
      <c r="J115" s="195">
        <f>J286</f>
        <v>0</v>
      </c>
      <c r="K115" s="131"/>
      <c r="L115" s="19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64"/>
      <c r="C117" s="65"/>
      <c r="D117" s="65"/>
      <c r="E117" s="65"/>
      <c r="F117" s="65"/>
      <c r="G117" s="65"/>
      <c r="H117" s="65"/>
      <c r="I117" s="65"/>
      <c r="J117" s="65"/>
      <c r="K117" s="65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="2" customFormat="1" ht="6.96" customHeight="1">
      <c r="A121" s="35"/>
      <c r="B121" s="66"/>
      <c r="C121" s="67"/>
      <c r="D121" s="67"/>
      <c r="E121" s="67"/>
      <c r="F121" s="67"/>
      <c r="G121" s="67"/>
      <c r="H121" s="67"/>
      <c r="I121" s="67"/>
      <c r="J121" s="67"/>
      <c r="K121" s="6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24.96" customHeight="1">
      <c r="A122" s="35"/>
      <c r="B122" s="36"/>
      <c r="C122" s="20" t="s">
        <v>175</v>
      </c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16</v>
      </c>
      <c r="D124" s="37"/>
      <c r="E124" s="37"/>
      <c r="F124" s="37"/>
      <c r="G124" s="37"/>
      <c r="H124" s="37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181" t="str">
        <f>E7</f>
        <v>Plzeň zastávka ON - oprava bytové části</v>
      </c>
      <c r="F125" s="29"/>
      <c r="G125" s="29"/>
      <c r="H125" s="29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" customFormat="1" ht="12" customHeight="1">
      <c r="B126" s="18"/>
      <c r="C126" s="29" t="s">
        <v>149</v>
      </c>
      <c r="D126" s="19"/>
      <c r="E126" s="19"/>
      <c r="F126" s="19"/>
      <c r="G126" s="19"/>
      <c r="H126" s="19"/>
      <c r="I126" s="19"/>
      <c r="J126" s="19"/>
      <c r="K126" s="19"/>
      <c r="L126" s="17"/>
    </row>
    <row r="127" s="2" customFormat="1" ht="16.5" customHeight="1">
      <c r="A127" s="35"/>
      <c r="B127" s="36"/>
      <c r="C127" s="37"/>
      <c r="D127" s="37"/>
      <c r="E127" s="181" t="s">
        <v>3407</v>
      </c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2" customHeight="1">
      <c r="A128" s="35"/>
      <c r="B128" s="36"/>
      <c r="C128" s="29" t="s">
        <v>151</v>
      </c>
      <c r="D128" s="37"/>
      <c r="E128" s="37"/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6.5" customHeight="1">
      <c r="A129" s="35"/>
      <c r="B129" s="36"/>
      <c r="C129" s="37"/>
      <c r="D129" s="37"/>
      <c r="E129" s="74" t="str">
        <f>E11</f>
        <v>PS 01 - Stavební část</v>
      </c>
      <c r="F129" s="37"/>
      <c r="G129" s="37"/>
      <c r="H129" s="37"/>
      <c r="I129" s="37"/>
      <c r="J129" s="37"/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2" customHeight="1">
      <c r="A131" s="35"/>
      <c r="B131" s="36"/>
      <c r="C131" s="29" t="s">
        <v>20</v>
      </c>
      <c r="D131" s="37"/>
      <c r="E131" s="37"/>
      <c r="F131" s="24" t="str">
        <f>F14</f>
        <v>parc. č. 6594, k.ú. Plzeň</v>
      </c>
      <c r="G131" s="37"/>
      <c r="H131" s="37"/>
      <c r="I131" s="29" t="s">
        <v>22</v>
      </c>
      <c r="J131" s="77" t="str">
        <f>IF(J14="","",J14)</f>
        <v>18. 5. 2026</v>
      </c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6.96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61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40.05" customHeight="1">
      <c r="A133" s="35"/>
      <c r="B133" s="36"/>
      <c r="C133" s="29" t="s">
        <v>24</v>
      </c>
      <c r="D133" s="37"/>
      <c r="E133" s="37"/>
      <c r="F133" s="24" t="str">
        <f>E17</f>
        <v>Správa železnic, s.o., Dlážděná 1003/7, Praha 1</v>
      </c>
      <c r="G133" s="37"/>
      <c r="H133" s="37"/>
      <c r="I133" s="29" t="s">
        <v>32</v>
      </c>
      <c r="J133" s="33" t="str">
        <f>E23</f>
        <v>SILETI CZ, s.r.o., Seifertova 2919/12, Praha 2</v>
      </c>
      <c r="K133" s="37"/>
      <c r="L133" s="61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40.05" customHeight="1">
      <c r="A134" s="35"/>
      <c r="B134" s="36"/>
      <c r="C134" s="29" t="s">
        <v>30</v>
      </c>
      <c r="D134" s="37"/>
      <c r="E134" s="37"/>
      <c r="F134" s="24" t="str">
        <f>IF(E20="","",E20)</f>
        <v>Vyplň údaj</v>
      </c>
      <c r="G134" s="37"/>
      <c r="H134" s="37"/>
      <c r="I134" s="29" t="s">
        <v>37</v>
      </c>
      <c r="J134" s="33" t="str">
        <f>E26</f>
        <v>SILETI CZ, s.r.o., Seifertova 2919/12, Praha 2</v>
      </c>
      <c r="K134" s="37"/>
      <c r="L134" s="61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0.32" customHeight="1">
      <c r="A135" s="35"/>
      <c r="B135" s="36"/>
      <c r="C135" s="37"/>
      <c r="D135" s="37"/>
      <c r="E135" s="37"/>
      <c r="F135" s="37"/>
      <c r="G135" s="37"/>
      <c r="H135" s="37"/>
      <c r="I135" s="37"/>
      <c r="J135" s="37"/>
      <c r="K135" s="37"/>
      <c r="L135" s="61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11" customFormat="1" ht="29.28" customHeight="1">
      <c r="A136" s="197"/>
      <c r="B136" s="198"/>
      <c r="C136" s="199" t="s">
        <v>176</v>
      </c>
      <c r="D136" s="200" t="s">
        <v>64</v>
      </c>
      <c r="E136" s="200" t="s">
        <v>60</v>
      </c>
      <c r="F136" s="200" t="s">
        <v>61</v>
      </c>
      <c r="G136" s="200" t="s">
        <v>177</v>
      </c>
      <c r="H136" s="200" t="s">
        <v>178</v>
      </c>
      <c r="I136" s="200" t="s">
        <v>179</v>
      </c>
      <c r="J136" s="201" t="s">
        <v>155</v>
      </c>
      <c r="K136" s="202" t="s">
        <v>180</v>
      </c>
      <c r="L136" s="203"/>
      <c r="M136" s="98" t="s">
        <v>1</v>
      </c>
      <c r="N136" s="99" t="s">
        <v>43</v>
      </c>
      <c r="O136" s="99" t="s">
        <v>181</v>
      </c>
      <c r="P136" s="99" t="s">
        <v>182</v>
      </c>
      <c r="Q136" s="99" t="s">
        <v>183</v>
      </c>
      <c r="R136" s="99" t="s">
        <v>184</v>
      </c>
      <c r="S136" s="99" t="s">
        <v>185</v>
      </c>
      <c r="T136" s="100" t="s">
        <v>186</v>
      </c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</row>
    <row r="137" s="2" customFormat="1" ht="22.8" customHeight="1">
      <c r="A137" s="35"/>
      <c r="B137" s="36"/>
      <c r="C137" s="105" t="s">
        <v>187</v>
      </c>
      <c r="D137" s="37"/>
      <c r="E137" s="37"/>
      <c r="F137" s="37"/>
      <c r="G137" s="37"/>
      <c r="H137" s="37"/>
      <c r="I137" s="37"/>
      <c r="J137" s="204">
        <f>BK137</f>
        <v>0</v>
      </c>
      <c r="K137" s="37"/>
      <c r="L137" s="41"/>
      <c r="M137" s="101"/>
      <c r="N137" s="205"/>
      <c r="O137" s="102"/>
      <c r="P137" s="206">
        <f>P138+P196</f>
        <v>0</v>
      </c>
      <c r="Q137" s="102"/>
      <c r="R137" s="206">
        <f>R138+R196</f>
        <v>10.89910407</v>
      </c>
      <c r="S137" s="102"/>
      <c r="T137" s="207">
        <f>T138+T196</f>
        <v>13.284695999999999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78</v>
      </c>
      <c r="AU137" s="14" t="s">
        <v>157</v>
      </c>
      <c r="BK137" s="208">
        <f>BK138+BK196</f>
        <v>0</v>
      </c>
    </row>
    <row r="138" s="12" customFormat="1" ht="25.92" customHeight="1">
      <c r="A138" s="12"/>
      <c r="B138" s="209"/>
      <c r="C138" s="210"/>
      <c r="D138" s="211" t="s">
        <v>78</v>
      </c>
      <c r="E138" s="212" t="s">
        <v>188</v>
      </c>
      <c r="F138" s="212" t="s">
        <v>189</v>
      </c>
      <c r="G138" s="210"/>
      <c r="H138" s="210"/>
      <c r="I138" s="213"/>
      <c r="J138" s="214">
        <f>BK138</f>
        <v>0</v>
      </c>
      <c r="K138" s="210"/>
      <c r="L138" s="215"/>
      <c r="M138" s="216"/>
      <c r="N138" s="217"/>
      <c r="O138" s="217"/>
      <c r="P138" s="218">
        <f>P139+P144+P147+P158+P184+P193</f>
        <v>0</v>
      </c>
      <c r="Q138" s="217"/>
      <c r="R138" s="218">
        <f>R139+R144+R147+R158+R184+R193</f>
        <v>10.48657665</v>
      </c>
      <c r="S138" s="217"/>
      <c r="T138" s="219">
        <f>T139+T144+T147+T158+T184+T193</f>
        <v>10.758930999999999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79</v>
      </c>
      <c r="AY138" s="220" t="s">
        <v>190</v>
      </c>
      <c r="BK138" s="222">
        <f>BK139+BK144+BK147+BK158+BK184+BK193</f>
        <v>0</v>
      </c>
    </row>
    <row r="139" s="12" customFormat="1" ht="22.8" customHeight="1">
      <c r="A139" s="12"/>
      <c r="B139" s="209"/>
      <c r="C139" s="210"/>
      <c r="D139" s="211" t="s">
        <v>78</v>
      </c>
      <c r="E139" s="223" t="s">
        <v>191</v>
      </c>
      <c r="F139" s="223" t="s">
        <v>192</v>
      </c>
      <c r="G139" s="210"/>
      <c r="H139" s="210"/>
      <c r="I139" s="213"/>
      <c r="J139" s="224">
        <f>BK139</f>
        <v>0</v>
      </c>
      <c r="K139" s="210"/>
      <c r="L139" s="215"/>
      <c r="M139" s="216"/>
      <c r="N139" s="217"/>
      <c r="O139" s="217"/>
      <c r="P139" s="218">
        <f>SUM(P140:P143)</f>
        <v>0</v>
      </c>
      <c r="Q139" s="217"/>
      <c r="R139" s="218">
        <f>SUM(R140:R143)</f>
        <v>0.047835579999999996</v>
      </c>
      <c r="S139" s="217"/>
      <c r="T139" s="219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0" t="s">
        <v>86</v>
      </c>
      <c r="AT139" s="221" t="s">
        <v>78</v>
      </c>
      <c r="AU139" s="221" t="s">
        <v>86</v>
      </c>
      <c r="AY139" s="220" t="s">
        <v>190</v>
      </c>
      <c r="BK139" s="222">
        <f>SUM(BK140:BK143)</f>
        <v>0</v>
      </c>
    </row>
    <row r="140" s="2" customFormat="1" ht="24.15" customHeight="1">
      <c r="A140" s="35"/>
      <c r="B140" s="36"/>
      <c r="C140" s="225" t="s">
        <v>86</v>
      </c>
      <c r="D140" s="225" t="s">
        <v>193</v>
      </c>
      <c r="E140" s="226" t="s">
        <v>211</v>
      </c>
      <c r="F140" s="227" t="s">
        <v>212</v>
      </c>
      <c r="G140" s="228" t="s">
        <v>213</v>
      </c>
      <c r="H140" s="229">
        <v>0.021999999999999999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47</v>
      </c>
      <c r="O140" s="89"/>
      <c r="P140" s="235">
        <f>O140*H140</f>
        <v>0</v>
      </c>
      <c r="Q140" s="235">
        <v>1.3239399999999999</v>
      </c>
      <c r="R140" s="235">
        <f>Q140*H140</f>
        <v>0.029126679999999995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197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197</v>
      </c>
      <c r="BM140" s="237" t="s">
        <v>3410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215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24.15" customHeight="1">
      <c r="A142" s="35"/>
      <c r="B142" s="36"/>
      <c r="C142" s="225" t="s">
        <v>92</v>
      </c>
      <c r="D142" s="225" t="s">
        <v>193</v>
      </c>
      <c r="E142" s="226" t="s">
        <v>221</v>
      </c>
      <c r="F142" s="227" t="s">
        <v>222</v>
      </c>
      <c r="G142" s="228" t="s">
        <v>196</v>
      </c>
      <c r="H142" s="229">
        <v>0.105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0.17818000000000001</v>
      </c>
      <c r="R142" s="235">
        <f>Q142*H142</f>
        <v>0.018708900000000001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3411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224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12" customFormat="1" ht="22.8" customHeight="1">
      <c r="A144" s="12"/>
      <c r="B144" s="209"/>
      <c r="C144" s="210"/>
      <c r="D144" s="211" t="s">
        <v>78</v>
      </c>
      <c r="E144" s="223" t="s">
        <v>197</v>
      </c>
      <c r="F144" s="223" t="s">
        <v>225</v>
      </c>
      <c r="G144" s="210"/>
      <c r="H144" s="210"/>
      <c r="I144" s="213"/>
      <c r="J144" s="224">
        <f>BK144</f>
        <v>0</v>
      </c>
      <c r="K144" s="210"/>
      <c r="L144" s="215"/>
      <c r="M144" s="216"/>
      <c r="N144" s="217"/>
      <c r="O144" s="217"/>
      <c r="P144" s="218">
        <f>SUM(P145:P146)</f>
        <v>0</v>
      </c>
      <c r="Q144" s="217"/>
      <c r="R144" s="218">
        <f>SUM(R145:R146)</f>
        <v>0.29930000000000001</v>
      </c>
      <c r="S144" s="217"/>
      <c r="T144" s="219">
        <f>SUM(T145:T146)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0" t="s">
        <v>86</v>
      </c>
      <c r="AT144" s="221" t="s">
        <v>78</v>
      </c>
      <c r="AU144" s="221" t="s">
        <v>86</v>
      </c>
      <c r="AY144" s="220" t="s">
        <v>190</v>
      </c>
      <c r="BK144" s="222">
        <f>SUM(BK145:BK146)</f>
        <v>0</v>
      </c>
    </row>
    <row r="145" s="2" customFormat="1" ht="21.75" customHeight="1">
      <c r="A145" s="35"/>
      <c r="B145" s="36"/>
      <c r="C145" s="225" t="s">
        <v>191</v>
      </c>
      <c r="D145" s="225" t="s">
        <v>193</v>
      </c>
      <c r="E145" s="226" t="s">
        <v>227</v>
      </c>
      <c r="F145" s="227" t="s">
        <v>228</v>
      </c>
      <c r="G145" s="228" t="s">
        <v>229</v>
      </c>
      <c r="H145" s="229">
        <v>10</v>
      </c>
      <c r="I145" s="230"/>
      <c r="J145" s="231">
        <f>ROUND(I145*H145,2)</f>
        <v>0</v>
      </c>
      <c r="K145" s="232"/>
      <c r="L145" s="41"/>
      <c r="M145" s="233" t="s">
        <v>1</v>
      </c>
      <c r="N145" s="234" t="s">
        <v>47</v>
      </c>
      <c r="O145" s="89"/>
      <c r="P145" s="235">
        <f>O145*H145</f>
        <v>0</v>
      </c>
      <c r="Q145" s="235">
        <v>0.029929999999999998</v>
      </c>
      <c r="R145" s="235">
        <f>Q145*H145</f>
        <v>0.29930000000000001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197</v>
      </c>
      <c r="AT145" s="237" t="s">
        <v>193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197</v>
      </c>
      <c r="BM145" s="237" t="s">
        <v>3412</v>
      </c>
    </row>
    <row r="146" s="2" customFormat="1">
      <c r="A146" s="35"/>
      <c r="B146" s="36"/>
      <c r="C146" s="37"/>
      <c r="D146" s="239" t="s">
        <v>200</v>
      </c>
      <c r="E146" s="37"/>
      <c r="F146" s="240" t="s">
        <v>231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200</v>
      </c>
      <c r="AU146" s="14" t="s">
        <v>92</v>
      </c>
    </row>
    <row r="147" s="12" customFormat="1" ht="22.8" customHeight="1">
      <c r="A147" s="12"/>
      <c r="B147" s="209"/>
      <c r="C147" s="210"/>
      <c r="D147" s="211" t="s">
        <v>78</v>
      </c>
      <c r="E147" s="223" t="s">
        <v>220</v>
      </c>
      <c r="F147" s="223" t="s">
        <v>232</v>
      </c>
      <c r="G147" s="210"/>
      <c r="H147" s="210"/>
      <c r="I147" s="213"/>
      <c r="J147" s="224">
        <f>BK147</f>
        <v>0</v>
      </c>
      <c r="K147" s="210"/>
      <c r="L147" s="215"/>
      <c r="M147" s="216"/>
      <c r="N147" s="217"/>
      <c r="O147" s="217"/>
      <c r="P147" s="218">
        <f>SUM(P148:P157)</f>
        <v>0</v>
      </c>
      <c r="Q147" s="217"/>
      <c r="R147" s="218">
        <f>SUM(R148:R157)</f>
        <v>10.11262595</v>
      </c>
      <c r="S147" s="217"/>
      <c r="T147" s="219">
        <f>SUM(T148:T157)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0" t="s">
        <v>86</v>
      </c>
      <c r="AT147" s="221" t="s">
        <v>78</v>
      </c>
      <c r="AU147" s="221" t="s">
        <v>86</v>
      </c>
      <c r="AY147" s="220" t="s">
        <v>190</v>
      </c>
      <c r="BK147" s="222">
        <f>SUM(BK148:BK157)</f>
        <v>0</v>
      </c>
    </row>
    <row r="148" s="2" customFormat="1" ht="44.25" customHeight="1">
      <c r="A148" s="35"/>
      <c r="B148" s="36"/>
      <c r="C148" s="225" t="s">
        <v>197</v>
      </c>
      <c r="D148" s="225" t="s">
        <v>193</v>
      </c>
      <c r="E148" s="226" t="s">
        <v>3413</v>
      </c>
      <c r="F148" s="227" t="s">
        <v>3414</v>
      </c>
      <c r="G148" s="228" t="s">
        <v>196</v>
      </c>
      <c r="H148" s="229">
        <v>53.982999999999997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47</v>
      </c>
      <c r="O148" s="89"/>
      <c r="P148" s="235">
        <f>O148*H148</f>
        <v>0</v>
      </c>
      <c r="Q148" s="235">
        <v>0.033799999999999997</v>
      </c>
      <c r="R148" s="235">
        <f>Q148*H148</f>
        <v>1.8246253999999997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197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198</v>
      </c>
      <c r="BK148" s="238">
        <f>ROUND(I148*H148,2)</f>
        <v>0</v>
      </c>
      <c r="BL148" s="14" t="s">
        <v>197</v>
      </c>
      <c r="BM148" s="237" t="s">
        <v>3415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3416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1.75" customHeight="1">
      <c r="A150" s="35"/>
      <c r="B150" s="36"/>
      <c r="C150" s="225" t="s">
        <v>198</v>
      </c>
      <c r="D150" s="225" t="s">
        <v>193</v>
      </c>
      <c r="E150" s="226" t="s">
        <v>1555</v>
      </c>
      <c r="F150" s="227" t="s">
        <v>3417</v>
      </c>
      <c r="G150" s="228" t="s">
        <v>196</v>
      </c>
      <c r="H150" s="229">
        <v>7.1849999999999996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47</v>
      </c>
      <c r="O150" s="89"/>
      <c r="P150" s="235">
        <f>O150*H150</f>
        <v>0</v>
      </c>
      <c r="Q150" s="235">
        <v>0.056000000000000001</v>
      </c>
      <c r="R150" s="235">
        <f>Q150*H150</f>
        <v>0.40236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197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198</v>
      </c>
      <c r="BK150" s="238">
        <f>ROUND(I150*H150,2)</f>
        <v>0</v>
      </c>
      <c r="BL150" s="14" t="s">
        <v>197</v>
      </c>
      <c r="BM150" s="237" t="s">
        <v>3418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1558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21.75" customHeight="1">
      <c r="A152" s="35"/>
      <c r="B152" s="36"/>
      <c r="C152" s="225" t="s">
        <v>220</v>
      </c>
      <c r="D152" s="225" t="s">
        <v>193</v>
      </c>
      <c r="E152" s="226" t="s">
        <v>3419</v>
      </c>
      <c r="F152" s="227" t="s">
        <v>3420</v>
      </c>
      <c r="G152" s="228" t="s">
        <v>196</v>
      </c>
      <c r="H152" s="229">
        <v>7.1849999999999996</v>
      </c>
      <c r="I152" s="230"/>
      <c r="J152" s="231">
        <f>ROUND(I152*H152,2)</f>
        <v>0</v>
      </c>
      <c r="K152" s="232"/>
      <c r="L152" s="41"/>
      <c r="M152" s="233" t="s">
        <v>1</v>
      </c>
      <c r="N152" s="234" t="s">
        <v>47</v>
      </c>
      <c r="O152" s="89"/>
      <c r="P152" s="235">
        <f>O152*H152</f>
        <v>0</v>
      </c>
      <c r="Q152" s="235">
        <v>0.040629999999999999</v>
      </c>
      <c r="R152" s="235">
        <f>Q152*H152</f>
        <v>0.29192655000000001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197</v>
      </c>
      <c r="AT152" s="237" t="s">
        <v>193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197</v>
      </c>
      <c r="BM152" s="237" t="s">
        <v>3421</v>
      </c>
    </row>
    <row r="153" s="2" customFormat="1">
      <c r="A153" s="35"/>
      <c r="B153" s="36"/>
      <c r="C153" s="37"/>
      <c r="D153" s="239" t="s">
        <v>200</v>
      </c>
      <c r="E153" s="37"/>
      <c r="F153" s="240" t="s">
        <v>3422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200</v>
      </c>
      <c r="AU153" s="14" t="s">
        <v>92</v>
      </c>
    </row>
    <row r="154" s="2" customFormat="1" ht="44.25" customHeight="1">
      <c r="A154" s="35"/>
      <c r="B154" s="36"/>
      <c r="C154" s="225" t="s">
        <v>226</v>
      </c>
      <c r="D154" s="225" t="s">
        <v>193</v>
      </c>
      <c r="E154" s="226" t="s">
        <v>3423</v>
      </c>
      <c r="F154" s="227" t="s">
        <v>3424</v>
      </c>
      <c r="G154" s="228" t="s">
        <v>196</v>
      </c>
      <c r="H154" s="229">
        <v>238.35499999999999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47</v>
      </c>
      <c r="O154" s="89"/>
      <c r="P154" s="235">
        <f>O154*H154</f>
        <v>0</v>
      </c>
      <c r="Q154" s="235">
        <v>0.031800000000000002</v>
      </c>
      <c r="R154" s="235">
        <f>Q154*H154</f>
        <v>7.5796890000000001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197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197</v>
      </c>
      <c r="BM154" s="237" t="s">
        <v>3425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3426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2" customFormat="1" ht="24.15" customHeight="1">
      <c r="A156" s="35"/>
      <c r="B156" s="36"/>
      <c r="C156" s="225" t="s">
        <v>233</v>
      </c>
      <c r="D156" s="225" t="s">
        <v>193</v>
      </c>
      <c r="E156" s="226" t="s">
        <v>263</v>
      </c>
      <c r="F156" s="227" t="s">
        <v>264</v>
      </c>
      <c r="G156" s="228" t="s">
        <v>265</v>
      </c>
      <c r="H156" s="229">
        <v>9.3499999999999996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0.0015</v>
      </c>
      <c r="R156" s="235">
        <f>Q156*H156</f>
        <v>0.014024999999999999</v>
      </c>
      <c r="S156" s="235">
        <v>0</v>
      </c>
      <c r="T156" s="23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197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197</v>
      </c>
      <c r="BM156" s="237" t="s">
        <v>3427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267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12" customFormat="1" ht="22.8" customHeight="1">
      <c r="A158" s="12"/>
      <c r="B158" s="209"/>
      <c r="C158" s="210"/>
      <c r="D158" s="211" t="s">
        <v>78</v>
      </c>
      <c r="E158" s="223" t="s">
        <v>238</v>
      </c>
      <c r="F158" s="223" t="s">
        <v>278</v>
      </c>
      <c r="G158" s="210"/>
      <c r="H158" s="210"/>
      <c r="I158" s="213"/>
      <c r="J158" s="224">
        <f>BK158</f>
        <v>0</v>
      </c>
      <c r="K158" s="210"/>
      <c r="L158" s="215"/>
      <c r="M158" s="216"/>
      <c r="N158" s="217"/>
      <c r="O158" s="217"/>
      <c r="P158" s="218">
        <f>SUM(P159:P183)</f>
        <v>0</v>
      </c>
      <c r="Q158" s="217"/>
      <c r="R158" s="218">
        <f>SUM(R159:R183)</f>
        <v>0.026815119999999998</v>
      </c>
      <c r="S158" s="217"/>
      <c r="T158" s="219">
        <f>SUM(T159:T183)</f>
        <v>10.758930999999999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0" t="s">
        <v>86</v>
      </c>
      <c r="AT158" s="221" t="s">
        <v>78</v>
      </c>
      <c r="AU158" s="221" t="s">
        <v>86</v>
      </c>
      <c r="AY158" s="220" t="s">
        <v>190</v>
      </c>
      <c r="BK158" s="222">
        <f>SUM(BK159:BK183)</f>
        <v>0</v>
      </c>
    </row>
    <row r="159" s="2" customFormat="1" ht="24.15" customHeight="1">
      <c r="A159" s="35"/>
      <c r="B159" s="36"/>
      <c r="C159" s="225" t="s">
        <v>238</v>
      </c>
      <c r="D159" s="225" t="s">
        <v>193</v>
      </c>
      <c r="E159" s="226" t="s">
        <v>3428</v>
      </c>
      <c r="F159" s="227" t="s">
        <v>3429</v>
      </c>
      <c r="G159" s="228" t="s">
        <v>1260</v>
      </c>
      <c r="H159" s="229">
        <v>8</v>
      </c>
      <c r="I159" s="230"/>
      <c r="J159" s="231">
        <f>ROUND(I159*H159,2)</f>
        <v>0</v>
      </c>
      <c r="K159" s="232"/>
      <c r="L159" s="41"/>
      <c r="M159" s="233" t="s">
        <v>1</v>
      </c>
      <c r="N159" s="234" t="s">
        <v>47</v>
      </c>
      <c r="O159" s="89"/>
      <c r="P159" s="235">
        <f>O159*H159</f>
        <v>0</v>
      </c>
      <c r="Q159" s="235">
        <v>0</v>
      </c>
      <c r="R159" s="235">
        <f>Q159*H159</f>
        <v>0</v>
      </c>
      <c r="S159" s="235">
        <v>0</v>
      </c>
      <c r="T159" s="23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7" t="s">
        <v>197</v>
      </c>
      <c r="AT159" s="237" t="s">
        <v>193</v>
      </c>
      <c r="AU159" s="237" t="s">
        <v>92</v>
      </c>
      <c r="AY159" s="14" t="s">
        <v>190</v>
      </c>
      <c r="BE159" s="238">
        <f>IF(N159="základní",J159,0)</f>
        <v>0</v>
      </c>
      <c r="BF159" s="238">
        <f>IF(N159="snížená",J159,0)</f>
        <v>0</v>
      </c>
      <c r="BG159" s="238">
        <f>IF(N159="zákl. přenesená",J159,0)</f>
        <v>0</v>
      </c>
      <c r="BH159" s="238">
        <f>IF(N159="sníž. přenesená",J159,0)</f>
        <v>0</v>
      </c>
      <c r="BI159" s="238">
        <f>IF(N159="nulová",J159,0)</f>
        <v>0</v>
      </c>
      <c r="BJ159" s="14" t="s">
        <v>198</v>
      </c>
      <c r="BK159" s="238">
        <f>ROUND(I159*H159,2)</f>
        <v>0</v>
      </c>
      <c r="BL159" s="14" t="s">
        <v>197</v>
      </c>
      <c r="BM159" s="237" t="s">
        <v>3430</v>
      </c>
    </row>
    <row r="160" s="2" customFormat="1">
      <c r="A160" s="35"/>
      <c r="B160" s="36"/>
      <c r="C160" s="37"/>
      <c r="D160" s="239" t="s">
        <v>200</v>
      </c>
      <c r="E160" s="37"/>
      <c r="F160" s="240" t="s">
        <v>3431</v>
      </c>
      <c r="G160" s="37"/>
      <c r="H160" s="37"/>
      <c r="I160" s="241"/>
      <c r="J160" s="37"/>
      <c r="K160" s="37"/>
      <c r="L160" s="41"/>
      <c r="M160" s="242"/>
      <c r="N160" s="243"/>
      <c r="O160" s="89"/>
      <c r="P160" s="89"/>
      <c r="Q160" s="89"/>
      <c r="R160" s="89"/>
      <c r="S160" s="89"/>
      <c r="T160" s="90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200</v>
      </c>
      <c r="AU160" s="14" t="s">
        <v>92</v>
      </c>
    </row>
    <row r="161" s="2" customFormat="1" ht="33" customHeight="1">
      <c r="A161" s="35"/>
      <c r="B161" s="36"/>
      <c r="C161" s="225" t="s">
        <v>243</v>
      </c>
      <c r="D161" s="225" t="s">
        <v>193</v>
      </c>
      <c r="E161" s="226" t="s">
        <v>280</v>
      </c>
      <c r="F161" s="227" t="s">
        <v>281</v>
      </c>
      <c r="G161" s="228" t="s">
        <v>196</v>
      </c>
      <c r="H161" s="229">
        <v>32.840000000000003</v>
      </c>
      <c r="I161" s="230"/>
      <c r="J161" s="231">
        <f>ROUND(I161*H161,2)</f>
        <v>0</v>
      </c>
      <c r="K161" s="232"/>
      <c r="L161" s="41"/>
      <c r="M161" s="233" t="s">
        <v>1</v>
      </c>
      <c r="N161" s="234" t="s">
        <v>47</v>
      </c>
      <c r="O161" s="89"/>
      <c r="P161" s="235">
        <f>O161*H161</f>
        <v>0</v>
      </c>
      <c r="Q161" s="235">
        <v>0</v>
      </c>
      <c r="R161" s="235">
        <f>Q161*H161</f>
        <v>0</v>
      </c>
      <c r="S161" s="235">
        <v>0</v>
      </c>
      <c r="T161" s="23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7" t="s">
        <v>197</v>
      </c>
      <c r="AT161" s="237" t="s">
        <v>193</v>
      </c>
      <c r="AU161" s="237" t="s">
        <v>92</v>
      </c>
      <c r="AY161" s="14" t="s">
        <v>190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4" t="s">
        <v>198</v>
      </c>
      <c r="BK161" s="238">
        <f>ROUND(I161*H161,2)</f>
        <v>0</v>
      </c>
      <c r="BL161" s="14" t="s">
        <v>197</v>
      </c>
      <c r="BM161" s="237" t="s">
        <v>3432</v>
      </c>
    </row>
    <row r="162" s="2" customFormat="1">
      <c r="A162" s="35"/>
      <c r="B162" s="36"/>
      <c r="C162" s="37"/>
      <c r="D162" s="239" t="s">
        <v>200</v>
      </c>
      <c r="E162" s="37"/>
      <c r="F162" s="240" t="s">
        <v>283</v>
      </c>
      <c r="G162" s="37"/>
      <c r="H162" s="37"/>
      <c r="I162" s="241"/>
      <c r="J162" s="37"/>
      <c r="K162" s="37"/>
      <c r="L162" s="41"/>
      <c r="M162" s="242"/>
      <c r="N162" s="243"/>
      <c r="O162" s="89"/>
      <c r="P162" s="89"/>
      <c r="Q162" s="89"/>
      <c r="R162" s="89"/>
      <c r="S162" s="89"/>
      <c r="T162" s="90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200</v>
      </c>
      <c r="AU162" s="14" t="s">
        <v>92</v>
      </c>
    </row>
    <row r="163" s="2" customFormat="1" ht="37.8" customHeight="1">
      <c r="A163" s="35"/>
      <c r="B163" s="36"/>
      <c r="C163" s="225" t="s">
        <v>248</v>
      </c>
      <c r="D163" s="225" t="s">
        <v>193</v>
      </c>
      <c r="E163" s="226" t="s">
        <v>3433</v>
      </c>
      <c r="F163" s="227" t="s">
        <v>3434</v>
      </c>
      <c r="G163" s="228" t="s">
        <v>196</v>
      </c>
      <c r="H163" s="229">
        <v>22.559999999999999</v>
      </c>
      <c r="I163" s="230"/>
      <c r="J163" s="231">
        <f>ROUND(I163*H163,2)</f>
        <v>0</v>
      </c>
      <c r="K163" s="232"/>
      <c r="L163" s="41"/>
      <c r="M163" s="233" t="s">
        <v>1</v>
      </c>
      <c r="N163" s="234" t="s">
        <v>47</v>
      </c>
      <c r="O163" s="89"/>
      <c r="P163" s="235">
        <f>O163*H163</f>
        <v>0</v>
      </c>
      <c r="Q163" s="235">
        <v>0</v>
      </c>
      <c r="R163" s="235">
        <f>Q163*H163</f>
        <v>0</v>
      </c>
      <c r="S163" s="235">
        <v>0</v>
      </c>
      <c r="T163" s="23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7" t="s">
        <v>197</v>
      </c>
      <c r="AT163" s="237" t="s">
        <v>193</v>
      </c>
      <c r="AU163" s="237" t="s">
        <v>92</v>
      </c>
      <c r="AY163" s="14" t="s">
        <v>190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4" t="s">
        <v>198</v>
      </c>
      <c r="BK163" s="238">
        <f>ROUND(I163*H163,2)</f>
        <v>0</v>
      </c>
      <c r="BL163" s="14" t="s">
        <v>197</v>
      </c>
      <c r="BM163" s="237" t="s">
        <v>3435</v>
      </c>
    </row>
    <row r="164" s="2" customFormat="1">
      <c r="A164" s="35"/>
      <c r="B164" s="36"/>
      <c r="C164" s="37"/>
      <c r="D164" s="239" t="s">
        <v>200</v>
      </c>
      <c r="E164" s="37"/>
      <c r="F164" s="240" t="s">
        <v>3436</v>
      </c>
      <c r="G164" s="37"/>
      <c r="H164" s="37"/>
      <c r="I164" s="241"/>
      <c r="J164" s="37"/>
      <c r="K164" s="37"/>
      <c r="L164" s="41"/>
      <c r="M164" s="242"/>
      <c r="N164" s="243"/>
      <c r="O164" s="89"/>
      <c r="P164" s="89"/>
      <c r="Q164" s="89"/>
      <c r="R164" s="89"/>
      <c r="S164" s="89"/>
      <c r="T164" s="90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200</v>
      </c>
      <c r="AU164" s="14" t="s">
        <v>92</v>
      </c>
    </row>
    <row r="165" s="2" customFormat="1" ht="24.15" customHeight="1">
      <c r="A165" s="35"/>
      <c r="B165" s="36"/>
      <c r="C165" s="225" t="s">
        <v>8</v>
      </c>
      <c r="D165" s="225" t="s">
        <v>193</v>
      </c>
      <c r="E165" s="226" t="s">
        <v>285</v>
      </c>
      <c r="F165" s="227" t="s">
        <v>286</v>
      </c>
      <c r="G165" s="228" t="s">
        <v>196</v>
      </c>
      <c r="H165" s="229">
        <v>129.87799999999999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4.0000000000000003E-05</v>
      </c>
      <c r="R165" s="235">
        <f>Q165*H165</f>
        <v>0.0051951200000000001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197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197</v>
      </c>
      <c r="BM165" s="237" t="s">
        <v>3437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288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2" customFormat="1" ht="16.5" customHeight="1">
      <c r="A167" s="35"/>
      <c r="B167" s="36"/>
      <c r="C167" s="225" t="s">
        <v>257</v>
      </c>
      <c r="D167" s="225" t="s">
        <v>193</v>
      </c>
      <c r="E167" s="226" t="s">
        <v>3438</v>
      </c>
      <c r="F167" s="227" t="s">
        <v>3439</v>
      </c>
      <c r="G167" s="228" t="s">
        <v>229</v>
      </c>
      <c r="H167" s="229">
        <v>2</v>
      </c>
      <c r="I167" s="230"/>
      <c r="J167" s="231">
        <f>ROUND(I167*H167,2)</f>
        <v>0</v>
      </c>
      <c r="K167" s="232"/>
      <c r="L167" s="41"/>
      <c r="M167" s="233" t="s">
        <v>1</v>
      </c>
      <c r="N167" s="234" t="s">
        <v>47</v>
      </c>
      <c r="O167" s="89"/>
      <c r="P167" s="235">
        <f>O167*H167</f>
        <v>0</v>
      </c>
      <c r="Q167" s="235">
        <v>0.00011</v>
      </c>
      <c r="R167" s="235">
        <f>Q167*H167</f>
        <v>0.00022000000000000001</v>
      </c>
      <c r="S167" s="235">
        <v>0</v>
      </c>
      <c r="T167" s="23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7" t="s">
        <v>197</v>
      </c>
      <c r="AT167" s="237" t="s">
        <v>193</v>
      </c>
      <c r="AU167" s="237" t="s">
        <v>92</v>
      </c>
      <c r="AY167" s="14" t="s">
        <v>190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4" t="s">
        <v>198</v>
      </c>
      <c r="BK167" s="238">
        <f>ROUND(I167*H167,2)</f>
        <v>0</v>
      </c>
      <c r="BL167" s="14" t="s">
        <v>197</v>
      </c>
      <c r="BM167" s="237" t="s">
        <v>3440</v>
      </c>
    </row>
    <row r="168" s="2" customFormat="1">
      <c r="A168" s="35"/>
      <c r="B168" s="36"/>
      <c r="C168" s="37"/>
      <c r="D168" s="239" t="s">
        <v>200</v>
      </c>
      <c r="E168" s="37"/>
      <c r="F168" s="240" t="s">
        <v>3441</v>
      </c>
      <c r="G168" s="37"/>
      <c r="H168" s="37"/>
      <c r="I168" s="241"/>
      <c r="J168" s="37"/>
      <c r="K168" s="37"/>
      <c r="L168" s="41"/>
      <c r="M168" s="242"/>
      <c r="N168" s="243"/>
      <c r="O168" s="89"/>
      <c r="P168" s="89"/>
      <c r="Q168" s="89"/>
      <c r="R168" s="89"/>
      <c r="S168" s="89"/>
      <c r="T168" s="90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200</v>
      </c>
      <c r="AU168" s="14" t="s">
        <v>92</v>
      </c>
    </row>
    <row r="169" s="2" customFormat="1" ht="24.15" customHeight="1">
      <c r="A169" s="35"/>
      <c r="B169" s="36"/>
      <c r="C169" s="244" t="s">
        <v>262</v>
      </c>
      <c r="D169" s="244" t="s">
        <v>402</v>
      </c>
      <c r="E169" s="245" t="s">
        <v>3442</v>
      </c>
      <c r="F169" s="246" t="s">
        <v>3443</v>
      </c>
      <c r="G169" s="247" t="s">
        <v>229</v>
      </c>
      <c r="H169" s="248">
        <v>2</v>
      </c>
      <c r="I169" s="249"/>
      <c r="J169" s="250">
        <f>ROUND(I169*H169,2)</f>
        <v>0</v>
      </c>
      <c r="K169" s="251"/>
      <c r="L169" s="252"/>
      <c r="M169" s="253" t="s">
        <v>1</v>
      </c>
      <c r="N169" s="254" t="s">
        <v>47</v>
      </c>
      <c r="O169" s="89"/>
      <c r="P169" s="235">
        <f>O169*H169</f>
        <v>0</v>
      </c>
      <c r="Q169" s="235">
        <v>0.010699999999999999</v>
      </c>
      <c r="R169" s="235">
        <f>Q169*H169</f>
        <v>0.021399999999999999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233</v>
      </c>
      <c r="AT169" s="237" t="s">
        <v>402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197</v>
      </c>
      <c r="BM169" s="237" t="s">
        <v>3444</v>
      </c>
    </row>
    <row r="170" s="2" customFormat="1" ht="24.15" customHeight="1">
      <c r="A170" s="35"/>
      <c r="B170" s="36"/>
      <c r="C170" s="225" t="s">
        <v>268</v>
      </c>
      <c r="D170" s="225" t="s">
        <v>193</v>
      </c>
      <c r="E170" s="226" t="s">
        <v>314</v>
      </c>
      <c r="F170" s="227" t="s">
        <v>315</v>
      </c>
      <c r="G170" s="228" t="s">
        <v>196</v>
      </c>
      <c r="H170" s="229">
        <v>3.585</v>
      </c>
      <c r="I170" s="230"/>
      <c r="J170" s="231">
        <f>ROUND(I170*H170,2)</f>
        <v>0</v>
      </c>
      <c r="K170" s="232"/>
      <c r="L170" s="41"/>
      <c r="M170" s="233" t="s">
        <v>1</v>
      </c>
      <c r="N170" s="234" t="s">
        <v>47</v>
      </c>
      <c r="O170" s="89"/>
      <c r="P170" s="235">
        <f>O170*H170</f>
        <v>0</v>
      </c>
      <c r="Q170" s="235">
        <v>0</v>
      </c>
      <c r="R170" s="235">
        <f>Q170*H170</f>
        <v>0</v>
      </c>
      <c r="S170" s="235">
        <v>0.055</v>
      </c>
      <c r="T170" s="236">
        <f>S170*H170</f>
        <v>0.19717499999999999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7" t="s">
        <v>197</v>
      </c>
      <c r="AT170" s="237" t="s">
        <v>193</v>
      </c>
      <c r="AU170" s="237" t="s">
        <v>92</v>
      </c>
      <c r="AY170" s="14" t="s">
        <v>190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4" t="s">
        <v>198</v>
      </c>
      <c r="BK170" s="238">
        <f>ROUND(I170*H170,2)</f>
        <v>0</v>
      </c>
      <c r="BL170" s="14" t="s">
        <v>197</v>
      </c>
      <c r="BM170" s="237" t="s">
        <v>3445</v>
      </c>
    </row>
    <row r="171" s="2" customFormat="1">
      <c r="A171" s="35"/>
      <c r="B171" s="36"/>
      <c r="C171" s="37"/>
      <c r="D171" s="239" t="s">
        <v>200</v>
      </c>
      <c r="E171" s="37"/>
      <c r="F171" s="240" t="s">
        <v>317</v>
      </c>
      <c r="G171" s="37"/>
      <c r="H171" s="37"/>
      <c r="I171" s="241"/>
      <c r="J171" s="37"/>
      <c r="K171" s="37"/>
      <c r="L171" s="41"/>
      <c r="M171" s="242"/>
      <c r="N171" s="243"/>
      <c r="O171" s="89"/>
      <c r="P171" s="89"/>
      <c r="Q171" s="89"/>
      <c r="R171" s="89"/>
      <c r="S171" s="89"/>
      <c r="T171" s="90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4" t="s">
        <v>200</v>
      </c>
      <c r="AU171" s="14" t="s">
        <v>92</v>
      </c>
    </row>
    <row r="172" s="2" customFormat="1" ht="21.75" customHeight="1">
      <c r="A172" s="35"/>
      <c r="B172" s="36"/>
      <c r="C172" s="225" t="s">
        <v>273</v>
      </c>
      <c r="D172" s="225" t="s">
        <v>193</v>
      </c>
      <c r="E172" s="226" t="s">
        <v>324</v>
      </c>
      <c r="F172" s="227" t="s">
        <v>325</v>
      </c>
      <c r="G172" s="228" t="s">
        <v>196</v>
      </c>
      <c r="H172" s="229">
        <v>1.95</v>
      </c>
      <c r="I172" s="230"/>
      <c r="J172" s="231">
        <f>ROUND(I172*H172,2)</f>
        <v>0</v>
      </c>
      <c r="K172" s="232"/>
      <c r="L172" s="41"/>
      <c r="M172" s="233" t="s">
        <v>1</v>
      </c>
      <c r="N172" s="234" t="s">
        <v>47</v>
      </c>
      <c r="O172" s="89"/>
      <c r="P172" s="235">
        <f>O172*H172</f>
        <v>0</v>
      </c>
      <c r="Q172" s="235">
        <v>0</v>
      </c>
      <c r="R172" s="235">
        <f>Q172*H172</f>
        <v>0</v>
      </c>
      <c r="S172" s="235">
        <v>0.087999999999999995</v>
      </c>
      <c r="T172" s="236">
        <f>S172*H172</f>
        <v>0.17159999999999998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197</v>
      </c>
      <c r="AT172" s="237" t="s">
        <v>193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197</v>
      </c>
      <c r="BM172" s="237" t="s">
        <v>3446</v>
      </c>
    </row>
    <row r="173" s="2" customFormat="1">
      <c r="A173" s="35"/>
      <c r="B173" s="36"/>
      <c r="C173" s="37"/>
      <c r="D173" s="239" t="s">
        <v>200</v>
      </c>
      <c r="E173" s="37"/>
      <c r="F173" s="240" t="s">
        <v>327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200</v>
      </c>
      <c r="AU173" s="14" t="s">
        <v>92</v>
      </c>
    </row>
    <row r="174" s="2" customFormat="1" ht="24.15" customHeight="1">
      <c r="A174" s="35"/>
      <c r="B174" s="36"/>
      <c r="C174" s="225" t="s">
        <v>279</v>
      </c>
      <c r="D174" s="225" t="s">
        <v>193</v>
      </c>
      <c r="E174" s="226" t="s">
        <v>3447</v>
      </c>
      <c r="F174" s="227" t="s">
        <v>3448</v>
      </c>
      <c r="G174" s="228" t="s">
        <v>208</v>
      </c>
      <c r="H174" s="229">
        <v>0.53400000000000003</v>
      </c>
      <c r="I174" s="230"/>
      <c r="J174" s="231">
        <f>ROUND(I174*H174,2)</f>
        <v>0</v>
      </c>
      <c r="K174" s="232"/>
      <c r="L174" s="41"/>
      <c r="M174" s="233" t="s">
        <v>1</v>
      </c>
      <c r="N174" s="234" t="s">
        <v>47</v>
      </c>
      <c r="O174" s="89"/>
      <c r="P174" s="235">
        <f>O174*H174</f>
        <v>0</v>
      </c>
      <c r="Q174" s="235">
        <v>0</v>
      </c>
      <c r="R174" s="235">
        <f>Q174*H174</f>
        <v>0</v>
      </c>
      <c r="S174" s="235">
        <v>1.8</v>
      </c>
      <c r="T174" s="236">
        <f>S174*H174</f>
        <v>0.96120000000000005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7" t="s">
        <v>197</v>
      </c>
      <c r="AT174" s="237" t="s">
        <v>193</v>
      </c>
      <c r="AU174" s="237" t="s">
        <v>92</v>
      </c>
      <c r="AY174" s="14" t="s">
        <v>190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4" t="s">
        <v>198</v>
      </c>
      <c r="BK174" s="238">
        <f>ROUND(I174*H174,2)</f>
        <v>0</v>
      </c>
      <c r="BL174" s="14" t="s">
        <v>197</v>
      </c>
      <c r="BM174" s="237" t="s">
        <v>3449</v>
      </c>
    </row>
    <row r="175" s="2" customFormat="1">
      <c r="A175" s="35"/>
      <c r="B175" s="36"/>
      <c r="C175" s="37"/>
      <c r="D175" s="239" t="s">
        <v>200</v>
      </c>
      <c r="E175" s="37"/>
      <c r="F175" s="240" t="s">
        <v>3450</v>
      </c>
      <c r="G175" s="37"/>
      <c r="H175" s="37"/>
      <c r="I175" s="241"/>
      <c r="J175" s="37"/>
      <c r="K175" s="37"/>
      <c r="L175" s="41"/>
      <c r="M175" s="242"/>
      <c r="N175" s="243"/>
      <c r="O175" s="89"/>
      <c r="P175" s="89"/>
      <c r="Q175" s="89"/>
      <c r="R175" s="89"/>
      <c r="S175" s="89"/>
      <c r="T175" s="90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200</v>
      </c>
      <c r="AU175" s="14" t="s">
        <v>92</v>
      </c>
    </row>
    <row r="176" s="2" customFormat="1" ht="24.15" customHeight="1">
      <c r="A176" s="35"/>
      <c r="B176" s="36"/>
      <c r="C176" s="225" t="s">
        <v>284</v>
      </c>
      <c r="D176" s="225" t="s">
        <v>193</v>
      </c>
      <c r="E176" s="226" t="s">
        <v>3451</v>
      </c>
      <c r="F176" s="227" t="s">
        <v>3452</v>
      </c>
      <c r="G176" s="228" t="s">
        <v>265</v>
      </c>
      <c r="H176" s="229">
        <v>47.899999999999999</v>
      </c>
      <c r="I176" s="230"/>
      <c r="J176" s="231">
        <f>ROUND(I176*H176,2)</f>
        <v>0</v>
      </c>
      <c r="K176" s="232"/>
      <c r="L176" s="41"/>
      <c r="M176" s="233" t="s">
        <v>1</v>
      </c>
      <c r="N176" s="234" t="s">
        <v>47</v>
      </c>
      <c r="O176" s="89"/>
      <c r="P176" s="235">
        <f>O176*H176</f>
        <v>0</v>
      </c>
      <c r="Q176" s="235">
        <v>0</v>
      </c>
      <c r="R176" s="235">
        <f>Q176*H176</f>
        <v>0</v>
      </c>
      <c r="S176" s="235">
        <v>0.040000000000000001</v>
      </c>
      <c r="T176" s="236">
        <f>S176*H176</f>
        <v>1.9159999999999999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7" t="s">
        <v>197</v>
      </c>
      <c r="AT176" s="237" t="s">
        <v>193</v>
      </c>
      <c r="AU176" s="237" t="s">
        <v>92</v>
      </c>
      <c r="AY176" s="14" t="s">
        <v>190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4" t="s">
        <v>198</v>
      </c>
      <c r="BK176" s="238">
        <f>ROUND(I176*H176,2)</f>
        <v>0</v>
      </c>
      <c r="BL176" s="14" t="s">
        <v>197</v>
      </c>
      <c r="BM176" s="237" t="s">
        <v>3453</v>
      </c>
    </row>
    <row r="177" s="2" customFormat="1">
      <c r="A177" s="35"/>
      <c r="B177" s="36"/>
      <c r="C177" s="37"/>
      <c r="D177" s="239" t="s">
        <v>200</v>
      </c>
      <c r="E177" s="37"/>
      <c r="F177" s="240" t="s">
        <v>3454</v>
      </c>
      <c r="G177" s="37"/>
      <c r="H177" s="37"/>
      <c r="I177" s="241"/>
      <c r="J177" s="37"/>
      <c r="K177" s="37"/>
      <c r="L177" s="41"/>
      <c r="M177" s="242"/>
      <c r="N177" s="243"/>
      <c r="O177" s="89"/>
      <c r="P177" s="89"/>
      <c r="Q177" s="89"/>
      <c r="R177" s="89"/>
      <c r="S177" s="89"/>
      <c r="T177" s="90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200</v>
      </c>
      <c r="AU177" s="14" t="s">
        <v>92</v>
      </c>
    </row>
    <row r="178" s="2" customFormat="1" ht="24.15" customHeight="1">
      <c r="A178" s="35"/>
      <c r="B178" s="36"/>
      <c r="C178" s="225" t="s">
        <v>289</v>
      </c>
      <c r="D178" s="225" t="s">
        <v>193</v>
      </c>
      <c r="E178" s="226" t="s">
        <v>344</v>
      </c>
      <c r="F178" s="227" t="s">
        <v>345</v>
      </c>
      <c r="G178" s="228" t="s">
        <v>265</v>
      </c>
      <c r="H178" s="229">
        <v>3.0499999999999998</v>
      </c>
      <c r="I178" s="230"/>
      <c r="J178" s="231">
        <f>ROUND(I178*H178,2)</f>
        <v>0</v>
      </c>
      <c r="K178" s="232"/>
      <c r="L178" s="41"/>
      <c r="M178" s="233" t="s">
        <v>1</v>
      </c>
      <c r="N178" s="234" t="s">
        <v>47</v>
      </c>
      <c r="O178" s="89"/>
      <c r="P178" s="235">
        <f>O178*H178</f>
        <v>0</v>
      </c>
      <c r="Q178" s="235">
        <v>0</v>
      </c>
      <c r="R178" s="235">
        <f>Q178*H178</f>
        <v>0</v>
      </c>
      <c r="S178" s="235">
        <v>0.042000000000000003</v>
      </c>
      <c r="T178" s="236">
        <f>S178*H178</f>
        <v>0.12809999999999999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7" t="s">
        <v>197</v>
      </c>
      <c r="AT178" s="237" t="s">
        <v>193</v>
      </c>
      <c r="AU178" s="237" t="s">
        <v>92</v>
      </c>
      <c r="AY178" s="14" t="s">
        <v>190</v>
      </c>
      <c r="BE178" s="238">
        <f>IF(N178="základní",J178,0)</f>
        <v>0</v>
      </c>
      <c r="BF178" s="238">
        <f>IF(N178="snížená",J178,0)</f>
        <v>0</v>
      </c>
      <c r="BG178" s="238">
        <f>IF(N178="zákl. přenesená",J178,0)</f>
        <v>0</v>
      </c>
      <c r="BH178" s="238">
        <f>IF(N178="sníž. přenesená",J178,0)</f>
        <v>0</v>
      </c>
      <c r="BI178" s="238">
        <f>IF(N178="nulová",J178,0)</f>
        <v>0</v>
      </c>
      <c r="BJ178" s="14" t="s">
        <v>198</v>
      </c>
      <c r="BK178" s="238">
        <f>ROUND(I178*H178,2)</f>
        <v>0</v>
      </c>
      <c r="BL178" s="14" t="s">
        <v>197</v>
      </c>
      <c r="BM178" s="237" t="s">
        <v>3455</v>
      </c>
    </row>
    <row r="179" s="2" customFormat="1">
      <c r="A179" s="35"/>
      <c r="B179" s="36"/>
      <c r="C179" s="37"/>
      <c r="D179" s="239" t="s">
        <v>200</v>
      </c>
      <c r="E179" s="37"/>
      <c r="F179" s="240" t="s">
        <v>347</v>
      </c>
      <c r="G179" s="37"/>
      <c r="H179" s="37"/>
      <c r="I179" s="241"/>
      <c r="J179" s="37"/>
      <c r="K179" s="37"/>
      <c r="L179" s="41"/>
      <c r="M179" s="242"/>
      <c r="N179" s="243"/>
      <c r="O179" s="89"/>
      <c r="P179" s="89"/>
      <c r="Q179" s="89"/>
      <c r="R179" s="89"/>
      <c r="S179" s="89"/>
      <c r="T179" s="90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200</v>
      </c>
      <c r="AU179" s="14" t="s">
        <v>92</v>
      </c>
    </row>
    <row r="180" s="2" customFormat="1" ht="44.25" customHeight="1">
      <c r="A180" s="35"/>
      <c r="B180" s="36"/>
      <c r="C180" s="225" t="s">
        <v>294</v>
      </c>
      <c r="D180" s="225" t="s">
        <v>193</v>
      </c>
      <c r="E180" s="226" t="s">
        <v>3456</v>
      </c>
      <c r="F180" s="227" t="s">
        <v>3457</v>
      </c>
      <c r="G180" s="228" t="s">
        <v>196</v>
      </c>
      <c r="H180" s="229">
        <v>53.982999999999997</v>
      </c>
      <c r="I180" s="230"/>
      <c r="J180" s="231">
        <f>ROUND(I180*H180,2)</f>
        <v>0</v>
      </c>
      <c r="K180" s="232"/>
      <c r="L180" s="41"/>
      <c r="M180" s="233" t="s">
        <v>1</v>
      </c>
      <c r="N180" s="234" t="s">
        <v>47</v>
      </c>
      <c r="O180" s="89"/>
      <c r="P180" s="235">
        <f>O180*H180</f>
        <v>0</v>
      </c>
      <c r="Q180" s="235">
        <v>0</v>
      </c>
      <c r="R180" s="235">
        <f>Q180*H180</f>
        <v>0</v>
      </c>
      <c r="S180" s="235">
        <v>0.021999999999999999</v>
      </c>
      <c r="T180" s="236">
        <f>S180*H180</f>
        <v>1.1876259999999999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7" t="s">
        <v>197</v>
      </c>
      <c r="AT180" s="237" t="s">
        <v>193</v>
      </c>
      <c r="AU180" s="237" t="s">
        <v>92</v>
      </c>
      <c r="AY180" s="14" t="s">
        <v>190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4" t="s">
        <v>198</v>
      </c>
      <c r="BK180" s="238">
        <f>ROUND(I180*H180,2)</f>
        <v>0</v>
      </c>
      <c r="BL180" s="14" t="s">
        <v>197</v>
      </c>
      <c r="BM180" s="237" t="s">
        <v>3458</v>
      </c>
    </row>
    <row r="181" s="2" customFormat="1">
      <c r="A181" s="35"/>
      <c r="B181" s="36"/>
      <c r="C181" s="37"/>
      <c r="D181" s="239" t="s">
        <v>200</v>
      </c>
      <c r="E181" s="37"/>
      <c r="F181" s="240" t="s">
        <v>3459</v>
      </c>
      <c r="G181" s="37"/>
      <c r="H181" s="37"/>
      <c r="I181" s="241"/>
      <c r="J181" s="37"/>
      <c r="K181" s="37"/>
      <c r="L181" s="41"/>
      <c r="M181" s="242"/>
      <c r="N181" s="243"/>
      <c r="O181" s="89"/>
      <c r="P181" s="89"/>
      <c r="Q181" s="89"/>
      <c r="R181" s="89"/>
      <c r="S181" s="89"/>
      <c r="T181" s="90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4" t="s">
        <v>200</v>
      </c>
      <c r="AU181" s="14" t="s">
        <v>92</v>
      </c>
    </row>
    <row r="182" s="2" customFormat="1" ht="37.8" customHeight="1">
      <c r="A182" s="35"/>
      <c r="B182" s="36"/>
      <c r="C182" s="225" t="s">
        <v>7</v>
      </c>
      <c r="D182" s="225" t="s">
        <v>193</v>
      </c>
      <c r="E182" s="226" t="s">
        <v>3460</v>
      </c>
      <c r="F182" s="227" t="s">
        <v>3461</v>
      </c>
      <c r="G182" s="228" t="s">
        <v>196</v>
      </c>
      <c r="H182" s="229">
        <v>238.35499999999999</v>
      </c>
      <c r="I182" s="230"/>
      <c r="J182" s="231">
        <f>ROUND(I182*H182,2)</f>
        <v>0</v>
      </c>
      <c r="K182" s="232"/>
      <c r="L182" s="41"/>
      <c r="M182" s="233" t="s">
        <v>1</v>
      </c>
      <c r="N182" s="234" t="s">
        <v>47</v>
      </c>
      <c r="O182" s="89"/>
      <c r="P182" s="235">
        <f>O182*H182</f>
        <v>0</v>
      </c>
      <c r="Q182" s="235">
        <v>0</v>
      </c>
      <c r="R182" s="235">
        <f>Q182*H182</f>
        <v>0</v>
      </c>
      <c r="S182" s="235">
        <v>0.025999999999999999</v>
      </c>
      <c r="T182" s="236">
        <f>S182*H182</f>
        <v>6.1972299999999994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197</v>
      </c>
      <c r="AT182" s="237" t="s">
        <v>193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197</v>
      </c>
      <c r="BM182" s="237" t="s">
        <v>3462</v>
      </c>
    </row>
    <row r="183" s="2" customFormat="1">
      <c r="A183" s="35"/>
      <c r="B183" s="36"/>
      <c r="C183" s="37"/>
      <c r="D183" s="239" t="s">
        <v>200</v>
      </c>
      <c r="E183" s="37"/>
      <c r="F183" s="240" t="s">
        <v>3463</v>
      </c>
      <c r="G183" s="37"/>
      <c r="H183" s="37"/>
      <c r="I183" s="241"/>
      <c r="J183" s="37"/>
      <c r="K183" s="37"/>
      <c r="L183" s="41"/>
      <c r="M183" s="242"/>
      <c r="N183" s="243"/>
      <c r="O183" s="89"/>
      <c r="P183" s="89"/>
      <c r="Q183" s="89"/>
      <c r="R183" s="89"/>
      <c r="S183" s="89"/>
      <c r="T183" s="90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200</v>
      </c>
      <c r="AU183" s="14" t="s">
        <v>92</v>
      </c>
    </row>
    <row r="184" s="12" customFormat="1" ht="22.8" customHeight="1">
      <c r="A184" s="12"/>
      <c r="B184" s="209"/>
      <c r="C184" s="210"/>
      <c r="D184" s="211" t="s">
        <v>78</v>
      </c>
      <c r="E184" s="223" t="s">
        <v>363</v>
      </c>
      <c r="F184" s="223" t="s">
        <v>364</v>
      </c>
      <c r="G184" s="210"/>
      <c r="H184" s="210"/>
      <c r="I184" s="213"/>
      <c r="J184" s="224">
        <f>BK184</f>
        <v>0</v>
      </c>
      <c r="K184" s="210"/>
      <c r="L184" s="215"/>
      <c r="M184" s="216"/>
      <c r="N184" s="217"/>
      <c r="O184" s="217"/>
      <c r="P184" s="218">
        <f>SUM(P185:P192)</f>
        <v>0</v>
      </c>
      <c r="Q184" s="217"/>
      <c r="R184" s="218">
        <f>SUM(R185:R192)</f>
        <v>0</v>
      </c>
      <c r="S184" s="217"/>
      <c r="T184" s="219">
        <f>SUM(T185:T192)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20" t="s">
        <v>86</v>
      </c>
      <c r="AT184" s="221" t="s">
        <v>78</v>
      </c>
      <c r="AU184" s="221" t="s">
        <v>86</v>
      </c>
      <c r="AY184" s="220" t="s">
        <v>190</v>
      </c>
      <c r="BK184" s="222">
        <f>SUM(BK185:BK192)</f>
        <v>0</v>
      </c>
    </row>
    <row r="185" s="2" customFormat="1" ht="24.15" customHeight="1">
      <c r="A185" s="35"/>
      <c r="B185" s="36"/>
      <c r="C185" s="225" t="s">
        <v>303</v>
      </c>
      <c r="D185" s="225" t="s">
        <v>193</v>
      </c>
      <c r="E185" s="226" t="s">
        <v>366</v>
      </c>
      <c r="F185" s="227" t="s">
        <v>367</v>
      </c>
      <c r="G185" s="228" t="s">
        <v>213</v>
      </c>
      <c r="H185" s="229">
        <v>13.313000000000001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47</v>
      </c>
      <c r="O185" s="89"/>
      <c r="P185" s="235">
        <f>O185*H185</f>
        <v>0</v>
      </c>
      <c r="Q185" s="235">
        <v>0</v>
      </c>
      <c r="R185" s="235">
        <f>Q185*H185</f>
        <v>0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197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197</v>
      </c>
      <c r="BM185" s="237" t="s">
        <v>3464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369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24.15" customHeight="1">
      <c r="A187" s="35"/>
      <c r="B187" s="36"/>
      <c r="C187" s="225" t="s">
        <v>308</v>
      </c>
      <c r="D187" s="225" t="s">
        <v>193</v>
      </c>
      <c r="E187" s="226" t="s">
        <v>371</v>
      </c>
      <c r="F187" s="227" t="s">
        <v>372</v>
      </c>
      <c r="G187" s="228" t="s">
        <v>213</v>
      </c>
      <c r="H187" s="229">
        <v>13.313000000000001</v>
      </c>
      <c r="I187" s="230"/>
      <c r="J187" s="231">
        <f>ROUND(I187*H187,2)</f>
        <v>0</v>
      </c>
      <c r="K187" s="232"/>
      <c r="L187" s="41"/>
      <c r="M187" s="233" t="s">
        <v>1</v>
      </c>
      <c r="N187" s="234" t="s">
        <v>47</v>
      </c>
      <c r="O187" s="89"/>
      <c r="P187" s="235">
        <f>O187*H187</f>
        <v>0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197</v>
      </c>
      <c r="AT187" s="237" t="s">
        <v>193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197</v>
      </c>
      <c r="BM187" s="237" t="s">
        <v>3465</v>
      </c>
    </row>
    <row r="188" s="2" customFormat="1">
      <c r="A188" s="35"/>
      <c r="B188" s="36"/>
      <c r="C188" s="37"/>
      <c r="D188" s="239" t="s">
        <v>200</v>
      </c>
      <c r="E188" s="37"/>
      <c r="F188" s="240" t="s">
        <v>374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200</v>
      </c>
      <c r="AU188" s="14" t="s">
        <v>92</v>
      </c>
    </row>
    <row r="189" s="2" customFormat="1" ht="24.15" customHeight="1">
      <c r="A189" s="35"/>
      <c r="B189" s="36"/>
      <c r="C189" s="225" t="s">
        <v>313</v>
      </c>
      <c r="D189" s="225" t="s">
        <v>193</v>
      </c>
      <c r="E189" s="226" t="s">
        <v>376</v>
      </c>
      <c r="F189" s="227" t="s">
        <v>377</v>
      </c>
      <c r="G189" s="228" t="s">
        <v>213</v>
      </c>
      <c r="H189" s="229">
        <v>186.38200000000001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47</v>
      </c>
      <c r="O189" s="89"/>
      <c r="P189" s="235">
        <f>O189*H189</f>
        <v>0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197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198</v>
      </c>
      <c r="BK189" s="238">
        <f>ROUND(I189*H189,2)</f>
        <v>0</v>
      </c>
      <c r="BL189" s="14" t="s">
        <v>197</v>
      </c>
      <c r="BM189" s="237" t="s">
        <v>3466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379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2" customFormat="1" ht="33" customHeight="1">
      <c r="A191" s="35"/>
      <c r="B191" s="36"/>
      <c r="C191" s="225" t="s">
        <v>318</v>
      </c>
      <c r="D191" s="225" t="s">
        <v>193</v>
      </c>
      <c r="E191" s="226" t="s">
        <v>381</v>
      </c>
      <c r="F191" s="227" t="s">
        <v>382</v>
      </c>
      <c r="G191" s="228" t="s">
        <v>213</v>
      </c>
      <c r="H191" s="229">
        <v>13.313000000000001</v>
      </c>
      <c r="I191" s="230"/>
      <c r="J191" s="231">
        <f>ROUND(I191*H191,2)</f>
        <v>0</v>
      </c>
      <c r="K191" s="232"/>
      <c r="L191" s="41"/>
      <c r="M191" s="233" t="s">
        <v>1</v>
      </c>
      <c r="N191" s="234" t="s">
        <v>47</v>
      </c>
      <c r="O191" s="89"/>
      <c r="P191" s="235">
        <f>O191*H191</f>
        <v>0</v>
      </c>
      <c r="Q191" s="235">
        <v>0</v>
      </c>
      <c r="R191" s="235">
        <f>Q191*H191</f>
        <v>0</v>
      </c>
      <c r="S191" s="235">
        <v>0</v>
      </c>
      <c r="T191" s="23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7" t="s">
        <v>197</v>
      </c>
      <c r="AT191" s="237" t="s">
        <v>193</v>
      </c>
      <c r="AU191" s="237" t="s">
        <v>92</v>
      </c>
      <c r="AY191" s="14" t="s">
        <v>190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4" t="s">
        <v>198</v>
      </c>
      <c r="BK191" s="238">
        <f>ROUND(I191*H191,2)</f>
        <v>0</v>
      </c>
      <c r="BL191" s="14" t="s">
        <v>197</v>
      </c>
      <c r="BM191" s="237" t="s">
        <v>3467</v>
      </c>
    </row>
    <row r="192" s="2" customFormat="1">
      <c r="A192" s="35"/>
      <c r="B192" s="36"/>
      <c r="C192" s="37"/>
      <c r="D192" s="239" t="s">
        <v>200</v>
      </c>
      <c r="E192" s="37"/>
      <c r="F192" s="240" t="s">
        <v>384</v>
      </c>
      <c r="G192" s="37"/>
      <c r="H192" s="37"/>
      <c r="I192" s="241"/>
      <c r="J192" s="37"/>
      <c r="K192" s="37"/>
      <c r="L192" s="41"/>
      <c r="M192" s="242"/>
      <c r="N192" s="243"/>
      <c r="O192" s="89"/>
      <c r="P192" s="89"/>
      <c r="Q192" s="89"/>
      <c r="R192" s="89"/>
      <c r="S192" s="89"/>
      <c r="T192" s="90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200</v>
      </c>
      <c r="AU192" s="14" t="s">
        <v>92</v>
      </c>
    </row>
    <row r="193" s="12" customFormat="1" ht="22.8" customHeight="1">
      <c r="A193" s="12"/>
      <c r="B193" s="209"/>
      <c r="C193" s="210"/>
      <c r="D193" s="211" t="s">
        <v>78</v>
      </c>
      <c r="E193" s="223" t="s">
        <v>385</v>
      </c>
      <c r="F193" s="223" t="s">
        <v>386</v>
      </c>
      <c r="G193" s="210"/>
      <c r="H193" s="210"/>
      <c r="I193" s="213"/>
      <c r="J193" s="224">
        <f>BK193</f>
        <v>0</v>
      </c>
      <c r="K193" s="210"/>
      <c r="L193" s="215"/>
      <c r="M193" s="216"/>
      <c r="N193" s="217"/>
      <c r="O193" s="217"/>
      <c r="P193" s="218">
        <f>SUM(P194:P195)</f>
        <v>0</v>
      </c>
      <c r="Q193" s="217"/>
      <c r="R193" s="218">
        <f>SUM(R194:R195)</f>
        <v>0</v>
      </c>
      <c r="S193" s="217"/>
      <c r="T193" s="219">
        <f>SUM(T194:T195)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0" t="s">
        <v>86</v>
      </c>
      <c r="AT193" s="221" t="s">
        <v>78</v>
      </c>
      <c r="AU193" s="221" t="s">
        <v>86</v>
      </c>
      <c r="AY193" s="220" t="s">
        <v>190</v>
      </c>
      <c r="BK193" s="222">
        <f>SUM(BK194:BK195)</f>
        <v>0</v>
      </c>
    </row>
    <row r="194" s="2" customFormat="1" ht="24.15" customHeight="1">
      <c r="A194" s="35"/>
      <c r="B194" s="36"/>
      <c r="C194" s="225" t="s">
        <v>323</v>
      </c>
      <c r="D194" s="225" t="s">
        <v>193</v>
      </c>
      <c r="E194" s="226" t="s">
        <v>388</v>
      </c>
      <c r="F194" s="227" t="s">
        <v>389</v>
      </c>
      <c r="G194" s="228" t="s">
        <v>213</v>
      </c>
      <c r="H194" s="229">
        <v>10.487</v>
      </c>
      <c r="I194" s="230"/>
      <c r="J194" s="231">
        <f>ROUND(I194*H194,2)</f>
        <v>0</v>
      </c>
      <c r="K194" s="232"/>
      <c r="L194" s="41"/>
      <c r="M194" s="233" t="s">
        <v>1</v>
      </c>
      <c r="N194" s="234" t="s">
        <v>47</v>
      </c>
      <c r="O194" s="89"/>
      <c r="P194" s="235">
        <f>O194*H194</f>
        <v>0</v>
      </c>
      <c r="Q194" s="235">
        <v>0</v>
      </c>
      <c r="R194" s="235">
        <f>Q194*H194</f>
        <v>0</v>
      </c>
      <c r="S194" s="235">
        <v>0</v>
      </c>
      <c r="T194" s="23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7" t="s">
        <v>197</v>
      </c>
      <c r="AT194" s="237" t="s">
        <v>193</v>
      </c>
      <c r="AU194" s="237" t="s">
        <v>92</v>
      </c>
      <c r="AY194" s="14" t="s">
        <v>190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4" t="s">
        <v>198</v>
      </c>
      <c r="BK194" s="238">
        <f>ROUND(I194*H194,2)</f>
        <v>0</v>
      </c>
      <c r="BL194" s="14" t="s">
        <v>197</v>
      </c>
      <c r="BM194" s="237" t="s">
        <v>3468</v>
      </c>
    </row>
    <row r="195" s="2" customFormat="1">
      <c r="A195" s="35"/>
      <c r="B195" s="36"/>
      <c r="C195" s="37"/>
      <c r="D195" s="239" t="s">
        <v>200</v>
      </c>
      <c r="E195" s="37"/>
      <c r="F195" s="240" t="s">
        <v>391</v>
      </c>
      <c r="G195" s="37"/>
      <c r="H195" s="37"/>
      <c r="I195" s="241"/>
      <c r="J195" s="37"/>
      <c r="K195" s="37"/>
      <c r="L195" s="41"/>
      <c r="M195" s="242"/>
      <c r="N195" s="243"/>
      <c r="O195" s="89"/>
      <c r="P195" s="89"/>
      <c r="Q195" s="89"/>
      <c r="R195" s="89"/>
      <c r="S195" s="89"/>
      <c r="T195" s="90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200</v>
      </c>
      <c r="AU195" s="14" t="s">
        <v>92</v>
      </c>
    </row>
    <row r="196" s="12" customFormat="1" ht="25.92" customHeight="1">
      <c r="A196" s="12"/>
      <c r="B196" s="209"/>
      <c r="C196" s="210"/>
      <c r="D196" s="211" t="s">
        <v>78</v>
      </c>
      <c r="E196" s="212" t="s">
        <v>392</v>
      </c>
      <c r="F196" s="212" t="s">
        <v>393</v>
      </c>
      <c r="G196" s="210"/>
      <c r="H196" s="210"/>
      <c r="I196" s="213"/>
      <c r="J196" s="214">
        <f>BK196</f>
        <v>0</v>
      </c>
      <c r="K196" s="210"/>
      <c r="L196" s="215"/>
      <c r="M196" s="216"/>
      <c r="N196" s="217"/>
      <c r="O196" s="217"/>
      <c r="P196" s="218">
        <f>P197+P212+P227+P232+P241+P260+P275+P278+P286</f>
        <v>0</v>
      </c>
      <c r="Q196" s="217"/>
      <c r="R196" s="218">
        <f>R197+R212+R227+R232+R241+R260+R275+R278+R286</f>
        <v>0.41252741999999998</v>
      </c>
      <c r="S196" s="217"/>
      <c r="T196" s="219">
        <f>T197+T212+T227+T232+T241+T260+T275+T278+T286</f>
        <v>2.5257650000000003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0" t="s">
        <v>92</v>
      </c>
      <c r="AT196" s="221" t="s">
        <v>78</v>
      </c>
      <c r="AU196" s="221" t="s">
        <v>79</v>
      </c>
      <c r="AY196" s="220" t="s">
        <v>190</v>
      </c>
      <c r="BK196" s="222">
        <f>BK197+BK212+BK227+BK232+BK241+BK260+BK275+BK278+BK286</f>
        <v>0</v>
      </c>
    </row>
    <row r="197" s="12" customFormat="1" ht="22.8" customHeight="1">
      <c r="A197" s="12"/>
      <c r="B197" s="209"/>
      <c r="C197" s="210"/>
      <c r="D197" s="211" t="s">
        <v>78</v>
      </c>
      <c r="E197" s="223" t="s">
        <v>1586</v>
      </c>
      <c r="F197" s="223" t="s">
        <v>1587</v>
      </c>
      <c r="G197" s="210"/>
      <c r="H197" s="210"/>
      <c r="I197" s="213"/>
      <c r="J197" s="224">
        <f>BK197</f>
        <v>0</v>
      </c>
      <c r="K197" s="210"/>
      <c r="L197" s="215"/>
      <c r="M197" s="216"/>
      <c r="N197" s="217"/>
      <c r="O197" s="217"/>
      <c r="P197" s="218">
        <f>SUM(P198:P211)</f>
        <v>0</v>
      </c>
      <c r="Q197" s="217"/>
      <c r="R197" s="218">
        <f>SUM(R198:R211)</f>
        <v>0.0074199999999999995</v>
      </c>
      <c r="S197" s="217"/>
      <c r="T197" s="219">
        <f>SUM(T198:T211)</f>
        <v>1.3805100000000001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20" t="s">
        <v>92</v>
      </c>
      <c r="AT197" s="221" t="s">
        <v>78</v>
      </c>
      <c r="AU197" s="221" t="s">
        <v>86</v>
      </c>
      <c r="AY197" s="220" t="s">
        <v>190</v>
      </c>
      <c r="BK197" s="222">
        <f>SUM(BK198:BK211)</f>
        <v>0</v>
      </c>
    </row>
    <row r="198" s="2" customFormat="1" ht="16.5" customHeight="1">
      <c r="A198" s="35"/>
      <c r="B198" s="36"/>
      <c r="C198" s="225" t="s">
        <v>328</v>
      </c>
      <c r="D198" s="225" t="s">
        <v>193</v>
      </c>
      <c r="E198" s="226" t="s">
        <v>3469</v>
      </c>
      <c r="F198" s="227" t="s">
        <v>3470</v>
      </c>
      <c r="G198" s="228" t="s">
        <v>229</v>
      </c>
      <c r="H198" s="229">
        <v>3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47</v>
      </c>
      <c r="O198" s="89"/>
      <c r="P198" s="235">
        <f>O198*H198</f>
        <v>0</v>
      </c>
      <c r="Q198" s="235">
        <v>0.00058</v>
      </c>
      <c r="R198" s="235">
        <f>Q198*H198</f>
        <v>0.00174</v>
      </c>
      <c r="S198" s="235">
        <v>0.00042000000000000002</v>
      </c>
      <c r="T198" s="236">
        <f>S198*H198</f>
        <v>0.0012600000000000001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273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3471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3472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2" customFormat="1" ht="16.5" customHeight="1">
      <c r="A200" s="35"/>
      <c r="B200" s="36"/>
      <c r="C200" s="225" t="s">
        <v>333</v>
      </c>
      <c r="D200" s="225" t="s">
        <v>193</v>
      </c>
      <c r="E200" s="226" t="s">
        <v>3473</v>
      </c>
      <c r="F200" s="227" t="s">
        <v>3474</v>
      </c>
      <c r="G200" s="228" t="s">
        <v>265</v>
      </c>
      <c r="H200" s="229">
        <v>45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47</v>
      </c>
      <c r="O200" s="89"/>
      <c r="P200" s="235">
        <f>O200*H200</f>
        <v>0</v>
      </c>
      <c r="Q200" s="235">
        <v>0</v>
      </c>
      <c r="R200" s="235">
        <f>Q200*H200</f>
        <v>0</v>
      </c>
      <c r="S200" s="235">
        <v>0.03065</v>
      </c>
      <c r="T200" s="236">
        <f>S200*H200</f>
        <v>1.3792500000000001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198</v>
      </c>
      <c r="BK200" s="238">
        <f>ROUND(I200*H200,2)</f>
        <v>0</v>
      </c>
      <c r="BL200" s="14" t="s">
        <v>273</v>
      </c>
      <c r="BM200" s="237" t="s">
        <v>3475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3476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16.5" customHeight="1">
      <c r="A202" s="35"/>
      <c r="B202" s="36"/>
      <c r="C202" s="225" t="s">
        <v>338</v>
      </c>
      <c r="D202" s="225" t="s">
        <v>193</v>
      </c>
      <c r="E202" s="226" t="s">
        <v>3477</v>
      </c>
      <c r="F202" s="227" t="s">
        <v>3478</v>
      </c>
      <c r="G202" s="228" t="s">
        <v>229</v>
      </c>
      <c r="H202" s="229">
        <v>1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47</v>
      </c>
      <c r="O202" s="89"/>
      <c r="P202" s="235">
        <f>O202*H202</f>
        <v>0</v>
      </c>
      <c r="Q202" s="235">
        <v>0.00027</v>
      </c>
      <c r="R202" s="235">
        <f>Q202*H202</f>
        <v>0.00027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198</v>
      </c>
      <c r="BK202" s="238">
        <f>ROUND(I202*H202,2)</f>
        <v>0</v>
      </c>
      <c r="BL202" s="14" t="s">
        <v>273</v>
      </c>
      <c r="BM202" s="237" t="s">
        <v>3479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3480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16.5" customHeight="1">
      <c r="A204" s="35"/>
      <c r="B204" s="36"/>
      <c r="C204" s="225" t="s">
        <v>343</v>
      </c>
      <c r="D204" s="225" t="s">
        <v>193</v>
      </c>
      <c r="E204" s="226" t="s">
        <v>3481</v>
      </c>
      <c r="F204" s="227" t="s">
        <v>3482</v>
      </c>
      <c r="G204" s="228" t="s">
        <v>229</v>
      </c>
      <c r="H204" s="229">
        <v>2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47</v>
      </c>
      <c r="O204" s="89"/>
      <c r="P204" s="235">
        <f>O204*H204</f>
        <v>0</v>
      </c>
      <c r="Q204" s="235">
        <v>0.001</v>
      </c>
      <c r="R204" s="235">
        <f>Q204*H204</f>
        <v>0.002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198</v>
      </c>
      <c r="BK204" s="238">
        <f>ROUND(I204*H204,2)</f>
        <v>0</v>
      </c>
      <c r="BL204" s="14" t="s">
        <v>273</v>
      </c>
      <c r="BM204" s="237" t="s">
        <v>3483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3484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16.5" customHeight="1">
      <c r="A206" s="35"/>
      <c r="B206" s="36"/>
      <c r="C206" s="225" t="s">
        <v>348</v>
      </c>
      <c r="D206" s="225" t="s">
        <v>193</v>
      </c>
      <c r="E206" s="226" t="s">
        <v>3485</v>
      </c>
      <c r="F206" s="227" t="s">
        <v>3486</v>
      </c>
      <c r="G206" s="228" t="s">
        <v>265</v>
      </c>
      <c r="H206" s="229">
        <v>0.75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47</v>
      </c>
      <c r="O206" s="89"/>
      <c r="P206" s="235">
        <f>O206*H206</f>
        <v>0</v>
      </c>
      <c r="Q206" s="235">
        <v>0.00036000000000000002</v>
      </c>
      <c r="R206" s="235">
        <f>Q206*H206</f>
        <v>0.00027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198</v>
      </c>
      <c r="BK206" s="238">
        <f>ROUND(I206*H206,2)</f>
        <v>0</v>
      </c>
      <c r="BL206" s="14" t="s">
        <v>273</v>
      </c>
      <c r="BM206" s="237" t="s">
        <v>3487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3488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2" customFormat="1" ht="16.5" customHeight="1">
      <c r="A208" s="35"/>
      <c r="B208" s="36"/>
      <c r="C208" s="225" t="s">
        <v>353</v>
      </c>
      <c r="D208" s="225" t="s">
        <v>193</v>
      </c>
      <c r="E208" s="226" t="s">
        <v>3489</v>
      </c>
      <c r="F208" s="227" t="s">
        <v>3490</v>
      </c>
      <c r="G208" s="228" t="s">
        <v>265</v>
      </c>
      <c r="H208" s="229">
        <v>2</v>
      </c>
      <c r="I208" s="230"/>
      <c r="J208" s="231">
        <f>ROUND(I208*H208,2)</f>
        <v>0</v>
      </c>
      <c r="K208" s="232"/>
      <c r="L208" s="41"/>
      <c r="M208" s="233" t="s">
        <v>1</v>
      </c>
      <c r="N208" s="234" t="s">
        <v>47</v>
      </c>
      <c r="O208" s="89"/>
      <c r="P208" s="235">
        <f>O208*H208</f>
        <v>0</v>
      </c>
      <c r="Q208" s="235">
        <v>0.00157</v>
      </c>
      <c r="R208" s="235">
        <f>Q208*H208</f>
        <v>0.00314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273</v>
      </c>
      <c r="AT208" s="237" t="s">
        <v>193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198</v>
      </c>
      <c r="BK208" s="238">
        <f>ROUND(I208*H208,2)</f>
        <v>0</v>
      </c>
      <c r="BL208" s="14" t="s">
        <v>273</v>
      </c>
      <c r="BM208" s="237" t="s">
        <v>3491</v>
      </c>
    </row>
    <row r="209" s="2" customFormat="1">
      <c r="A209" s="35"/>
      <c r="B209" s="36"/>
      <c r="C209" s="37"/>
      <c r="D209" s="239" t="s">
        <v>200</v>
      </c>
      <c r="E209" s="37"/>
      <c r="F209" s="240" t="s">
        <v>3492</v>
      </c>
      <c r="G209" s="37"/>
      <c r="H209" s="37"/>
      <c r="I209" s="241"/>
      <c r="J209" s="37"/>
      <c r="K209" s="37"/>
      <c r="L209" s="41"/>
      <c r="M209" s="242"/>
      <c r="N209" s="243"/>
      <c r="O209" s="89"/>
      <c r="P209" s="89"/>
      <c r="Q209" s="89"/>
      <c r="R209" s="89"/>
      <c r="S209" s="89"/>
      <c r="T209" s="90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4" t="s">
        <v>200</v>
      </c>
      <c r="AU209" s="14" t="s">
        <v>92</v>
      </c>
    </row>
    <row r="210" s="2" customFormat="1" ht="24.15" customHeight="1">
      <c r="A210" s="35"/>
      <c r="B210" s="36"/>
      <c r="C210" s="225" t="s">
        <v>358</v>
      </c>
      <c r="D210" s="225" t="s">
        <v>193</v>
      </c>
      <c r="E210" s="226" t="s">
        <v>3493</v>
      </c>
      <c r="F210" s="227" t="s">
        <v>3494</v>
      </c>
      <c r="G210" s="228" t="s">
        <v>213</v>
      </c>
      <c r="H210" s="229">
        <v>0.0070000000000000001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</v>
      </c>
      <c r="R210" s="235">
        <f>Q210*H210</f>
        <v>0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273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3495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3496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12" customFormat="1" ht="22.8" customHeight="1">
      <c r="A212" s="12"/>
      <c r="B212" s="209"/>
      <c r="C212" s="210"/>
      <c r="D212" s="211" t="s">
        <v>78</v>
      </c>
      <c r="E212" s="223" t="s">
        <v>1651</v>
      </c>
      <c r="F212" s="223" t="s">
        <v>1652</v>
      </c>
      <c r="G212" s="210"/>
      <c r="H212" s="210"/>
      <c r="I212" s="213"/>
      <c r="J212" s="224">
        <f>BK212</f>
        <v>0</v>
      </c>
      <c r="K212" s="210"/>
      <c r="L212" s="215"/>
      <c r="M212" s="216"/>
      <c r="N212" s="217"/>
      <c r="O212" s="217"/>
      <c r="P212" s="218">
        <f>SUM(P213:P226)</f>
        <v>0</v>
      </c>
      <c r="Q212" s="217"/>
      <c r="R212" s="218">
        <f>SUM(R213:R226)</f>
        <v>0.0025899999999999999</v>
      </c>
      <c r="S212" s="217"/>
      <c r="T212" s="219">
        <f>SUM(T213:T226)</f>
        <v>0.0015400000000000001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20" t="s">
        <v>92</v>
      </c>
      <c r="AT212" s="221" t="s">
        <v>78</v>
      </c>
      <c r="AU212" s="221" t="s">
        <v>86</v>
      </c>
      <c r="AY212" s="220" t="s">
        <v>190</v>
      </c>
      <c r="BK212" s="222">
        <f>SUM(BK213:BK226)</f>
        <v>0</v>
      </c>
    </row>
    <row r="213" s="2" customFormat="1" ht="16.5" customHeight="1">
      <c r="A213" s="35"/>
      <c r="B213" s="36"/>
      <c r="C213" s="225" t="s">
        <v>365</v>
      </c>
      <c r="D213" s="225" t="s">
        <v>193</v>
      </c>
      <c r="E213" s="226" t="s">
        <v>3497</v>
      </c>
      <c r="F213" s="227" t="s">
        <v>3498</v>
      </c>
      <c r="G213" s="228" t="s">
        <v>229</v>
      </c>
      <c r="H213" s="229">
        <v>2</v>
      </c>
      <c r="I213" s="230"/>
      <c r="J213" s="231">
        <f>ROUND(I213*H213,2)</f>
        <v>0</v>
      </c>
      <c r="K213" s="232"/>
      <c r="L213" s="41"/>
      <c r="M213" s="233" t="s">
        <v>1</v>
      </c>
      <c r="N213" s="234" t="s">
        <v>47</v>
      </c>
      <c r="O213" s="89"/>
      <c r="P213" s="235">
        <f>O213*H213</f>
        <v>0</v>
      </c>
      <c r="Q213" s="235">
        <v>5.0000000000000002E-05</v>
      </c>
      <c r="R213" s="235">
        <f>Q213*H213</f>
        <v>0.00010000000000000001</v>
      </c>
      <c r="S213" s="235">
        <v>5.0000000000000002E-05</v>
      </c>
      <c r="T213" s="236">
        <f>S213*H213</f>
        <v>0.00010000000000000001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273</v>
      </c>
      <c r="AT213" s="237" t="s">
        <v>193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3499</v>
      </c>
    </row>
    <row r="214" s="2" customFormat="1">
      <c r="A214" s="35"/>
      <c r="B214" s="36"/>
      <c r="C214" s="37"/>
      <c r="D214" s="239" t="s">
        <v>200</v>
      </c>
      <c r="E214" s="37"/>
      <c r="F214" s="240" t="s">
        <v>3500</v>
      </c>
      <c r="G214" s="37"/>
      <c r="H214" s="37"/>
      <c r="I214" s="241"/>
      <c r="J214" s="37"/>
      <c r="K214" s="37"/>
      <c r="L214" s="41"/>
      <c r="M214" s="242"/>
      <c r="N214" s="243"/>
      <c r="O214" s="89"/>
      <c r="P214" s="89"/>
      <c r="Q214" s="89"/>
      <c r="R214" s="89"/>
      <c r="S214" s="89"/>
      <c r="T214" s="90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200</v>
      </c>
      <c r="AU214" s="14" t="s">
        <v>92</v>
      </c>
    </row>
    <row r="215" s="2" customFormat="1" ht="16.5" customHeight="1">
      <c r="A215" s="35"/>
      <c r="B215" s="36"/>
      <c r="C215" s="225" t="s">
        <v>370</v>
      </c>
      <c r="D215" s="225" t="s">
        <v>193</v>
      </c>
      <c r="E215" s="226" t="s">
        <v>3501</v>
      </c>
      <c r="F215" s="227" t="s">
        <v>3502</v>
      </c>
      <c r="G215" s="228" t="s">
        <v>229</v>
      </c>
      <c r="H215" s="229">
        <v>2</v>
      </c>
      <c r="I215" s="230"/>
      <c r="J215" s="231">
        <f>ROUND(I215*H215,2)</f>
        <v>0</v>
      </c>
      <c r="K215" s="232"/>
      <c r="L215" s="41"/>
      <c r="M215" s="233" t="s">
        <v>1</v>
      </c>
      <c r="N215" s="234" t="s">
        <v>47</v>
      </c>
      <c r="O215" s="89"/>
      <c r="P215" s="235">
        <f>O215*H215</f>
        <v>0</v>
      </c>
      <c r="Q215" s="235">
        <v>0.00123</v>
      </c>
      <c r="R215" s="235">
        <f>Q215*H215</f>
        <v>0.0024599999999999999</v>
      </c>
      <c r="S215" s="235">
        <v>0.00072000000000000005</v>
      </c>
      <c r="T215" s="236">
        <f>S215*H215</f>
        <v>0.0014400000000000001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273</v>
      </c>
      <c r="AT215" s="237" t="s">
        <v>193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198</v>
      </c>
      <c r="BK215" s="238">
        <f>ROUND(I215*H215,2)</f>
        <v>0</v>
      </c>
      <c r="BL215" s="14" t="s">
        <v>273</v>
      </c>
      <c r="BM215" s="237" t="s">
        <v>3503</v>
      </c>
    </row>
    <row r="216" s="2" customFormat="1">
      <c r="A216" s="35"/>
      <c r="B216" s="36"/>
      <c r="C216" s="37"/>
      <c r="D216" s="239" t="s">
        <v>200</v>
      </c>
      <c r="E216" s="37"/>
      <c r="F216" s="240" t="s">
        <v>3504</v>
      </c>
      <c r="G216" s="37"/>
      <c r="H216" s="37"/>
      <c r="I216" s="241"/>
      <c r="J216" s="37"/>
      <c r="K216" s="37"/>
      <c r="L216" s="41"/>
      <c r="M216" s="242"/>
      <c r="N216" s="243"/>
      <c r="O216" s="89"/>
      <c r="P216" s="89"/>
      <c r="Q216" s="89"/>
      <c r="R216" s="89"/>
      <c r="S216" s="89"/>
      <c r="T216" s="90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200</v>
      </c>
      <c r="AU216" s="14" t="s">
        <v>92</v>
      </c>
    </row>
    <row r="217" s="2" customFormat="1" ht="21.75" customHeight="1">
      <c r="A217" s="35"/>
      <c r="B217" s="36"/>
      <c r="C217" s="225" t="s">
        <v>375</v>
      </c>
      <c r="D217" s="225" t="s">
        <v>193</v>
      </c>
      <c r="E217" s="226" t="s">
        <v>3505</v>
      </c>
      <c r="F217" s="227" t="s">
        <v>3506</v>
      </c>
      <c r="G217" s="228" t="s">
        <v>229</v>
      </c>
      <c r="H217" s="229">
        <v>1</v>
      </c>
      <c r="I217" s="230"/>
      <c r="J217" s="231">
        <f>ROUND(I217*H217,2)</f>
        <v>0</v>
      </c>
      <c r="K217" s="232"/>
      <c r="L217" s="41"/>
      <c r="M217" s="233" t="s">
        <v>1</v>
      </c>
      <c r="N217" s="234" t="s">
        <v>47</v>
      </c>
      <c r="O217" s="89"/>
      <c r="P217" s="235">
        <f>O217*H217</f>
        <v>0</v>
      </c>
      <c r="Q217" s="235">
        <v>0</v>
      </c>
      <c r="R217" s="235">
        <f>Q217*H217</f>
        <v>0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273</v>
      </c>
      <c r="AT217" s="237" t="s">
        <v>193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198</v>
      </c>
      <c r="BK217" s="238">
        <f>ROUND(I217*H217,2)</f>
        <v>0</v>
      </c>
      <c r="BL217" s="14" t="s">
        <v>273</v>
      </c>
      <c r="BM217" s="237" t="s">
        <v>3507</v>
      </c>
    </row>
    <row r="218" s="2" customFormat="1">
      <c r="A218" s="35"/>
      <c r="B218" s="36"/>
      <c r="C218" s="37"/>
      <c r="D218" s="239" t="s">
        <v>200</v>
      </c>
      <c r="E218" s="37"/>
      <c r="F218" s="240" t="s">
        <v>3508</v>
      </c>
      <c r="G218" s="37"/>
      <c r="H218" s="37"/>
      <c r="I218" s="241"/>
      <c r="J218" s="37"/>
      <c r="K218" s="37"/>
      <c r="L218" s="41"/>
      <c r="M218" s="242"/>
      <c r="N218" s="243"/>
      <c r="O218" s="89"/>
      <c r="P218" s="89"/>
      <c r="Q218" s="89"/>
      <c r="R218" s="89"/>
      <c r="S218" s="89"/>
      <c r="T218" s="90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200</v>
      </c>
      <c r="AU218" s="14" t="s">
        <v>92</v>
      </c>
    </row>
    <row r="219" s="2" customFormat="1" ht="21.75" customHeight="1">
      <c r="A219" s="35"/>
      <c r="B219" s="36"/>
      <c r="C219" s="225" t="s">
        <v>380</v>
      </c>
      <c r="D219" s="225" t="s">
        <v>193</v>
      </c>
      <c r="E219" s="226" t="s">
        <v>3509</v>
      </c>
      <c r="F219" s="227" t="s">
        <v>3510</v>
      </c>
      <c r="G219" s="228" t="s">
        <v>229</v>
      </c>
      <c r="H219" s="229">
        <v>1</v>
      </c>
      <c r="I219" s="230"/>
      <c r="J219" s="231">
        <f>ROUND(I219*H219,2)</f>
        <v>0</v>
      </c>
      <c r="K219" s="232"/>
      <c r="L219" s="41"/>
      <c r="M219" s="233" t="s">
        <v>1</v>
      </c>
      <c r="N219" s="234" t="s">
        <v>47</v>
      </c>
      <c r="O219" s="89"/>
      <c r="P219" s="235">
        <f>O219*H219</f>
        <v>0</v>
      </c>
      <c r="Q219" s="235">
        <v>1.0000000000000001E-05</v>
      </c>
      <c r="R219" s="235">
        <f>Q219*H219</f>
        <v>1.0000000000000001E-05</v>
      </c>
      <c r="S219" s="235">
        <v>0</v>
      </c>
      <c r="T219" s="23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7" t="s">
        <v>273</v>
      </c>
      <c r="AT219" s="237" t="s">
        <v>193</v>
      </c>
      <c r="AU219" s="237" t="s">
        <v>92</v>
      </c>
      <c r="AY219" s="14" t="s">
        <v>190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4" t="s">
        <v>198</v>
      </c>
      <c r="BK219" s="238">
        <f>ROUND(I219*H219,2)</f>
        <v>0</v>
      </c>
      <c r="BL219" s="14" t="s">
        <v>273</v>
      </c>
      <c r="BM219" s="237" t="s">
        <v>3511</v>
      </c>
    </row>
    <row r="220" s="2" customFormat="1">
      <c r="A220" s="35"/>
      <c r="B220" s="36"/>
      <c r="C220" s="37"/>
      <c r="D220" s="239" t="s">
        <v>200</v>
      </c>
      <c r="E220" s="37"/>
      <c r="F220" s="240" t="s">
        <v>3512</v>
      </c>
      <c r="G220" s="37"/>
      <c r="H220" s="37"/>
      <c r="I220" s="241"/>
      <c r="J220" s="37"/>
      <c r="K220" s="37"/>
      <c r="L220" s="41"/>
      <c r="M220" s="242"/>
      <c r="N220" s="243"/>
      <c r="O220" s="89"/>
      <c r="P220" s="89"/>
      <c r="Q220" s="89"/>
      <c r="R220" s="89"/>
      <c r="S220" s="89"/>
      <c r="T220" s="90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200</v>
      </c>
      <c r="AU220" s="14" t="s">
        <v>92</v>
      </c>
    </row>
    <row r="221" s="2" customFormat="1" ht="21.75" customHeight="1">
      <c r="A221" s="35"/>
      <c r="B221" s="36"/>
      <c r="C221" s="225" t="s">
        <v>387</v>
      </c>
      <c r="D221" s="225" t="s">
        <v>193</v>
      </c>
      <c r="E221" s="226" t="s">
        <v>3513</v>
      </c>
      <c r="F221" s="227" t="s">
        <v>3514</v>
      </c>
      <c r="G221" s="228" t="s">
        <v>229</v>
      </c>
      <c r="H221" s="229">
        <v>2</v>
      </c>
      <c r="I221" s="230"/>
      <c r="J221" s="231">
        <f>ROUND(I221*H221,2)</f>
        <v>0</v>
      </c>
      <c r="K221" s="232"/>
      <c r="L221" s="41"/>
      <c r="M221" s="233" t="s">
        <v>1</v>
      </c>
      <c r="N221" s="234" t="s">
        <v>47</v>
      </c>
      <c r="O221" s="89"/>
      <c r="P221" s="235">
        <f>O221*H221</f>
        <v>0</v>
      </c>
      <c r="Q221" s="235">
        <v>0</v>
      </c>
      <c r="R221" s="235">
        <f>Q221*H221</f>
        <v>0</v>
      </c>
      <c r="S221" s="235">
        <v>0</v>
      </c>
      <c r="T221" s="23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7" t="s">
        <v>273</v>
      </c>
      <c r="AT221" s="237" t="s">
        <v>193</v>
      </c>
      <c r="AU221" s="237" t="s">
        <v>92</v>
      </c>
      <c r="AY221" s="14" t="s">
        <v>190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4" t="s">
        <v>198</v>
      </c>
      <c r="BK221" s="238">
        <f>ROUND(I221*H221,2)</f>
        <v>0</v>
      </c>
      <c r="BL221" s="14" t="s">
        <v>273</v>
      </c>
      <c r="BM221" s="237" t="s">
        <v>3515</v>
      </c>
    </row>
    <row r="222" s="2" customFormat="1">
      <c r="A222" s="35"/>
      <c r="B222" s="36"/>
      <c r="C222" s="37"/>
      <c r="D222" s="239" t="s">
        <v>200</v>
      </c>
      <c r="E222" s="37"/>
      <c r="F222" s="240" t="s">
        <v>3516</v>
      </c>
      <c r="G222" s="37"/>
      <c r="H222" s="37"/>
      <c r="I222" s="241"/>
      <c r="J222" s="37"/>
      <c r="K222" s="37"/>
      <c r="L222" s="41"/>
      <c r="M222" s="242"/>
      <c r="N222" s="243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200</v>
      </c>
      <c r="AU222" s="14" t="s">
        <v>92</v>
      </c>
    </row>
    <row r="223" s="2" customFormat="1" ht="24.15" customHeight="1">
      <c r="A223" s="35"/>
      <c r="B223" s="36"/>
      <c r="C223" s="225" t="s">
        <v>396</v>
      </c>
      <c r="D223" s="225" t="s">
        <v>193</v>
      </c>
      <c r="E223" s="226" t="s">
        <v>3517</v>
      </c>
      <c r="F223" s="227" t="s">
        <v>3518</v>
      </c>
      <c r="G223" s="228" t="s">
        <v>229</v>
      </c>
      <c r="H223" s="229">
        <v>2</v>
      </c>
      <c r="I223" s="230"/>
      <c r="J223" s="231">
        <f>ROUND(I223*H223,2)</f>
        <v>0</v>
      </c>
      <c r="K223" s="232"/>
      <c r="L223" s="41"/>
      <c r="M223" s="233" t="s">
        <v>1</v>
      </c>
      <c r="N223" s="234" t="s">
        <v>47</v>
      </c>
      <c r="O223" s="89"/>
      <c r="P223" s="235">
        <f>O223*H223</f>
        <v>0</v>
      </c>
      <c r="Q223" s="235">
        <v>1.0000000000000001E-05</v>
      </c>
      <c r="R223" s="235">
        <f>Q223*H223</f>
        <v>2.0000000000000002E-05</v>
      </c>
      <c r="S223" s="235">
        <v>0</v>
      </c>
      <c r="T223" s="23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7" t="s">
        <v>273</v>
      </c>
      <c r="AT223" s="237" t="s">
        <v>193</v>
      </c>
      <c r="AU223" s="237" t="s">
        <v>92</v>
      </c>
      <c r="AY223" s="14" t="s">
        <v>190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4" t="s">
        <v>198</v>
      </c>
      <c r="BK223" s="238">
        <f>ROUND(I223*H223,2)</f>
        <v>0</v>
      </c>
      <c r="BL223" s="14" t="s">
        <v>273</v>
      </c>
      <c r="BM223" s="237" t="s">
        <v>3519</v>
      </c>
    </row>
    <row r="224" s="2" customFormat="1">
      <c r="A224" s="35"/>
      <c r="B224" s="36"/>
      <c r="C224" s="37"/>
      <c r="D224" s="239" t="s">
        <v>200</v>
      </c>
      <c r="E224" s="37"/>
      <c r="F224" s="240" t="s">
        <v>3520</v>
      </c>
      <c r="G224" s="37"/>
      <c r="H224" s="37"/>
      <c r="I224" s="241"/>
      <c r="J224" s="37"/>
      <c r="K224" s="37"/>
      <c r="L224" s="41"/>
      <c r="M224" s="242"/>
      <c r="N224" s="243"/>
      <c r="O224" s="89"/>
      <c r="P224" s="89"/>
      <c r="Q224" s="89"/>
      <c r="R224" s="89"/>
      <c r="S224" s="89"/>
      <c r="T224" s="90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200</v>
      </c>
      <c r="AU224" s="14" t="s">
        <v>92</v>
      </c>
    </row>
    <row r="225" s="2" customFormat="1" ht="24.15" customHeight="1">
      <c r="A225" s="35"/>
      <c r="B225" s="36"/>
      <c r="C225" s="225" t="s">
        <v>401</v>
      </c>
      <c r="D225" s="225" t="s">
        <v>193</v>
      </c>
      <c r="E225" s="226" t="s">
        <v>3521</v>
      </c>
      <c r="F225" s="227" t="s">
        <v>3522</v>
      </c>
      <c r="G225" s="228" t="s">
        <v>213</v>
      </c>
      <c r="H225" s="229">
        <v>0.0030000000000000001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47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198</v>
      </c>
      <c r="BK225" s="238">
        <f>ROUND(I225*H225,2)</f>
        <v>0</v>
      </c>
      <c r="BL225" s="14" t="s">
        <v>273</v>
      </c>
      <c r="BM225" s="237" t="s">
        <v>3523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3524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12" customFormat="1" ht="22.8" customHeight="1">
      <c r="A227" s="12"/>
      <c r="B227" s="209"/>
      <c r="C227" s="210"/>
      <c r="D227" s="211" t="s">
        <v>78</v>
      </c>
      <c r="E227" s="223" t="s">
        <v>440</v>
      </c>
      <c r="F227" s="223" t="s">
        <v>441</v>
      </c>
      <c r="G227" s="210"/>
      <c r="H227" s="210"/>
      <c r="I227" s="213"/>
      <c r="J227" s="224">
        <f>BK227</f>
        <v>0</v>
      </c>
      <c r="K227" s="210"/>
      <c r="L227" s="215"/>
      <c r="M227" s="216"/>
      <c r="N227" s="217"/>
      <c r="O227" s="217"/>
      <c r="P227" s="218">
        <f>SUM(P228:P231)</f>
        <v>0</v>
      </c>
      <c r="Q227" s="217"/>
      <c r="R227" s="218">
        <f>SUM(R228:R231)</f>
        <v>0.032698379999999999</v>
      </c>
      <c r="S227" s="217"/>
      <c r="T227" s="219">
        <f>SUM(T228:T231)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20" t="s">
        <v>92</v>
      </c>
      <c r="AT227" s="221" t="s">
        <v>78</v>
      </c>
      <c r="AU227" s="221" t="s">
        <v>86</v>
      </c>
      <c r="AY227" s="220" t="s">
        <v>190</v>
      </c>
      <c r="BK227" s="222">
        <f>SUM(BK228:BK231)</f>
        <v>0</v>
      </c>
    </row>
    <row r="228" s="2" customFormat="1" ht="21.75" customHeight="1">
      <c r="A228" s="35"/>
      <c r="B228" s="36"/>
      <c r="C228" s="225" t="s">
        <v>406</v>
      </c>
      <c r="D228" s="225" t="s">
        <v>193</v>
      </c>
      <c r="E228" s="226" t="s">
        <v>3525</v>
      </c>
      <c r="F228" s="227" t="s">
        <v>3526</v>
      </c>
      <c r="G228" s="228" t="s">
        <v>196</v>
      </c>
      <c r="H228" s="229">
        <v>2.6779999999999999</v>
      </c>
      <c r="I228" s="230"/>
      <c r="J228" s="231">
        <f>ROUND(I228*H228,2)</f>
        <v>0</v>
      </c>
      <c r="K228" s="232"/>
      <c r="L228" s="41"/>
      <c r="M228" s="233" t="s">
        <v>1</v>
      </c>
      <c r="N228" s="234" t="s">
        <v>47</v>
      </c>
      <c r="O228" s="89"/>
      <c r="P228" s="235">
        <f>O228*H228</f>
        <v>0</v>
      </c>
      <c r="Q228" s="235">
        <v>0.01221</v>
      </c>
      <c r="R228" s="235">
        <f>Q228*H228</f>
        <v>0.032698379999999999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273</v>
      </c>
      <c r="AT228" s="237" t="s">
        <v>193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198</v>
      </c>
      <c r="BK228" s="238">
        <f>ROUND(I228*H228,2)</f>
        <v>0</v>
      </c>
      <c r="BL228" s="14" t="s">
        <v>273</v>
      </c>
      <c r="BM228" s="237" t="s">
        <v>3527</v>
      </c>
    </row>
    <row r="229" s="2" customFormat="1">
      <c r="A229" s="35"/>
      <c r="B229" s="36"/>
      <c r="C229" s="37"/>
      <c r="D229" s="239" t="s">
        <v>200</v>
      </c>
      <c r="E229" s="37"/>
      <c r="F229" s="240" t="s">
        <v>3528</v>
      </c>
      <c r="G229" s="37"/>
      <c r="H229" s="37"/>
      <c r="I229" s="241"/>
      <c r="J229" s="37"/>
      <c r="K229" s="37"/>
      <c r="L229" s="41"/>
      <c r="M229" s="242"/>
      <c r="N229" s="243"/>
      <c r="O229" s="89"/>
      <c r="P229" s="89"/>
      <c r="Q229" s="89"/>
      <c r="R229" s="89"/>
      <c r="S229" s="89"/>
      <c r="T229" s="90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200</v>
      </c>
      <c r="AU229" s="14" t="s">
        <v>92</v>
      </c>
    </row>
    <row r="230" s="2" customFormat="1" ht="24.15" customHeight="1">
      <c r="A230" s="35"/>
      <c r="B230" s="36"/>
      <c r="C230" s="225" t="s">
        <v>411</v>
      </c>
      <c r="D230" s="225" t="s">
        <v>193</v>
      </c>
      <c r="E230" s="226" t="s">
        <v>527</v>
      </c>
      <c r="F230" s="227" t="s">
        <v>528</v>
      </c>
      <c r="G230" s="228" t="s">
        <v>213</v>
      </c>
      <c r="H230" s="229">
        <v>0.033000000000000002</v>
      </c>
      <c r="I230" s="230"/>
      <c r="J230" s="231">
        <f>ROUND(I230*H230,2)</f>
        <v>0</v>
      </c>
      <c r="K230" s="232"/>
      <c r="L230" s="41"/>
      <c r="M230" s="233" t="s">
        <v>1</v>
      </c>
      <c r="N230" s="234" t="s">
        <v>47</v>
      </c>
      <c r="O230" s="89"/>
      <c r="P230" s="235">
        <f>O230*H230</f>
        <v>0</v>
      </c>
      <c r="Q230" s="235">
        <v>0</v>
      </c>
      <c r="R230" s="235">
        <f>Q230*H230</f>
        <v>0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273</v>
      </c>
      <c r="AT230" s="237" t="s">
        <v>193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3529</v>
      </c>
    </row>
    <row r="231" s="2" customFormat="1">
      <c r="A231" s="35"/>
      <c r="B231" s="36"/>
      <c r="C231" s="37"/>
      <c r="D231" s="239" t="s">
        <v>200</v>
      </c>
      <c r="E231" s="37"/>
      <c r="F231" s="240" t="s">
        <v>530</v>
      </c>
      <c r="G231" s="37"/>
      <c r="H231" s="37"/>
      <c r="I231" s="241"/>
      <c r="J231" s="37"/>
      <c r="K231" s="37"/>
      <c r="L231" s="41"/>
      <c r="M231" s="242"/>
      <c r="N231" s="243"/>
      <c r="O231" s="89"/>
      <c r="P231" s="89"/>
      <c r="Q231" s="89"/>
      <c r="R231" s="89"/>
      <c r="S231" s="89"/>
      <c r="T231" s="90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4" t="s">
        <v>200</v>
      </c>
      <c r="AU231" s="14" t="s">
        <v>92</v>
      </c>
    </row>
    <row r="232" s="12" customFormat="1" ht="22.8" customHeight="1">
      <c r="A232" s="12"/>
      <c r="B232" s="209"/>
      <c r="C232" s="210"/>
      <c r="D232" s="211" t="s">
        <v>78</v>
      </c>
      <c r="E232" s="223" t="s">
        <v>3530</v>
      </c>
      <c r="F232" s="223" t="s">
        <v>3531</v>
      </c>
      <c r="G232" s="210"/>
      <c r="H232" s="210"/>
      <c r="I232" s="213"/>
      <c r="J232" s="224">
        <f>BK232</f>
        <v>0</v>
      </c>
      <c r="K232" s="210"/>
      <c r="L232" s="215"/>
      <c r="M232" s="216"/>
      <c r="N232" s="217"/>
      <c r="O232" s="217"/>
      <c r="P232" s="218">
        <f>SUM(P233:P240)</f>
        <v>0</v>
      </c>
      <c r="Q232" s="217"/>
      <c r="R232" s="218">
        <f>SUM(R233:R240)</f>
        <v>0.051088000000000001</v>
      </c>
      <c r="S232" s="217"/>
      <c r="T232" s="219">
        <f>SUM(T233:T240)</f>
        <v>0.03984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20" t="s">
        <v>92</v>
      </c>
      <c r="AT232" s="221" t="s">
        <v>78</v>
      </c>
      <c r="AU232" s="221" t="s">
        <v>86</v>
      </c>
      <c r="AY232" s="220" t="s">
        <v>190</v>
      </c>
      <c r="BK232" s="222">
        <f>SUM(BK233:BK240)</f>
        <v>0</v>
      </c>
    </row>
    <row r="233" s="2" customFormat="1" ht="33" customHeight="1">
      <c r="A233" s="35"/>
      <c r="B233" s="36"/>
      <c r="C233" s="225" t="s">
        <v>415</v>
      </c>
      <c r="D233" s="225" t="s">
        <v>193</v>
      </c>
      <c r="E233" s="226" t="s">
        <v>3532</v>
      </c>
      <c r="F233" s="227" t="s">
        <v>3533</v>
      </c>
      <c r="G233" s="228" t="s">
        <v>196</v>
      </c>
      <c r="H233" s="229">
        <v>6</v>
      </c>
      <c r="I233" s="230"/>
      <c r="J233" s="231">
        <f>ROUND(I233*H233,2)</f>
        <v>0</v>
      </c>
      <c r="K233" s="232"/>
      <c r="L233" s="41"/>
      <c r="M233" s="233" t="s">
        <v>1</v>
      </c>
      <c r="N233" s="234" t="s">
        <v>47</v>
      </c>
      <c r="O233" s="89"/>
      <c r="P233" s="235">
        <f>O233*H233</f>
        <v>0</v>
      </c>
      <c r="Q233" s="235">
        <v>0</v>
      </c>
      <c r="R233" s="235">
        <f>Q233*H233</f>
        <v>0</v>
      </c>
      <c r="S233" s="235">
        <v>0.0066400000000000001</v>
      </c>
      <c r="T233" s="236">
        <f>S233*H233</f>
        <v>0.03984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7" t="s">
        <v>273</v>
      </c>
      <c r="AT233" s="237" t="s">
        <v>193</v>
      </c>
      <c r="AU233" s="237" t="s">
        <v>92</v>
      </c>
      <c r="AY233" s="14" t="s">
        <v>190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4" t="s">
        <v>198</v>
      </c>
      <c r="BK233" s="238">
        <f>ROUND(I233*H233,2)</f>
        <v>0</v>
      </c>
      <c r="BL233" s="14" t="s">
        <v>273</v>
      </c>
      <c r="BM233" s="237" t="s">
        <v>3534</v>
      </c>
    </row>
    <row r="234" s="2" customFormat="1">
      <c r="A234" s="35"/>
      <c r="B234" s="36"/>
      <c r="C234" s="37"/>
      <c r="D234" s="239" t="s">
        <v>200</v>
      </c>
      <c r="E234" s="37"/>
      <c r="F234" s="240" t="s">
        <v>3535</v>
      </c>
      <c r="G234" s="37"/>
      <c r="H234" s="37"/>
      <c r="I234" s="241"/>
      <c r="J234" s="37"/>
      <c r="K234" s="37"/>
      <c r="L234" s="41"/>
      <c r="M234" s="242"/>
      <c r="N234" s="243"/>
      <c r="O234" s="89"/>
      <c r="P234" s="89"/>
      <c r="Q234" s="89"/>
      <c r="R234" s="89"/>
      <c r="S234" s="89"/>
      <c r="T234" s="90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4" t="s">
        <v>200</v>
      </c>
      <c r="AU234" s="14" t="s">
        <v>92</v>
      </c>
    </row>
    <row r="235" s="2" customFormat="1" ht="16.5" customHeight="1">
      <c r="A235" s="35"/>
      <c r="B235" s="36"/>
      <c r="C235" s="244" t="s">
        <v>419</v>
      </c>
      <c r="D235" s="244" t="s">
        <v>402</v>
      </c>
      <c r="E235" s="245" t="s">
        <v>3536</v>
      </c>
      <c r="F235" s="246" t="s">
        <v>3537</v>
      </c>
      <c r="G235" s="247" t="s">
        <v>229</v>
      </c>
      <c r="H235" s="248">
        <v>24.719999999999999</v>
      </c>
      <c r="I235" s="249"/>
      <c r="J235" s="250">
        <f>ROUND(I235*H235,2)</f>
        <v>0</v>
      </c>
      <c r="K235" s="251"/>
      <c r="L235" s="252"/>
      <c r="M235" s="253" t="s">
        <v>1</v>
      </c>
      <c r="N235" s="254" t="s">
        <v>47</v>
      </c>
      <c r="O235" s="89"/>
      <c r="P235" s="235">
        <f>O235*H235</f>
        <v>0</v>
      </c>
      <c r="Q235" s="235">
        <v>0.0016999999999999999</v>
      </c>
      <c r="R235" s="235">
        <f>Q235*H235</f>
        <v>0.042023999999999999</v>
      </c>
      <c r="S235" s="235">
        <v>0</v>
      </c>
      <c r="T235" s="23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7" t="s">
        <v>353</v>
      </c>
      <c r="AT235" s="237" t="s">
        <v>402</v>
      </c>
      <c r="AU235" s="237" t="s">
        <v>92</v>
      </c>
      <c r="AY235" s="14" t="s">
        <v>190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4" t="s">
        <v>198</v>
      </c>
      <c r="BK235" s="238">
        <f>ROUND(I235*H235,2)</f>
        <v>0</v>
      </c>
      <c r="BL235" s="14" t="s">
        <v>273</v>
      </c>
      <c r="BM235" s="237" t="s">
        <v>3538</v>
      </c>
    </row>
    <row r="236" s="2" customFormat="1" ht="24.15" customHeight="1">
      <c r="A236" s="35"/>
      <c r="B236" s="36"/>
      <c r="C236" s="225" t="s">
        <v>424</v>
      </c>
      <c r="D236" s="225" t="s">
        <v>193</v>
      </c>
      <c r="E236" s="226" t="s">
        <v>3539</v>
      </c>
      <c r="F236" s="227" t="s">
        <v>3540</v>
      </c>
      <c r="G236" s="228" t="s">
        <v>229</v>
      </c>
      <c r="H236" s="229">
        <v>4</v>
      </c>
      <c r="I236" s="230"/>
      <c r="J236" s="231">
        <f>ROUND(I236*H236,2)</f>
        <v>0</v>
      </c>
      <c r="K236" s="232"/>
      <c r="L236" s="41"/>
      <c r="M236" s="233" t="s">
        <v>1</v>
      </c>
      <c r="N236" s="234" t="s">
        <v>47</v>
      </c>
      <c r="O236" s="89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7" t="s">
        <v>273</v>
      </c>
      <c r="AT236" s="237" t="s">
        <v>193</v>
      </c>
      <c r="AU236" s="237" t="s">
        <v>92</v>
      </c>
      <c r="AY236" s="14" t="s">
        <v>190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4" t="s">
        <v>198</v>
      </c>
      <c r="BK236" s="238">
        <f>ROUND(I236*H236,2)</f>
        <v>0</v>
      </c>
      <c r="BL236" s="14" t="s">
        <v>273</v>
      </c>
      <c r="BM236" s="237" t="s">
        <v>3541</v>
      </c>
    </row>
    <row r="237" s="2" customFormat="1">
      <c r="A237" s="35"/>
      <c r="B237" s="36"/>
      <c r="C237" s="37"/>
      <c r="D237" s="239" t="s">
        <v>200</v>
      </c>
      <c r="E237" s="37"/>
      <c r="F237" s="240" t="s">
        <v>3542</v>
      </c>
      <c r="G237" s="37"/>
      <c r="H237" s="37"/>
      <c r="I237" s="241"/>
      <c r="J237" s="37"/>
      <c r="K237" s="37"/>
      <c r="L237" s="41"/>
      <c r="M237" s="242"/>
      <c r="N237" s="243"/>
      <c r="O237" s="89"/>
      <c r="P237" s="89"/>
      <c r="Q237" s="89"/>
      <c r="R237" s="89"/>
      <c r="S237" s="89"/>
      <c r="T237" s="90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4" t="s">
        <v>200</v>
      </c>
      <c r="AU237" s="14" t="s">
        <v>92</v>
      </c>
    </row>
    <row r="238" s="2" customFormat="1" ht="16.5" customHeight="1">
      <c r="A238" s="35"/>
      <c r="B238" s="36"/>
      <c r="C238" s="244" t="s">
        <v>428</v>
      </c>
      <c r="D238" s="244" t="s">
        <v>402</v>
      </c>
      <c r="E238" s="245" t="s">
        <v>3543</v>
      </c>
      <c r="F238" s="246" t="s">
        <v>3544</v>
      </c>
      <c r="G238" s="247" t="s">
        <v>229</v>
      </c>
      <c r="H238" s="248">
        <v>4.1200000000000001</v>
      </c>
      <c r="I238" s="249"/>
      <c r="J238" s="250">
        <f>ROUND(I238*H238,2)</f>
        <v>0</v>
      </c>
      <c r="K238" s="251"/>
      <c r="L238" s="252"/>
      <c r="M238" s="253" t="s">
        <v>1</v>
      </c>
      <c r="N238" s="254" t="s">
        <v>47</v>
      </c>
      <c r="O238" s="89"/>
      <c r="P238" s="235">
        <f>O238*H238</f>
        <v>0</v>
      </c>
      <c r="Q238" s="235">
        <v>0.0022000000000000001</v>
      </c>
      <c r="R238" s="235">
        <f>Q238*H238</f>
        <v>0.0090640000000000009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353</v>
      </c>
      <c r="AT238" s="237" t="s">
        <v>402</v>
      </c>
      <c r="AU238" s="237" t="s">
        <v>92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198</v>
      </c>
      <c r="BK238" s="238">
        <f>ROUND(I238*H238,2)</f>
        <v>0</v>
      </c>
      <c r="BL238" s="14" t="s">
        <v>273</v>
      </c>
      <c r="BM238" s="237" t="s">
        <v>3545</v>
      </c>
    </row>
    <row r="239" s="2" customFormat="1" ht="24.15" customHeight="1">
      <c r="A239" s="35"/>
      <c r="B239" s="36"/>
      <c r="C239" s="225" t="s">
        <v>435</v>
      </c>
      <c r="D239" s="225" t="s">
        <v>193</v>
      </c>
      <c r="E239" s="226" t="s">
        <v>3546</v>
      </c>
      <c r="F239" s="227" t="s">
        <v>3547</v>
      </c>
      <c r="G239" s="228" t="s">
        <v>213</v>
      </c>
      <c r="H239" s="229">
        <v>0.050999999999999997</v>
      </c>
      <c r="I239" s="230"/>
      <c r="J239" s="231">
        <f>ROUND(I239*H239,2)</f>
        <v>0</v>
      </c>
      <c r="K239" s="232"/>
      <c r="L239" s="41"/>
      <c r="M239" s="233" t="s">
        <v>1</v>
      </c>
      <c r="N239" s="234" t="s">
        <v>47</v>
      </c>
      <c r="O239" s="89"/>
      <c r="P239" s="235">
        <f>O239*H239</f>
        <v>0</v>
      </c>
      <c r="Q239" s="235">
        <v>0</v>
      </c>
      <c r="R239" s="235">
        <f>Q239*H239</f>
        <v>0</v>
      </c>
      <c r="S239" s="235">
        <v>0</v>
      </c>
      <c r="T239" s="23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7" t="s">
        <v>273</v>
      </c>
      <c r="AT239" s="237" t="s">
        <v>193</v>
      </c>
      <c r="AU239" s="237" t="s">
        <v>92</v>
      </c>
      <c r="AY239" s="14" t="s">
        <v>190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4" t="s">
        <v>198</v>
      </c>
      <c r="BK239" s="238">
        <f>ROUND(I239*H239,2)</f>
        <v>0</v>
      </c>
      <c r="BL239" s="14" t="s">
        <v>273</v>
      </c>
      <c r="BM239" s="237" t="s">
        <v>3548</v>
      </c>
    </row>
    <row r="240" s="2" customFormat="1">
      <c r="A240" s="35"/>
      <c r="B240" s="36"/>
      <c r="C240" s="37"/>
      <c r="D240" s="239" t="s">
        <v>200</v>
      </c>
      <c r="E240" s="37"/>
      <c r="F240" s="240" t="s">
        <v>3549</v>
      </c>
      <c r="G240" s="37"/>
      <c r="H240" s="37"/>
      <c r="I240" s="241"/>
      <c r="J240" s="37"/>
      <c r="K240" s="37"/>
      <c r="L240" s="41"/>
      <c r="M240" s="242"/>
      <c r="N240" s="243"/>
      <c r="O240" s="89"/>
      <c r="P240" s="89"/>
      <c r="Q240" s="89"/>
      <c r="R240" s="89"/>
      <c r="S240" s="89"/>
      <c r="T240" s="90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4" t="s">
        <v>200</v>
      </c>
      <c r="AU240" s="14" t="s">
        <v>92</v>
      </c>
    </row>
    <row r="241" s="12" customFormat="1" ht="22.8" customHeight="1">
      <c r="A241" s="12"/>
      <c r="B241" s="209"/>
      <c r="C241" s="210"/>
      <c r="D241" s="211" t="s">
        <v>78</v>
      </c>
      <c r="E241" s="223" t="s">
        <v>548</v>
      </c>
      <c r="F241" s="223" t="s">
        <v>549</v>
      </c>
      <c r="G241" s="210"/>
      <c r="H241" s="210"/>
      <c r="I241" s="213"/>
      <c r="J241" s="224">
        <f>BK241</f>
        <v>0</v>
      </c>
      <c r="K241" s="210"/>
      <c r="L241" s="215"/>
      <c r="M241" s="216"/>
      <c r="N241" s="217"/>
      <c r="O241" s="217"/>
      <c r="P241" s="218">
        <f>SUM(P242:P259)</f>
        <v>0</v>
      </c>
      <c r="Q241" s="217"/>
      <c r="R241" s="218">
        <f>SUM(R242:R259)</f>
        <v>0.088960000000000011</v>
      </c>
      <c r="S241" s="217"/>
      <c r="T241" s="219">
        <f>SUM(T242:T259)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20" t="s">
        <v>92</v>
      </c>
      <c r="AT241" s="221" t="s">
        <v>78</v>
      </c>
      <c r="AU241" s="221" t="s">
        <v>86</v>
      </c>
      <c r="AY241" s="220" t="s">
        <v>190</v>
      </c>
      <c r="BK241" s="222">
        <f>SUM(BK242:BK259)</f>
        <v>0</v>
      </c>
    </row>
    <row r="242" s="2" customFormat="1" ht="24.15" customHeight="1">
      <c r="A242" s="35"/>
      <c r="B242" s="36"/>
      <c r="C242" s="225" t="s">
        <v>442</v>
      </c>
      <c r="D242" s="225" t="s">
        <v>193</v>
      </c>
      <c r="E242" s="226" t="s">
        <v>3550</v>
      </c>
      <c r="F242" s="227" t="s">
        <v>3551</v>
      </c>
      <c r="G242" s="228" t="s">
        <v>229</v>
      </c>
      <c r="H242" s="229">
        <v>1</v>
      </c>
      <c r="I242" s="230"/>
      <c r="J242" s="231">
        <f>ROUND(I242*H242,2)</f>
        <v>0</v>
      </c>
      <c r="K242" s="232"/>
      <c r="L242" s="41"/>
      <c r="M242" s="233" t="s">
        <v>1</v>
      </c>
      <c r="N242" s="234" t="s">
        <v>47</v>
      </c>
      <c r="O242" s="89"/>
      <c r="P242" s="235">
        <f>O242*H242</f>
        <v>0</v>
      </c>
      <c r="Q242" s="235">
        <v>0</v>
      </c>
      <c r="R242" s="235">
        <f>Q242*H242</f>
        <v>0</v>
      </c>
      <c r="S242" s="235">
        <v>0</v>
      </c>
      <c r="T242" s="23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7" t="s">
        <v>273</v>
      </c>
      <c r="AT242" s="237" t="s">
        <v>193</v>
      </c>
      <c r="AU242" s="237" t="s">
        <v>92</v>
      </c>
      <c r="AY242" s="14" t="s">
        <v>190</v>
      </c>
      <c r="BE242" s="238">
        <f>IF(N242="základní",J242,0)</f>
        <v>0</v>
      </c>
      <c r="BF242" s="238">
        <f>IF(N242="snížená",J242,0)</f>
        <v>0</v>
      </c>
      <c r="BG242" s="238">
        <f>IF(N242="zákl. přenesená",J242,0)</f>
        <v>0</v>
      </c>
      <c r="BH242" s="238">
        <f>IF(N242="sníž. přenesená",J242,0)</f>
        <v>0</v>
      </c>
      <c r="BI242" s="238">
        <f>IF(N242="nulová",J242,0)</f>
        <v>0</v>
      </c>
      <c r="BJ242" s="14" t="s">
        <v>198</v>
      </c>
      <c r="BK242" s="238">
        <f>ROUND(I242*H242,2)</f>
        <v>0</v>
      </c>
      <c r="BL242" s="14" t="s">
        <v>273</v>
      </c>
      <c r="BM242" s="237" t="s">
        <v>3552</v>
      </c>
    </row>
    <row r="243" s="2" customFormat="1">
      <c r="A243" s="35"/>
      <c r="B243" s="36"/>
      <c r="C243" s="37"/>
      <c r="D243" s="239" t="s">
        <v>200</v>
      </c>
      <c r="E243" s="37"/>
      <c r="F243" s="240" t="s">
        <v>3553</v>
      </c>
      <c r="G243" s="37"/>
      <c r="H243" s="37"/>
      <c r="I243" s="241"/>
      <c r="J243" s="37"/>
      <c r="K243" s="37"/>
      <c r="L243" s="41"/>
      <c r="M243" s="242"/>
      <c r="N243" s="243"/>
      <c r="O243" s="89"/>
      <c r="P243" s="89"/>
      <c r="Q243" s="89"/>
      <c r="R243" s="89"/>
      <c r="S243" s="89"/>
      <c r="T243" s="90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4" t="s">
        <v>200</v>
      </c>
      <c r="AU243" s="14" t="s">
        <v>92</v>
      </c>
    </row>
    <row r="244" s="2" customFormat="1" ht="16.5" customHeight="1">
      <c r="A244" s="35"/>
      <c r="B244" s="36"/>
      <c r="C244" s="244" t="s">
        <v>447</v>
      </c>
      <c r="D244" s="244" t="s">
        <v>402</v>
      </c>
      <c r="E244" s="245" t="s">
        <v>556</v>
      </c>
      <c r="F244" s="246" t="s">
        <v>3554</v>
      </c>
      <c r="G244" s="247" t="s">
        <v>229</v>
      </c>
      <c r="H244" s="248">
        <v>1</v>
      </c>
      <c r="I244" s="249"/>
      <c r="J244" s="250">
        <f>ROUND(I244*H244,2)</f>
        <v>0</v>
      </c>
      <c r="K244" s="251"/>
      <c r="L244" s="252"/>
      <c r="M244" s="253" t="s">
        <v>1</v>
      </c>
      <c r="N244" s="254" t="s">
        <v>47</v>
      </c>
      <c r="O244" s="89"/>
      <c r="P244" s="235">
        <f>O244*H244</f>
        <v>0</v>
      </c>
      <c r="Q244" s="235">
        <v>0.025000000000000001</v>
      </c>
      <c r="R244" s="235">
        <f>Q244*H244</f>
        <v>0.025000000000000001</v>
      </c>
      <c r="S244" s="235">
        <v>0</v>
      </c>
      <c r="T244" s="23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7" t="s">
        <v>353</v>
      </c>
      <c r="AT244" s="237" t="s">
        <v>402</v>
      </c>
      <c r="AU244" s="237" t="s">
        <v>92</v>
      </c>
      <c r="AY244" s="14" t="s">
        <v>190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4" t="s">
        <v>198</v>
      </c>
      <c r="BK244" s="238">
        <f>ROUND(I244*H244,2)</f>
        <v>0</v>
      </c>
      <c r="BL244" s="14" t="s">
        <v>273</v>
      </c>
      <c r="BM244" s="237" t="s">
        <v>3555</v>
      </c>
    </row>
    <row r="245" s="2" customFormat="1" ht="21.75" customHeight="1">
      <c r="A245" s="35"/>
      <c r="B245" s="36"/>
      <c r="C245" s="225" t="s">
        <v>452</v>
      </c>
      <c r="D245" s="225" t="s">
        <v>193</v>
      </c>
      <c r="E245" s="226" t="s">
        <v>595</v>
      </c>
      <c r="F245" s="227" t="s">
        <v>596</v>
      </c>
      <c r="G245" s="228" t="s">
        <v>229</v>
      </c>
      <c r="H245" s="229">
        <v>1</v>
      </c>
      <c r="I245" s="230"/>
      <c r="J245" s="231">
        <f>ROUND(I245*H245,2)</f>
        <v>0</v>
      </c>
      <c r="K245" s="232"/>
      <c r="L245" s="41"/>
      <c r="M245" s="233" t="s">
        <v>1</v>
      </c>
      <c r="N245" s="234" t="s">
        <v>47</v>
      </c>
      <c r="O245" s="89"/>
      <c r="P245" s="235">
        <f>O245*H245</f>
        <v>0</v>
      </c>
      <c r="Q245" s="235">
        <v>0</v>
      </c>
      <c r="R245" s="235">
        <f>Q245*H245</f>
        <v>0</v>
      </c>
      <c r="S245" s="235">
        <v>0</v>
      </c>
      <c r="T245" s="23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7" t="s">
        <v>273</v>
      </c>
      <c r="AT245" s="237" t="s">
        <v>193</v>
      </c>
      <c r="AU245" s="237" t="s">
        <v>92</v>
      </c>
      <c r="AY245" s="14" t="s">
        <v>190</v>
      </c>
      <c r="BE245" s="238">
        <f>IF(N245="základní",J245,0)</f>
        <v>0</v>
      </c>
      <c r="BF245" s="238">
        <f>IF(N245="snížená",J245,0)</f>
        <v>0</v>
      </c>
      <c r="BG245" s="238">
        <f>IF(N245="zákl. přenesená",J245,0)</f>
        <v>0</v>
      </c>
      <c r="BH245" s="238">
        <f>IF(N245="sníž. přenesená",J245,0)</f>
        <v>0</v>
      </c>
      <c r="BI245" s="238">
        <f>IF(N245="nulová",J245,0)</f>
        <v>0</v>
      </c>
      <c r="BJ245" s="14" t="s">
        <v>198</v>
      </c>
      <c r="BK245" s="238">
        <f>ROUND(I245*H245,2)</f>
        <v>0</v>
      </c>
      <c r="BL245" s="14" t="s">
        <v>273</v>
      </c>
      <c r="BM245" s="237" t="s">
        <v>3556</v>
      </c>
    </row>
    <row r="246" s="2" customFormat="1">
      <c r="A246" s="35"/>
      <c r="B246" s="36"/>
      <c r="C246" s="37"/>
      <c r="D246" s="239" t="s">
        <v>200</v>
      </c>
      <c r="E246" s="37"/>
      <c r="F246" s="240" t="s">
        <v>598</v>
      </c>
      <c r="G246" s="37"/>
      <c r="H246" s="37"/>
      <c r="I246" s="241"/>
      <c r="J246" s="37"/>
      <c r="K246" s="37"/>
      <c r="L246" s="41"/>
      <c r="M246" s="242"/>
      <c r="N246" s="243"/>
      <c r="O246" s="89"/>
      <c r="P246" s="89"/>
      <c r="Q246" s="89"/>
      <c r="R246" s="89"/>
      <c r="S246" s="89"/>
      <c r="T246" s="90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4" t="s">
        <v>200</v>
      </c>
      <c r="AU246" s="14" t="s">
        <v>92</v>
      </c>
    </row>
    <row r="247" s="2" customFormat="1" ht="16.5" customHeight="1">
      <c r="A247" s="35"/>
      <c r="B247" s="36"/>
      <c r="C247" s="244" t="s">
        <v>457</v>
      </c>
      <c r="D247" s="244" t="s">
        <v>402</v>
      </c>
      <c r="E247" s="245" t="s">
        <v>3557</v>
      </c>
      <c r="F247" s="246" t="s">
        <v>3558</v>
      </c>
      <c r="G247" s="247" t="s">
        <v>229</v>
      </c>
      <c r="H247" s="248">
        <v>1</v>
      </c>
      <c r="I247" s="249"/>
      <c r="J247" s="250">
        <f>ROUND(I247*H247,2)</f>
        <v>0</v>
      </c>
      <c r="K247" s="251"/>
      <c r="L247" s="252"/>
      <c r="M247" s="253" t="s">
        <v>1</v>
      </c>
      <c r="N247" s="254" t="s">
        <v>47</v>
      </c>
      <c r="O247" s="89"/>
      <c r="P247" s="235">
        <f>O247*H247</f>
        <v>0</v>
      </c>
      <c r="Q247" s="235">
        <v>0.0022000000000000001</v>
      </c>
      <c r="R247" s="235">
        <f>Q247*H247</f>
        <v>0.0022000000000000001</v>
      </c>
      <c r="S247" s="235">
        <v>0</v>
      </c>
      <c r="T247" s="23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7" t="s">
        <v>353</v>
      </c>
      <c r="AT247" s="237" t="s">
        <v>402</v>
      </c>
      <c r="AU247" s="237" t="s">
        <v>92</v>
      </c>
      <c r="AY247" s="14" t="s">
        <v>190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4" t="s">
        <v>198</v>
      </c>
      <c r="BK247" s="238">
        <f>ROUND(I247*H247,2)</f>
        <v>0</v>
      </c>
      <c r="BL247" s="14" t="s">
        <v>273</v>
      </c>
      <c r="BM247" s="237" t="s">
        <v>3559</v>
      </c>
    </row>
    <row r="248" s="2" customFormat="1" ht="16.5" customHeight="1">
      <c r="A248" s="35"/>
      <c r="B248" s="36"/>
      <c r="C248" s="225" t="s">
        <v>462</v>
      </c>
      <c r="D248" s="225" t="s">
        <v>193</v>
      </c>
      <c r="E248" s="226" t="s">
        <v>604</v>
      </c>
      <c r="F248" s="227" t="s">
        <v>605</v>
      </c>
      <c r="G248" s="228" t="s">
        <v>229</v>
      </c>
      <c r="H248" s="229">
        <v>1</v>
      </c>
      <c r="I248" s="230"/>
      <c r="J248" s="231">
        <f>ROUND(I248*H248,2)</f>
        <v>0</v>
      </c>
      <c r="K248" s="232"/>
      <c r="L248" s="41"/>
      <c r="M248" s="233" t="s">
        <v>1</v>
      </c>
      <c r="N248" s="234" t="s">
        <v>47</v>
      </c>
      <c r="O248" s="89"/>
      <c r="P248" s="235">
        <f>O248*H248</f>
        <v>0</v>
      </c>
      <c r="Q248" s="235">
        <v>0</v>
      </c>
      <c r="R248" s="235">
        <f>Q248*H248</f>
        <v>0</v>
      </c>
      <c r="S248" s="235">
        <v>0</v>
      </c>
      <c r="T248" s="23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37" t="s">
        <v>273</v>
      </c>
      <c r="AT248" s="237" t="s">
        <v>193</v>
      </c>
      <c r="AU248" s="237" t="s">
        <v>92</v>
      </c>
      <c r="AY248" s="14" t="s">
        <v>190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4" t="s">
        <v>198</v>
      </c>
      <c r="BK248" s="238">
        <f>ROUND(I248*H248,2)</f>
        <v>0</v>
      </c>
      <c r="BL248" s="14" t="s">
        <v>273</v>
      </c>
      <c r="BM248" s="237" t="s">
        <v>3560</v>
      </c>
    </row>
    <row r="249" s="2" customFormat="1">
      <c r="A249" s="35"/>
      <c r="B249" s="36"/>
      <c r="C249" s="37"/>
      <c r="D249" s="239" t="s">
        <v>200</v>
      </c>
      <c r="E249" s="37"/>
      <c r="F249" s="240" t="s">
        <v>607</v>
      </c>
      <c r="G249" s="37"/>
      <c r="H249" s="37"/>
      <c r="I249" s="241"/>
      <c r="J249" s="37"/>
      <c r="K249" s="37"/>
      <c r="L249" s="41"/>
      <c r="M249" s="242"/>
      <c r="N249" s="243"/>
      <c r="O249" s="89"/>
      <c r="P249" s="89"/>
      <c r="Q249" s="89"/>
      <c r="R249" s="89"/>
      <c r="S249" s="89"/>
      <c r="T249" s="90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4" t="s">
        <v>200</v>
      </c>
      <c r="AU249" s="14" t="s">
        <v>92</v>
      </c>
    </row>
    <row r="250" s="2" customFormat="1" ht="24.15" customHeight="1">
      <c r="A250" s="35"/>
      <c r="B250" s="36"/>
      <c r="C250" s="244" t="s">
        <v>467</v>
      </c>
      <c r="D250" s="244" t="s">
        <v>402</v>
      </c>
      <c r="E250" s="245" t="s">
        <v>3561</v>
      </c>
      <c r="F250" s="246" t="s">
        <v>3562</v>
      </c>
      <c r="G250" s="247" t="s">
        <v>229</v>
      </c>
      <c r="H250" s="248">
        <v>1</v>
      </c>
      <c r="I250" s="249"/>
      <c r="J250" s="250">
        <f>ROUND(I250*H250,2)</f>
        <v>0</v>
      </c>
      <c r="K250" s="251"/>
      <c r="L250" s="252"/>
      <c r="M250" s="253" t="s">
        <v>1</v>
      </c>
      <c r="N250" s="254" t="s">
        <v>47</v>
      </c>
      <c r="O250" s="89"/>
      <c r="P250" s="235">
        <f>O250*H250</f>
        <v>0</v>
      </c>
      <c r="Q250" s="235">
        <v>0.00014999999999999999</v>
      </c>
      <c r="R250" s="235">
        <f>Q250*H250</f>
        <v>0.00014999999999999999</v>
      </c>
      <c r="S250" s="235">
        <v>0</v>
      </c>
      <c r="T250" s="23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7" t="s">
        <v>353</v>
      </c>
      <c r="AT250" s="237" t="s">
        <v>402</v>
      </c>
      <c r="AU250" s="237" t="s">
        <v>92</v>
      </c>
      <c r="AY250" s="14" t="s">
        <v>190</v>
      </c>
      <c r="BE250" s="238">
        <f>IF(N250="základní",J250,0)</f>
        <v>0</v>
      </c>
      <c r="BF250" s="238">
        <f>IF(N250="snížená",J250,0)</f>
        <v>0</v>
      </c>
      <c r="BG250" s="238">
        <f>IF(N250="zákl. přenesená",J250,0)</f>
        <v>0</v>
      </c>
      <c r="BH250" s="238">
        <f>IF(N250="sníž. přenesená",J250,0)</f>
        <v>0</v>
      </c>
      <c r="BI250" s="238">
        <f>IF(N250="nulová",J250,0)</f>
        <v>0</v>
      </c>
      <c r="BJ250" s="14" t="s">
        <v>198</v>
      </c>
      <c r="BK250" s="238">
        <f>ROUND(I250*H250,2)</f>
        <v>0</v>
      </c>
      <c r="BL250" s="14" t="s">
        <v>273</v>
      </c>
      <c r="BM250" s="237" t="s">
        <v>3563</v>
      </c>
    </row>
    <row r="251" s="2" customFormat="1" ht="21.75" customHeight="1">
      <c r="A251" s="35"/>
      <c r="B251" s="36"/>
      <c r="C251" s="225" t="s">
        <v>472</v>
      </c>
      <c r="D251" s="225" t="s">
        <v>193</v>
      </c>
      <c r="E251" s="226" t="s">
        <v>3564</v>
      </c>
      <c r="F251" s="227" t="s">
        <v>3565</v>
      </c>
      <c r="G251" s="228" t="s">
        <v>229</v>
      </c>
      <c r="H251" s="229">
        <v>1</v>
      </c>
      <c r="I251" s="230"/>
      <c r="J251" s="231">
        <f>ROUND(I251*H251,2)</f>
        <v>0</v>
      </c>
      <c r="K251" s="232"/>
      <c r="L251" s="41"/>
      <c r="M251" s="233" t="s">
        <v>1</v>
      </c>
      <c r="N251" s="234" t="s">
        <v>47</v>
      </c>
      <c r="O251" s="89"/>
      <c r="P251" s="235">
        <f>O251*H251</f>
        <v>0</v>
      </c>
      <c r="Q251" s="235">
        <v>0</v>
      </c>
      <c r="R251" s="235">
        <f>Q251*H251</f>
        <v>0</v>
      </c>
      <c r="S251" s="235">
        <v>0</v>
      </c>
      <c r="T251" s="23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7" t="s">
        <v>273</v>
      </c>
      <c r="AT251" s="237" t="s">
        <v>193</v>
      </c>
      <c r="AU251" s="237" t="s">
        <v>92</v>
      </c>
      <c r="AY251" s="14" t="s">
        <v>190</v>
      </c>
      <c r="BE251" s="238">
        <f>IF(N251="základní",J251,0)</f>
        <v>0</v>
      </c>
      <c r="BF251" s="238">
        <f>IF(N251="snížená",J251,0)</f>
        <v>0</v>
      </c>
      <c r="BG251" s="238">
        <f>IF(N251="zákl. přenesená",J251,0)</f>
        <v>0</v>
      </c>
      <c r="BH251" s="238">
        <f>IF(N251="sníž. přenesená",J251,0)</f>
        <v>0</v>
      </c>
      <c r="BI251" s="238">
        <f>IF(N251="nulová",J251,0)</f>
        <v>0</v>
      </c>
      <c r="BJ251" s="14" t="s">
        <v>198</v>
      </c>
      <c r="BK251" s="238">
        <f>ROUND(I251*H251,2)</f>
        <v>0</v>
      </c>
      <c r="BL251" s="14" t="s">
        <v>273</v>
      </c>
      <c r="BM251" s="237" t="s">
        <v>3566</v>
      </c>
    </row>
    <row r="252" s="2" customFormat="1">
      <c r="A252" s="35"/>
      <c r="B252" s="36"/>
      <c r="C252" s="37"/>
      <c r="D252" s="239" t="s">
        <v>200</v>
      </c>
      <c r="E252" s="37"/>
      <c r="F252" s="240" t="s">
        <v>3567</v>
      </c>
      <c r="G252" s="37"/>
      <c r="H252" s="37"/>
      <c r="I252" s="241"/>
      <c r="J252" s="37"/>
      <c r="K252" s="37"/>
      <c r="L252" s="41"/>
      <c r="M252" s="242"/>
      <c r="N252" s="243"/>
      <c r="O252" s="89"/>
      <c r="P252" s="89"/>
      <c r="Q252" s="89"/>
      <c r="R252" s="89"/>
      <c r="S252" s="89"/>
      <c r="T252" s="90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4" t="s">
        <v>200</v>
      </c>
      <c r="AU252" s="14" t="s">
        <v>92</v>
      </c>
    </row>
    <row r="253" s="2" customFormat="1" ht="16.5" customHeight="1">
      <c r="A253" s="35"/>
      <c r="B253" s="36"/>
      <c r="C253" s="244" t="s">
        <v>477</v>
      </c>
      <c r="D253" s="244" t="s">
        <v>402</v>
      </c>
      <c r="E253" s="245" t="s">
        <v>3568</v>
      </c>
      <c r="F253" s="246" t="s">
        <v>3569</v>
      </c>
      <c r="G253" s="247" t="s">
        <v>229</v>
      </c>
      <c r="H253" s="248">
        <v>1</v>
      </c>
      <c r="I253" s="249"/>
      <c r="J253" s="250">
        <f>ROUND(I253*H253,2)</f>
        <v>0</v>
      </c>
      <c r="K253" s="251"/>
      <c r="L253" s="252"/>
      <c r="M253" s="253" t="s">
        <v>1</v>
      </c>
      <c r="N253" s="254" t="s">
        <v>47</v>
      </c>
      <c r="O253" s="89"/>
      <c r="P253" s="235">
        <f>O253*H253</f>
        <v>0</v>
      </c>
      <c r="Q253" s="235">
        <v>0.00014999999999999999</v>
      </c>
      <c r="R253" s="235">
        <f>Q253*H253</f>
        <v>0.00014999999999999999</v>
      </c>
      <c r="S253" s="235">
        <v>0</v>
      </c>
      <c r="T253" s="23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353</v>
      </c>
      <c r="AT253" s="237" t="s">
        <v>402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198</v>
      </c>
      <c r="BK253" s="238">
        <f>ROUND(I253*H253,2)</f>
        <v>0</v>
      </c>
      <c r="BL253" s="14" t="s">
        <v>273</v>
      </c>
      <c r="BM253" s="237" t="s">
        <v>3570</v>
      </c>
    </row>
    <row r="254" s="2" customFormat="1" ht="24.15" customHeight="1">
      <c r="A254" s="35"/>
      <c r="B254" s="36"/>
      <c r="C254" s="225" t="s">
        <v>482</v>
      </c>
      <c r="D254" s="225" t="s">
        <v>193</v>
      </c>
      <c r="E254" s="226" t="s">
        <v>3571</v>
      </c>
      <c r="F254" s="227" t="s">
        <v>3572</v>
      </c>
      <c r="G254" s="228" t="s">
        <v>229</v>
      </c>
      <c r="H254" s="229">
        <v>1</v>
      </c>
      <c r="I254" s="230"/>
      <c r="J254" s="231">
        <f>ROUND(I254*H254,2)</f>
        <v>0</v>
      </c>
      <c r="K254" s="232"/>
      <c r="L254" s="41"/>
      <c r="M254" s="233" t="s">
        <v>1</v>
      </c>
      <c r="N254" s="234" t="s">
        <v>47</v>
      </c>
      <c r="O254" s="89"/>
      <c r="P254" s="235">
        <f>O254*H254</f>
        <v>0</v>
      </c>
      <c r="Q254" s="235">
        <v>0.00046000000000000001</v>
      </c>
      <c r="R254" s="235">
        <f>Q254*H254</f>
        <v>0.00046000000000000001</v>
      </c>
      <c r="S254" s="235">
        <v>0</v>
      </c>
      <c r="T254" s="23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37" t="s">
        <v>273</v>
      </c>
      <c r="AT254" s="237" t="s">
        <v>193</v>
      </c>
      <c r="AU254" s="237" t="s">
        <v>92</v>
      </c>
      <c r="AY254" s="14" t="s">
        <v>190</v>
      </c>
      <c r="BE254" s="238">
        <f>IF(N254="základní",J254,0)</f>
        <v>0</v>
      </c>
      <c r="BF254" s="238">
        <f>IF(N254="snížená",J254,0)</f>
        <v>0</v>
      </c>
      <c r="BG254" s="238">
        <f>IF(N254="zákl. přenesená",J254,0)</f>
        <v>0</v>
      </c>
      <c r="BH254" s="238">
        <f>IF(N254="sníž. přenesená",J254,0)</f>
        <v>0</v>
      </c>
      <c r="BI254" s="238">
        <f>IF(N254="nulová",J254,0)</f>
        <v>0</v>
      </c>
      <c r="BJ254" s="14" t="s">
        <v>198</v>
      </c>
      <c r="BK254" s="238">
        <f>ROUND(I254*H254,2)</f>
        <v>0</v>
      </c>
      <c r="BL254" s="14" t="s">
        <v>273</v>
      </c>
      <c r="BM254" s="237" t="s">
        <v>3573</v>
      </c>
    </row>
    <row r="255" s="2" customFormat="1">
      <c r="A255" s="35"/>
      <c r="B255" s="36"/>
      <c r="C255" s="37"/>
      <c r="D255" s="239" t="s">
        <v>200</v>
      </c>
      <c r="E255" s="37"/>
      <c r="F255" s="240" t="s">
        <v>3574</v>
      </c>
      <c r="G255" s="37"/>
      <c r="H255" s="37"/>
      <c r="I255" s="241"/>
      <c r="J255" s="37"/>
      <c r="K255" s="37"/>
      <c r="L255" s="41"/>
      <c r="M255" s="242"/>
      <c r="N255" s="243"/>
      <c r="O255" s="89"/>
      <c r="P255" s="89"/>
      <c r="Q255" s="89"/>
      <c r="R255" s="89"/>
      <c r="S255" s="89"/>
      <c r="T255" s="90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4" t="s">
        <v>200</v>
      </c>
      <c r="AU255" s="14" t="s">
        <v>92</v>
      </c>
    </row>
    <row r="256" s="2" customFormat="1" ht="24.15" customHeight="1">
      <c r="A256" s="35"/>
      <c r="B256" s="36"/>
      <c r="C256" s="244" t="s">
        <v>487</v>
      </c>
      <c r="D256" s="244" t="s">
        <v>402</v>
      </c>
      <c r="E256" s="245" t="s">
        <v>581</v>
      </c>
      <c r="F256" s="246" t="s">
        <v>3575</v>
      </c>
      <c r="G256" s="247" t="s">
        <v>229</v>
      </c>
      <c r="H256" s="248">
        <v>1</v>
      </c>
      <c r="I256" s="249"/>
      <c r="J256" s="250">
        <f>ROUND(I256*H256,2)</f>
        <v>0</v>
      </c>
      <c r="K256" s="251"/>
      <c r="L256" s="252"/>
      <c r="M256" s="253" t="s">
        <v>1</v>
      </c>
      <c r="N256" s="254" t="s">
        <v>47</v>
      </c>
      <c r="O256" s="89"/>
      <c r="P256" s="235">
        <f>O256*H256</f>
        <v>0</v>
      </c>
      <c r="Q256" s="235">
        <v>0.025999999999999999</v>
      </c>
      <c r="R256" s="235">
        <f>Q256*H256</f>
        <v>0.025999999999999999</v>
      </c>
      <c r="S256" s="235">
        <v>0</v>
      </c>
      <c r="T256" s="23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7" t="s">
        <v>353</v>
      </c>
      <c r="AT256" s="237" t="s">
        <v>402</v>
      </c>
      <c r="AU256" s="237" t="s">
        <v>92</v>
      </c>
      <c r="AY256" s="14" t="s">
        <v>190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4" t="s">
        <v>198</v>
      </c>
      <c r="BK256" s="238">
        <f>ROUND(I256*H256,2)</f>
        <v>0</v>
      </c>
      <c r="BL256" s="14" t="s">
        <v>273</v>
      </c>
      <c r="BM256" s="237" t="s">
        <v>3576</v>
      </c>
    </row>
    <row r="257" s="2" customFormat="1" ht="21.75" customHeight="1">
      <c r="A257" s="35"/>
      <c r="B257" s="36"/>
      <c r="C257" s="244" t="s">
        <v>492</v>
      </c>
      <c r="D257" s="244" t="s">
        <v>402</v>
      </c>
      <c r="E257" s="245" t="s">
        <v>627</v>
      </c>
      <c r="F257" s="246" t="s">
        <v>3577</v>
      </c>
      <c r="G257" s="247" t="s">
        <v>229</v>
      </c>
      <c r="H257" s="248">
        <v>1</v>
      </c>
      <c r="I257" s="249"/>
      <c r="J257" s="250">
        <f>ROUND(I257*H257,2)</f>
        <v>0</v>
      </c>
      <c r="K257" s="251"/>
      <c r="L257" s="252"/>
      <c r="M257" s="253" t="s">
        <v>1</v>
      </c>
      <c r="N257" s="254" t="s">
        <v>47</v>
      </c>
      <c r="O257" s="89"/>
      <c r="P257" s="235">
        <f>O257*H257</f>
        <v>0</v>
      </c>
      <c r="Q257" s="235">
        <v>0.035000000000000003</v>
      </c>
      <c r="R257" s="235">
        <f>Q257*H257</f>
        <v>0.035000000000000003</v>
      </c>
      <c r="S257" s="235">
        <v>0</v>
      </c>
      <c r="T257" s="23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7" t="s">
        <v>353</v>
      </c>
      <c r="AT257" s="237" t="s">
        <v>402</v>
      </c>
      <c r="AU257" s="237" t="s">
        <v>92</v>
      </c>
      <c r="AY257" s="14" t="s">
        <v>190</v>
      </c>
      <c r="BE257" s="238">
        <f>IF(N257="základní",J257,0)</f>
        <v>0</v>
      </c>
      <c r="BF257" s="238">
        <f>IF(N257="snížená",J257,0)</f>
        <v>0</v>
      </c>
      <c r="BG257" s="238">
        <f>IF(N257="zákl. přenesená",J257,0)</f>
        <v>0</v>
      </c>
      <c r="BH257" s="238">
        <f>IF(N257="sníž. přenesená",J257,0)</f>
        <v>0</v>
      </c>
      <c r="BI257" s="238">
        <f>IF(N257="nulová",J257,0)</f>
        <v>0</v>
      </c>
      <c r="BJ257" s="14" t="s">
        <v>198</v>
      </c>
      <c r="BK257" s="238">
        <f>ROUND(I257*H257,2)</f>
        <v>0</v>
      </c>
      <c r="BL257" s="14" t="s">
        <v>273</v>
      </c>
      <c r="BM257" s="237" t="s">
        <v>3578</v>
      </c>
    </row>
    <row r="258" s="2" customFormat="1" ht="24.15" customHeight="1">
      <c r="A258" s="35"/>
      <c r="B258" s="36"/>
      <c r="C258" s="225" t="s">
        <v>497</v>
      </c>
      <c r="D258" s="225" t="s">
        <v>193</v>
      </c>
      <c r="E258" s="226" t="s">
        <v>669</v>
      </c>
      <c r="F258" s="227" t="s">
        <v>670</v>
      </c>
      <c r="G258" s="228" t="s">
        <v>213</v>
      </c>
      <c r="H258" s="229">
        <v>0.088999999999999996</v>
      </c>
      <c r="I258" s="230"/>
      <c r="J258" s="231">
        <f>ROUND(I258*H258,2)</f>
        <v>0</v>
      </c>
      <c r="K258" s="232"/>
      <c r="L258" s="41"/>
      <c r="M258" s="233" t="s">
        <v>1</v>
      </c>
      <c r="N258" s="234" t="s">
        <v>47</v>
      </c>
      <c r="O258" s="89"/>
      <c r="P258" s="235">
        <f>O258*H258</f>
        <v>0</v>
      </c>
      <c r="Q258" s="235">
        <v>0</v>
      </c>
      <c r="R258" s="235">
        <f>Q258*H258</f>
        <v>0</v>
      </c>
      <c r="S258" s="235">
        <v>0</v>
      </c>
      <c r="T258" s="23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37" t="s">
        <v>273</v>
      </c>
      <c r="AT258" s="237" t="s">
        <v>193</v>
      </c>
      <c r="AU258" s="237" t="s">
        <v>92</v>
      </c>
      <c r="AY258" s="14" t="s">
        <v>190</v>
      </c>
      <c r="BE258" s="238">
        <f>IF(N258="základní",J258,0)</f>
        <v>0</v>
      </c>
      <c r="BF258" s="238">
        <f>IF(N258="snížená",J258,0)</f>
        <v>0</v>
      </c>
      <c r="BG258" s="238">
        <f>IF(N258="zákl. přenesená",J258,0)</f>
        <v>0</v>
      </c>
      <c r="BH258" s="238">
        <f>IF(N258="sníž. přenesená",J258,0)</f>
        <v>0</v>
      </c>
      <c r="BI258" s="238">
        <f>IF(N258="nulová",J258,0)</f>
        <v>0</v>
      </c>
      <c r="BJ258" s="14" t="s">
        <v>198</v>
      </c>
      <c r="BK258" s="238">
        <f>ROUND(I258*H258,2)</f>
        <v>0</v>
      </c>
      <c r="BL258" s="14" t="s">
        <v>273</v>
      </c>
      <c r="BM258" s="237" t="s">
        <v>3579</v>
      </c>
    </row>
    <row r="259" s="2" customFormat="1">
      <c r="A259" s="35"/>
      <c r="B259" s="36"/>
      <c r="C259" s="37"/>
      <c r="D259" s="239" t="s">
        <v>200</v>
      </c>
      <c r="E259" s="37"/>
      <c r="F259" s="240" t="s">
        <v>672</v>
      </c>
      <c r="G259" s="37"/>
      <c r="H259" s="37"/>
      <c r="I259" s="241"/>
      <c r="J259" s="37"/>
      <c r="K259" s="37"/>
      <c r="L259" s="41"/>
      <c r="M259" s="242"/>
      <c r="N259" s="243"/>
      <c r="O259" s="89"/>
      <c r="P259" s="89"/>
      <c r="Q259" s="89"/>
      <c r="R259" s="89"/>
      <c r="S259" s="89"/>
      <c r="T259" s="90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4" t="s">
        <v>200</v>
      </c>
      <c r="AU259" s="14" t="s">
        <v>92</v>
      </c>
    </row>
    <row r="260" s="12" customFormat="1" ht="22.8" customHeight="1">
      <c r="A260" s="12"/>
      <c r="B260" s="209"/>
      <c r="C260" s="210"/>
      <c r="D260" s="211" t="s">
        <v>78</v>
      </c>
      <c r="E260" s="223" t="s">
        <v>1936</v>
      </c>
      <c r="F260" s="223" t="s">
        <v>1937</v>
      </c>
      <c r="G260" s="210"/>
      <c r="H260" s="210"/>
      <c r="I260" s="213"/>
      <c r="J260" s="224">
        <f>BK260</f>
        <v>0</v>
      </c>
      <c r="K260" s="210"/>
      <c r="L260" s="215"/>
      <c r="M260" s="216"/>
      <c r="N260" s="217"/>
      <c r="O260" s="217"/>
      <c r="P260" s="218">
        <f>SUM(P261:P274)</f>
        <v>0</v>
      </c>
      <c r="Q260" s="217"/>
      <c r="R260" s="218">
        <f>SUM(R261:R274)</f>
        <v>0.021113199999999999</v>
      </c>
      <c r="S260" s="217"/>
      <c r="T260" s="219">
        <f>SUM(T261:T274)</f>
        <v>0.0504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20" t="s">
        <v>92</v>
      </c>
      <c r="AT260" s="221" t="s">
        <v>78</v>
      </c>
      <c r="AU260" s="221" t="s">
        <v>86</v>
      </c>
      <c r="AY260" s="220" t="s">
        <v>190</v>
      </c>
      <c r="BK260" s="222">
        <f>SUM(BK261:BK274)</f>
        <v>0</v>
      </c>
    </row>
    <row r="261" s="2" customFormat="1" ht="24.15" customHeight="1">
      <c r="A261" s="35"/>
      <c r="B261" s="36"/>
      <c r="C261" s="225" t="s">
        <v>502</v>
      </c>
      <c r="D261" s="225" t="s">
        <v>193</v>
      </c>
      <c r="E261" s="226" t="s">
        <v>3580</v>
      </c>
      <c r="F261" s="227" t="s">
        <v>3581</v>
      </c>
      <c r="G261" s="228" t="s">
        <v>196</v>
      </c>
      <c r="H261" s="229">
        <v>0.56000000000000005</v>
      </c>
      <c r="I261" s="230"/>
      <c r="J261" s="231">
        <f>ROUND(I261*H261,2)</f>
        <v>0</v>
      </c>
      <c r="K261" s="232"/>
      <c r="L261" s="41"/>
      <c r="M261" s="233" t="s">
        <v>1</v>
      </c>
      <c r="N261" s="234" t="s">
        <v>47</v>
      </c>
      <c r="O261" s="89"/>
      <c r="P261" s="235">
        <f>O261*H261</f>
        <v>0</v>
      </c>
      <c r="Q261" s="235">
        <v>0.00012</v>
      </c>
      <c r="R261" s="235">
        <f>Q261*H261</f>
        <v>6.7200000000000007E-05</v>
      </c>
      <c r="S261" s="235">
        <v>0</v>
      </c>
      <c r="T261" s="23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7" t="s">
        <v>273</v>
      </c>
      <c r="AT261" s="237" t="s">
        <v>193</v>
      </c>
      <c r="AU261" s="237" t="s">
        <v>92</v>
      </c>
      <c r="AY261" s="14" t="s">
        <v>190</v>
      </c>
      <c r="BE261" s="238">
        <f>IF(N261="základní",J261,0)</f>
        <v>0</v>
      </c>
      <c r="BF261" s="238">
        <f>IF(N261="snížená",J261,0)</f>
        <v>0</v>
      </c>
      <c r="BG261" s="238">
        <f>IF(N261="zákl. přenesená",J261,0)</f>
        <v>0</v>
      </c>
      <c r="BH261" s="238">
        <f>IF(N261="sníž. přenesená",J261,0)</f>
        <v>0</v>
      </c>
      <c r="BI261" s="238">
        <f>IF(N261="nulová",J261,0)</f>
        <v>0</v>
      </c>
      <c r="BJ261" s="14" t="s">
        <v>198</v>
      </c>
      <c r="BK261" s="238">
        <f>ROUND(I261*H261,2)</f>
        <v>0</v>
      </c>
      <c r="BL261" s="14" t="s">
        <v>273</v>
      </c>
      <c r="BM261" s="237" t="s">
        <v>3582</v>
      </c>
    </row>
    <row r="262" s="2" customFormat="1">
      <c r="A262" s="35"/>
      <c r="B262" s="36"/>
      <c r="C262" s="37"/>
      <c r="D262" s="239" t="s">
        <v>200</v>
      </c>
      <c r="E262" s="37"/>
      <c r="F262" s="240" t="s">
        <v>3583</v>
      </c>
      <c r="G262" s="37"/>
      <c r="H262" s="37"/>
      <c r="I262" s="241"/>
      <c r="J262" s="37"/>
      <c r="K262" s="37"/>
      <c r="L262" s="41"/>
      <c r="M262" s="242"/>
      <c r="N262" s="243"/>
      <c r="O262" s="89"/>
      <c r="P262" s="89"/>
      <c r="Q262" s="89"/>
      <c r="R262" s="89"/>
      <c r="S262" s="89"/>
      <c r="T262" s="90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4" t="s">
        <v>200</v>
      </c>
      <c r="AU262" s="14" t="s">
        <v>92</v>
      </c>
    </row>
    <row r="263" s="2" customFormat="1" ht="21.75" customHeight="1">
      <c r="A263" s="35"/>
      <c r="B263" s="36"/>
      <c r="C263" s="244" t="s">
        <v>506</v>
      </c>
      <c r="D263" s="244" t="s">
        <v>402</v>
      </c>
      <c r="E263" s="245" t="s">
        <v>3584</v>
      </c>
      <c r="F263" s="246" t="s">
        <v>3585</v>
      </c>
      <c r="G263" s="247" t="s">
        <v>229</v>
      </c>
      <c r="H263" s="248">
        <v>2</v>
      </c>
      <c r="I263" s="249"/>
      <c r="J263" s="250">
        <f>ROUND(I263*H263,2)</f>
        <v>0</v>
      </c>
      <c r="K263" s="251"/>
      <c r="L263" s="252"/>
      <c r="M263" s="253" t="s">
        <v>1</v>
      </c>
      <c r="N263" s="254" t="s">
        <v>47</v>
      </c>
      <c r="O263" s="89"/>
      <c r="P263" s="235">
        <f>O263*H263</f>
        <v>0</v>
      </c>
      <c r="Q263" s="235">
        <v>0.0044999999999999997</v>
      </c>
      <c r="R263" s="235">
        <f>Q263*H263</f>
        <v>0.0089999999999999993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353</v>
      </c>
      <c r="AT263" s="237" t="s">
        <v>402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198</v>
      </c>
      <c r="BK263" s="238">
        <f>ROUND(I263*H263,2)</f>
        <v>0</v>
      </c>
      <c r="BL263" s="14" t="s">
        <v>273</v>
      </c>
      <c r="BM263" s="237" t="s">
        <v>3586</v>
      </c>
    </row>
    <row r="264" s="2" customFormat="1" ht="16.5" customHeight="1">
      <c r="A264" s="35"/>
      <c r="B264" s="36"/>
      <c r="C264" s="225" t="s">
        <v>511</v>
      </c>
      <c r="D264" s="225" t="s">
        <v>193</v>
      </c>
      <c r="E264" s="226" t="s">
        <v>2583</v>
      </c>
      <c r="F264" s="227" t="s">
        <v>2584</v>
      </c>
      <c r="G264" s="228" t="s">
        <v>196</v>
      </c>
      <c r="H264" s="229">
        <v>2.52</v>
      </c>
      <c r="I264" s="230"/>
      <c r="J264" s="231">
        <f>ROUND(I264*H264,2)</f>
        <v>0</v>
      </c>
      <c r="K264" s="232"/>
      <c r="L264" s="41"/>
      <c r="M264" s="233" t="s">
        <v>1</v>
      </c>
      <c r="N264" s="234" t="s">
        <v>47</v>
      </c>
      <c r="O264" s="89"/>
      <c r="P264" s="235">
        <f>O264*H264</f>
        <v>0</v>
      </c>
      <c r="Q264" s="235">
        <v>0</v>
      </c>
      <c r="R264" s="235">
        <f>Q264*H264</f>
        <v>0</v>
      </c>
      <c r="S264" s="235">
        <v>0.02</v>
      </c>
      <c r="T264" s="236">
        <f>S264*H264</f>
        <v>0.0504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7" t="s">
        <v>273</v>
      </c>
      <c r="AT264" s="237" t="s">
        <v>193</v>
      </c>
      <c r="AU264" s="237" t="s">
        <v>92</v>
      </c>
      <c r="AY264" s="14" t="s">
        <v>190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4" t="s">
        <v>198</v>
      </c>
      <c r="BK264" s="238">
        <f>ROUND(I264*H264,2)</f>
        <v>0</v>
      </c>
      <c r="BL264" s="14" t="s">
        <v>273</v>
      </c>
      <c r="BM264" s="237" t="s">
        <v>3587</v>
      </c>
    </row>
    <row r="265" s="2" customFormat="1">
      <c r="A265" s="35"/>
      <c r="B265" s="36"/>
      <c r="C265" s="37"/>
      <c r="D265" s="239" t="s">
        <v>200</v>
      </c>
      <c r="E265" s="37"/>
      <c r="F265" s="240" t="s">
        <v>2586</v>
      </c>
      <c r="G265" s="37"/>
      <c r="H265" s="37"/>
      <c r="I265" s="241"/>
      <c r="J265" s="37"/>
      <c r="K265" s="37"/>
      <c r="L265" s="41"/>
      <c r="M265" s="242"/>
      <c r="N265" s="243"/>
      <c r="O265" s="89"/>
      <c r="P265" s="89"/>
      <c r="Q265" s="89"/>
      <c r="R265" s="89"/>
      <c r="S265" s="89"/>
      <c r="T265" s="90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4" t="s">
        <v>200</v>
      </c>
      <c r="AU265" s="14" t="s">
        <v>92</v>
      </c>
    </row>
    <row r="266" s="2" customFormat="1" ht="16.5" customHeight="1">
      <c r="A266" s="35"/>
      <c r="B266" s="36"/>
      <c r="C266" s="225" t="s">
        <v>516</v>
      </c>
      <c r="D266" s="225" t="s">
        <v>193</v>
      </c>
      <c r="E266" s="226" t="s">
        <v>2587</v>
      </c>
      <c r="F266" s="227" t="s">
        <v>2588</v>
      </c>
      <c r="G266" s="228" t="s">
        <v>196</v>
      </c>
      <c r="H266" s="229">
        <v>2.52</v>
      </c>
      <c r="I266" s="230"/>
      <c r="J266" s="231">
        <f>ROUND(I266*H266,2)</f>
        <v>0</v>
      </c>
      <c r="K266" s="232"/>
      <c r="L266" s="41"/>
      <c r="M266" s="233" t="s">
        <v>1</v>
      </c>
      <c r="N266" s="234" t="s">
        <v>47</v>
      </c>
      <c r="O266" s="89"/>
      <c r="P266" s="235">
        <f>O266*H266</f>
        <v>0</v>
      </c>
      <c r="Q266" s="235">
        <v>5.0000000000000002E-05</v>
      </c>
      <c r="R266" s="235">
        <f>Q266*H266</f>
        <v>0.000126</v>
      </c>
      <c r="S266" s="235">
        <v>0</v>
      </c>
      <c r="T266" s="23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7" t="s">
        <v>273</v>
      </c>
      <c r="AT266" s="237" t="s">
        <v>193</v>
      </c>
      <c r="AU266" s="237" t="s">
        <v>92</v>
      </c>
      <c r="AY266" s="14" t="s">
        <v>190</v>
      </c>
      <c r="BE266" s="238">
        <f>IF(N266="základní",J266,0)</f>
        <v>0</v>
      </c>
      <c r="BF266" s="238">
        <f>IF(N266="snížená",J266,0)</f>
        <v>0</v>
      </c>
      <c r="BG266" s="238">
        <f>IF(N266="zákl. přenesená",J266,0)</f>
        <v>0</v>
      </c>
      <c r="BH266" s="238">
        <f>IF(N266="sníž. přenesená",J266,0)</f>
        <v>0</v>
      </c>
      <c r="BI266" s="238">
        <f>IF(N266="nulová",J266,0)</f>
        <v>0</v>
      </c>
      <c r="BJ266" s="14" t="s">
        <v>198</v>
      </c>
      <c r="BK266" s="238">
        <f>ROUND(I266*H266,2)</f>
        <v>0</v>
      </c>
      <c r="BL266" s="14" t="s">
        <v>273</v>
      </c>
      <c r="BM266" s="237" t="s">
        <v>3588</v>
      </c>
    </row>
    <row r="267" s="2" customFormat="1">
      <c r="A267" s="35"/>
      <c r="B267" s="36"/>
      <c r="C267" s="37"/>
      <c r="D267" s="239" t="s">
        <v>200</v>
      </c>
      <c r="E267" s="37"/>
      <c r="F267" s="240" t="s">
        <v>2590</v>
      </c>
      <c r="G267" s="37"/>
      <c r="H267" s="37"/>
      <c r="I267" s="241"/>
      <c r="J267" s="37"/>
      <c r="K267" s="37"/>
      <c r="L267" s="41"/>
      <c r="M267" s="242"/>
      <c r="N267" s="243"/>
      <c r="O267" s="89"/>
      <c r="P267" s="89"/>
      <c r="Q267" s="89"/>
      <c r="R267" s="89"/>
      <c r="S267" s="89"/>
      <c r="T267" s="90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4" t="s">
        <v>200</v>
      </c>
      <c r="AU267" s="14" t="s">
        <v>92</v>
      </c>
    </row>
    <row r="268" s="2" customFormat="1" ht="21.75" customHeight="1">
      <c r="A268" s="35"/>
      <c r="B268" s="36"/>
      <c r="C268" s="244" t="s">
        <v>521</v>
      </c>
      <c r="D268" s="244" t="s">
        <v>402</v>
      </c>
      <c r="E268" s="245" t="s">
        <v>3589</v>
      </c>
      <c r="F268" s="246" t="s">
        <v>3590</v>
      </c>
      <c r="G268" s="247" t="s">
        <v>196</v>
      </c>
      <c r="H268" s="248">
        <v>2.52</v>
      </c>
      <c r="I268" s="249"/>
      <c r="J268" s="250">
        <f>ROUND(I268*H268,2)</f>
        <v>0</v>
      </c>
      <c r="K268" s="251"/>
      <c r="L268" s="252"/>
      <c r="M268" s="253" t="s">
        <v>1</v>
      </c>
      <c r="N268" s="254" t="s">
        <v>47</v>
      </c>
      <c r="O268" s="89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7" t="s">
        <v>353</v>
      </c>
      <c r="AT268" s="237" t="s">
        <v>402</v>
      </c>
      <c r="AU268" s="237" t="s">
        <v>92</v>
      </c>
      <c r="AY268" s="14" t="s">
        <v>190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4" t="s">
        <v>198</v>
      </c>
      <c r="BK268" s="238">
        <f>ROUND(I268*H268,2)</f>
        <v>0</v>
      </c>
      <c r="BL268" s="14" t="s">
        <v>273</v>
      </c>
      <c r="BM268" s="237" t="s">
        <v>3591</v>
      </c>
    </row>
    <row r="269" s="2" customFormat="1" ht="16.5" customHeight="1">
      <c r="A269" s="35"/>
      <c r="B269" s="36"/>
      <c r="C269" s="225" t="s">
        <v>526</v>
      </c>
      <c r="D269" s="225" t="s">
        <v>193</v>
      </c>
      <c r="E269" s="226" t="s">
        <v>3592</v>
      </c>
      <c r="F269" s="227" t="s">
        <v>3593</v>
      </c>
      <c r="G269" s="228" t="s">
        <v>229</v>
      </c>
      <c r="H269" s="229">
        <v>4</v>
      </c>
      <c r="I269" s="230"/>
      <c r="J269" s="231">
        <f>ROUND(I269*H269,2)</f>
        <v>0</v>
      </c>
      <c r="K269" s="232"/>
      <c r="L269" s="41"/>
      <c r="M269" s="233" t="s">
        <v>1</v>
      </c>
      <c r="N269" s="234" t="s">
        <v>47</v>
      </c>
      <c r="O269" s="89"/>
      <c r="P269" s="235">
        <f>O269*H269</f>
        <v>0</v>
      </c>
      <c r="Q269" s="235">
        <v>0</v>
      </c>
      <c r="R269" s="235">
        <f>Q269*H269</f>
        <v>0</v>
      </c>
      <c r="S269" s="235">
        <v>0</v>
      </c>
      <c r="T269" s="23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37" t="s">
        <v>273</v>
      </c>
      <c r="AT269" s="237" t="s">
        <v>193</v>
      </c>
      <c r="AU269" s="237" t="s">
        <v>92</v>
      </c>
      <c r="AY269" s="14" t="s">
        <v>190</v>
      </c>
      <c r="BE269" s="238">
        <f>IF(N269="základní",J269,0)</f>
        <v>0</v>
      </c>
      <c r="BF269" s="238">
        <f>IF(N269="snížená",J269,0)</f>
        <v>0</v>
      </c>
      <c r="BG269" s="238">
        <f>IF(N269="zákl. přenesená",J269,0)</f>
        <v>0</v>
      </c>
      <c r="BH269" s="238">
        <f>IF(N269="sníž. přenesená",J269,0)</f>
        <v>0</v>
      </c>
      <c r="BI269" s="238">
        <f>IF(N269="nulová",J269,0)</f>
        <v>0</v>
      </c>
      <c r="BJ269" s="14" t="s">
        <v>198</v>
      </c>
      <c r="BK269" s="238">
        <f>ROUND(I269*H269,2)</f>
        <v>0</v>
      </c>
      <c r="BL269" s="14" t="s">
        <v>273</v>
      </c>
      <c r="BM269" s="237" t="s">
        <v>3594</v>
      </c>
    </row>
    <row r="270" s="2" customFormat="1">
      <c r="A270" s="35"/>
      <c r="B270" s="36"/>
      <c r="C270" s="37"/>
      <c r="D270" s="239" t="s">
        <v>200</v>
      </c>
      <c r="E270" s="37"/>
      <c r="F270" s="240" t="s">
        <v>3595</v>
      </c>
      <c r="G270" s="37"/>
      <c r="H270" s="37"/>
      <c r="I270" s="241"/>
      <c r="J270" s="37"/>
      <c r="K270" s="37"/>
      <c r="L270" s="41"/>
      <c r="M270" s="242"/>
      <c r="N270" s="243"/>
      <c r="O270" s="89"/>
      <c r="P270" s="89"/>
      <c r="Q270" s="89"/>
      <c r="R270" s="89"/>
      <c r="S270" s="89"/>
      <c r="T270" s="90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4" t="s">
        <v>200</v>
      </c>
      <c r="AU270" s="14" t="s">
        <v>92</v>
      </c>
    </row>
    <row r="271" s="2" customFormat="1" ht="16.5" customHeight="1">
      <c r="A271" s="35"/>
      <c r="B271" s="36"/>
      <c r="C271" s="244" t="s">
        <v>533</v>
      </c>
      <c r="D271" s="244" t="s">
        <v>402</v>
      </c>
      <c r="E271" s="245" t="s">
        <v>3596</v>
      </c>
      <c r="F271" s="246" t="s">
        <v>3597</v>
      </c>
      <c r="G271" s="247" t="s">
        <v>229</v>
      </c>
      <c r="H271" s="248">
        <v>4</v>
      </c>
      <c r="I271" s="249"/>
      <c r="J271" s="250">
        <f>ROUND(I271*H271,2)</f>
        <v>0</v>
      </c>
      <c r="K271" s="251"/>
      <c r="L271" s="252"/>
      <c r="M271" s="253" t="s">
        <v>1</v>
      </c>
      <c r="N271" s="254" t="s">
        <v>47</v>
      </c>
      <c r="O271" s="89"/>
      <c r="P271" s="235">
        <f>O271*H271</f>
        <v>0</v>
      </c>
      <c r="Q271" s="235">
        <v>0.00298</v>
      </c>
      <c r="R271" s="235">
        <f>Q271*H271</f>
        <v>0.01192</v>
      </c>
      <c r="S271" s="235">
        <v>0</v>
      </c>
      <c r="T271" s="23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7" t="s">
        <v>353</v>
      </c>
      <c r="AT271" s="237" t="s">
        <v>402</v>
      </c>
      <c r="AU271" s="237" t="s">
        <v>92</v>
      </c>
      <c r="AY271" s="14" t="s">
        <v>190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4" t="s">
        <v>198</v>
      </c>
      <c r="BK271" s="238">
        <f>ROUND(I271*H271,2)</f>
        <v>0</v>
      </c>
      <c r="BL271" s="14" t="s">
        <v>273</v>
      </c>
      <c r="BM271" s="237" t="s">
        <v>3598</v>
      </c>
    </row>
    <row r="272" s="2" customFormat="1" ht="16.5" customHeight="1">
      <c r="A272" s="35"/>
      <c r="B272" s="36"/>
      <c r="C272" s="244" t="s">
        <v>538</v>
      </c>
      <c r="D272" s="244" t="s">
        <v>402</v>
      </c>
      <c r="E272" s="245" t="s">
        <v>3599</v>
      </c>
      <c r="F272" s="246" t="s">
        <v>3600</v>
      </c>
      <c r="G272" s="247" t="s">
        <v>196</v>
      </c>
      <c r="H272" s="248">
        <v>11.52</v>
      </c>
      <c r="I272" s="249"/>
      <c r="J272" s="250">
        <f>ROUND(I272*H272,2)</f>
        <v>0</v>
      </c>
      <c r="K272" s="251"/>
      <c r="L272" s="252"/>
      <c r="M272" s="253" t="s">
        <v>1</v>
      </c>
      <c r="N272" s="254" t="s">
        <v>47</v>
      </c>
      <c r="O272" s="89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37" t="s">
        <v>353</v>
      </c>
      <c r="AT272" s="237" t="s">
        <v>402</v>
      </c>
      <c r="AU272" s="237" t="s">
        <v>92</v>
      </c>
      <c r="AY272" s="14" t="s">
        <v>190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4" t="s">
        <v>198</v>
      </c>
      <c r="BK272" s="238">
        <f>ROUND(I272*H272,2)</f>
        <v>0</v>
      </c>
      <c r="BL272" s="14" t="s">
        <v>273</v>
      </c>
      <c r="BM272" s="237" t="s">
        <v>3601</v>
      </c>
    </row>
    <row r="273" s="2" customFormat="1" ht="24.15" customHeight="1">
      <c r="A273" s="35"/>
      <c r="B273" s="36"/>
      <c r="C273" s="225" t="s">
        <v>543</v>
      </c>
      <c r="D273" s="225" t="s">
        <v>193</v>
      </c>
      <c r="E273" s="226" t="s">
        <v>1945</v>
      </c>
      <c r="F273" s="227" t="s">
        <v>1946</v>
      </c>
      <c r="G273" s="228" t="s">
        <v>213</v>
      </c>
      <c r="H273" s="229">
        <v>0.021000000000000001</v>
      </c>
      <c r="I273" s="230"/>
      <c r="J273" s="231">
        <f>ROUND(I273*H273,2)</f>
        <v>0</v>
      </c>
      <c r="K273" s="232"/>
      <c r="L273" s="41"/>
      <c r="M273" s="233" t="s">
        <v>1</v>
      </c>
      <c r="N273" s="234" t="s">
        <v>47</v>
      </c>
      <c r="O273" s="89"/>
      <c r="P273" s="235">
        <f>O273*H273</f>
        <v>0</v>
      </c>
      <c r="Q273" s="235">
        <v>0</v>
      </c>
      <c r="R273" s="235">
        <f>Q273*H273</f>
        <v>0</v>
      </c>
      <c r="S273" s="235">
        <v>0</v>
      </c>
      <c r="T273" s="23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7" t="s">
        <v>273</v>
      </c>
      <c r="AT273" s="237" t="s">
        <v>193</v>
      </c>
      <c r="AU273" s="237" t="s">
        <v>92</v>
      </c>
      <c r="AY273" s="14" t="s">
        <v>190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4" t="s">
        <v>198</v>
      </c>
      <c r="BK273" s="238">
        <f>ROUND(I273*H273,2)</f>
        <v>0</v>
      </c>
      <c r="BL273" s="14" t="s">
        <v>273</v>
      </c>
      <c r="BM273" s="237" t="s">
        <v>3602</v>
      </c>
    </row>
    <row r="274" s="2" customFormat="1">
      <c r="A274" s="35"/>
      <c r="B274" s="36"/>
      <c r="C274" s="37"/>
      <c r="D274" s="239" t="s">
        <v>200</v>
      </c>
      <c r="E274" s="37"/>
      <c r="F274" s="240" t="s">
        <v>1948</v>
      </c>
      <c r="G274" s="37"/>
      <c r="H274" s="37"/>
      <c r="I274" s="241"/>
      <c r="J274" s="37"/>
      <c r="K274" s="37"/>
      <c r="L274" s="41"/>
      <c r="M274" s="242"/>
      <c r="N274" s="243"/>
      <c r="O274" s="89"/>
      <c r="P274" s="89"/>
      <c r="Q274" s="89"/>
      <c r="R274" s="89"/>
      <c r="S274" s="89"/>
      <c r="T274" s="90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14" t="s">
        <v>200</v>
      </c>
      <c r="AU274" s="14" t="s">
        <v>92</v>
      </c>
    </row>
    <row r="275" s="12" customFormat="1" ht="22.8" customHeight="1">
      <c r="A275" s="12"/>
      <c r="B275" s="209"/>
      <c r="C275" s="210"/>
      <c r="D275" s="211" t="s">
        <v>78</v>
      </c>
      <c r="E275" s="223" t="s">
        <v>3603</v>
      </c>
      <c r="F275" s="223" t="s">
        <v>3604</v>
      </c>
      <c r="G275" s="210"/>
      <c r="H275" s="210"/>
      <c r="I275" s="213"/>
      <c r="J275" s="224">
        <f>BK275</f>
        <v>0</v>
      </c>
      <c r="K275" s="210"/>
      <c r="L275" s="215"/>
      <c r="M275" s="216"/>
      <c r="N275" s="217"/>
      <c r="O275" s="217"/>
      <c r="P275" s="218">
        <f>SUM(P276:P277)</f>
        <v>0</v>
      </c>
      <c r="Q275" s="217"/>
      <c r="R275" s="218">
        <f>SUM(R276:R277)</f>
        <v>0</v>
      </c>
      <c r="S275" s="217"/>
      <c r="T275" s="219">
        <f>SUM(T276:T277)</f>
        <v>0.86387500000000006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20" t="s">
        <v>92</v>
      </c>
      <c r="AT275" s="221" t="s">
        <v>78</v>
      </c>
      <c r="AU275" s="221" t="s">
        <v>86</v>
      </c>
      <c r="AY275" s="220" t="s">
        <v>190</v>
      </c>
      <c r="BK275" s="222">
        <f>SUM(BK276:BK277)</f>
        <v>0</v>
      </c>
    </row>
    <row r="276" s="2" customFormat="1" ht="24.15" customHeight="1">
      <c r="A276" s="35"/>
      <c r="B276" s="36"/>
      <c r="C276" s="225" t="s">
        <v>550</v>
      </c>
      <c r="D276" s="225" t="s">
        <v>193</v>
      </c>
      <c r="E276" s="226" t="s">
        <v>3605</v>
      </c>
      <c r="F276" s="227" t="s">
        <v>3606</v>
      </c>
      <c r="G276" s="228" t="s">
        <v>196</v>
      </c>
      <c r="H276" s="229">
        <v>34.555</v>
      </c>
      <c r="I276" s="230"/>
      <c r="J276" s="231">
        <f>ROUND(I276*H276,2)</f>
        <v>0</v>
      </c>
      <c r="K276" s="232"/>
      <c r="L276" s="41"/>
      <c r="M276" s="233" t="s">
        <v>1</v>
      </c>
      <c r="N276" s="234" t="s">
        <v>47</v>
      </c>
      <c r="O276" s="89"/>
      <c r="P276" s="235">
        <f>O276*H276</f>
        <v>0</v>
      </c>
      <c r="Q276" s="235">
        <v>0</v>
      </c>
      <c r="R276" s="235">
        <f>Q276*H276</f>
        <v>0</v>
      </c>
      <c r="S276" s="235">
        <v>0.025000000000000001</v>
      </c>
      <c r="T276" s="236">
        <f>S276*H276</f>
        <v>0.86387500000000006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37" t="s">
        <v>273</v>
      </c>
      <c r="AT276" s="237" t="s">
        <v>193</v>
      </c>
      <c r="AU276" s="237" t="s">
        <v>92</v>
      </c>
      <c r="AY276" s="14" t="s">
        <v>190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4" t="s">
        <v>198</v>
      </c>
      <c r="BK276" s="238">
        <f>ROUND(I276*H276,2)</f>
        <v>0</v>
      </c>
      <c r="BL276" s="14" t="s">
        <v>273</v>
      </c>
      <c r="BM276" s="237" t="s">
        <v>3607</v>
      </c>
    </row>
    <row r="277" s="2" customFormat="1">
      <c r="A277" s="35"/>
      <c r="B277" s="36"/>
      <c r="C277" s="37"/>
      <c r="D277" s="239" t="s">
        <v>200</v>
      </c>
      <c r="E277" s="37"/>
      <c r="F277" s="240" t="s">
        <v>3608</v>
      </c>
      <c r="G277" s="37"/>
      <c r="H277" s="37"/>
      <c r="I277" s="241"/>
      <c r="J277" s="37"/>
      <c r="K277" s="37"/>
      <c r="L277" s="41"/>
      <c r="M277" s="242"/>
      <c r="N277" s="243"/>
      <c r="O277" s="89"/>
      <c r="P277" s="89"/>
      <c r="Q277" s="89"/>
      <c r="R277" s="89"/>
      <c r="S277" s="89"/>
      <c r="T277" s="90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4" t="s">
        <v>200</v>
      </c>
      <c r="AU277" s="14" t="s">
        <v>92</v>
      </c>
    </row>
    <row r="278" s="12" customFormat="1" ht="22.8" customHeight="1">
      <c r="A278" s="12"/>
      <c r="B278" s="209"/>
      <c r="C278" s="210"/>
      <c r="D278" s="211" t="s">
        <v>78</v>
      </c>
      <c r="E278" s="223" t="s">
        <v>787</v>
      </c>
      <c r="F278" s="223" t="s">
        <v>788</v>
      </c>
      <c r="G278" s="210"/>
      <c r="H278" s="210"/>
      <c r="I278" s="213"/>
      <c r="J278" s="224">
        <f>BK278</f>
        <v>0</v>
      </c>
      <c r="K278" s="210"/>
      <c r="L278" s="215"/>
      <c r="M278" s="216"/>
      <c r="N278" s="217"/>
      <c r="O278" s="217"/>
      <c r="P278" s="218">
        <f>SUM(P279:P285)</f>
        <v>0</v>
      </c>
      <c r="Q278" s="217"/>
      <c r="R278" s="218">
        <f>SUM(R279:R285)</f>
        <v>0.06409999999999999</v>
      </c>
      <c r="S278" s="217"/>
      <c r="T278" s="219">
        <f>SUM(T279:T285)</f>
        <v>0.18959999999999999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20" t="s">
        <v>92</v>
      </c>
      <c r="AT278" s="221" t="s">
        <v>78</v>
      </c>
      <c r="AU278" s="221" t="s">
        <v>86</v>
      </c>
      <c r="AY278" s="220" t="s">
        <v>190</v>
      </c>
      <c r="BK278" s="222">
        <f>SUM(BK279:BK285)</f>
        <v>0</v>
      </c>
    </row>
    <row r="279" s="2" customFormat="1" ht="24.15" customHeight="1">
      <c r="A279" s="35"/>
      <c r="B279" s="36"/>
      <c r="C279" s="225" t="s">
        <v>555</v>
      </c>
      <c r="D279" s="225" t="s">
        <v>193</v>
      </c>
      <c r="E279" s="226" t="s">
        <v>805</v>
      </c>
      <c r="F279" s="227" t="s">
        <v>806</v>
      </c>
      <c r="G279" s="228" t="s">
        <v>196</v>
      </c>
      <c r="H279" s="229">
        <v>1.8</v>
      </c>
      <c r="I279" s="230"/>
      <c r="J279" s="231">
        <f>ROUND(I279*H279,2)</f>
        <v>0</v>
      </c>
      <c r="K279" s="232"/>
      <c r="L279" s="41"/>
      <c r="M279" s="233" t="s">
        <v>1</v>
      </c>
      <c r="N279" s="234" t="s">
        <v>47</v>
      </c>
      <c r="O279" s="89"/>
      <c r="P279" s="235">
        <f>O279*H279</f>
        <v>0</v>
      </c>
      <c r="Q279" s="235">
        <v>0</v>
      </c>
      <c r="R279" s="235">
        <f>Q279*H279</f>
        <v>0</v>
      </c>
      <c r="S279" s="235">
        <v>0.081500000000000003</v>
      </c>
      <c r="T279" s="236">
        <f>S279*H279</f>
        <v>0.1467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37" t="s">
        <v>273</v>
      </c>
      <c r="AT279" s="237" t="s">
        <v>193</v>
      </c>
      <c r="AU279" s="237" t="s">
        <v>92</v>
      </c>
      <c r="AY279" s="14" t="s">
        <v>190</v>
      </c>
      <c r="BE279" s="238">
        <f>IF(N279="základní",J279,0)</f>
        <v>0</v>
      </c>
      <c r="BF279" s="238">
        <f>IF(N279="snížená",J279,0)</f>
        <v>0</v>
      </c>
      <c r="BG279" s="238">
        <f>IF(N279="zákl. přenesená",J279,0)</f>
        <v>0</v>
      </c>
      <c r="BH279" s="238">
        <f>IF(N279="sníž. přenesená",J279,0)</f>
        <v>0</v>
      </c>
      <c r="BI279" s="238">
        <f>IF(N279="nulová",J279,0)</f>
        <v>0</v>
      </c>
      <c r="BJ279" s="14" t="s">
        <v>198</v>
      </c>
      <c r="BK279" s="238">
        <f>ROUND(I279*H279,2)</f>
        <v>0</v>
      </c>
      <c r="BL279" s="14" t="s">
        <v>273</v>
      </c>
      <c r="BM279" s="237" t="s">
        <v>3609</v>
      </c>
    </row>
    <row r="280" s="2" customFormat="1">
      <c r="A280" s="35"/>
      <c r="B280" s="36"/>
      <c r="C280" s="37"/>
      <c r="D280" s="239" t="s">
        <v>200</v>
      </c>
      <c r="E280" s="37"/>
      <c r="F280" s="240" t="s">
        <v>808</v>
      </c>
      <c r="G280" s="37"/>
      <c r="H280" s="37"/>
      <c r="I280" s="241"/>
      <c r="J280" s="37"/>
      <c r="K280" s="37"/>
      <c r="L280" s="41"/>
      <c r="M280" s="242"/>
      <c r="N280" s="243"/>
      <c r="O280" s="89"/>
      <c r="P280" s="89"/>
      <c r="Q280" s="89"/>
      <c r="R280" s="89"/>
      <c r="S280" s="89"/>
      <c r="T280" s="90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4" t="s">
        <v>200</v>
      </c>
      <c r="AU280" s="14" t="s">
        <v>92</v>
      </c>
    </row>
    <row r="281" s="2" customFormat="1" ht="24.15" customHeight="1">
      <c r="A281" s="35"/>
      <c r="B281" s="36"/>
      <c r="C281" s="225" t="s">
        <v>559</v>
      </c>
      <c r="D281" s="225" t="s">
        <v>193</v>
      </c>
      <c r="E281" s="226" t="s">
        <v>3610</v>
      </c>
      <c r="F281" s="227" t="s">
        <v>3611</v>
      </c>
      <c r="G281" s="228" t="s">
        <v>229</v>
      </c>
      <c r="H281" s="229">
        <v>30</v>
      </c>
      <c r="I281" s="230"/>
      <c r="J281" s="231">
        <f>ROUND(I281*H281,2)</f>
        <v>0</v>
      </c>
      <c r="K281" s="232"/>
      <c r="L281" s="41"/>
      <c r="M281" s="233" t="s">
        <v>1</v>
      </c>
      <c r="N281" s="234" t="s">
        <v>47</v>
      </c>
      <c r="O281" s="89"/>
      <c r="P281" s="235">
        <f>O281*H281</f>
        <v>0</v>
      </c>
      <c r="Q281" s="235">
        <v>0.00067000000000000002</v>
      </c>
      <c r="R281" s="235">
        <f>Q281*H281</f>
        <v>0.0201</v>
      </c>
      <c r="S281" s="235">
        <v>0.0014300000000000001</v>
      </c>
      <c r="T281" s="236">
        <f>S281*H281</f>
        <v>0.042900000000000001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37" t="s">
        <v>273</v>
      </c>
      <c r="AT281" s="237" t="s">
        <v>193</v>
      </c>
      <c r="AU281" s="237" t="s">
        <v>92</v>
      </c>
      <c r="AY281" s="14" t="s">
        <v>190</v>
      </c>
      <c r="BE281" s="238">
        <f>IF(N281="základní",J281,0)</f>
        <v>0</v>
      </c>
      <c r="BF281" s="238">
        <f>IF(N281="snížená",J281,0)</f>
        <v>0</v>
      </c>
      <c r="BG281" s="238">
        <f>IF(N281="zákl. přenesená",J281,0)</f>
        <v>0</v>
      </c>
      <c r="BH281" s="238">
        <f>IF(N281="sníž. přenesená",J281,0)</f>
        <v>0</v>
      </c>
      <c r="BI281" s="238">
        <f>IF(N281="nulová",J281,0)</f>
        <v>0</v>
      </c>
      <c r="BJ281" s="14" t="s">
        <v>198</v>
      </c>
      <c r="BK281" s="238">
        <f>ROUND(I281*H281,2)</f>
        <v>0</v>
      </c>
      <c r="BL281" s="14" t="s">
        <v>273</v>
      </c>
      <c r="BM281" s="237" t="s">
        <v>3612</v>
      </c>
    </row>
    <row r="282" s="2" customFormat="1">
      <c r="A282" s="35"/>
      <c r="B282" s="36"/>
      <c r="C282" s="37"/>
      <c r="D282" s="239" t="s">
        <v>200</v>
      </c>
      <c r="E282" s="37"/>
      <c r="F282" s="240" t="s">
        <v>3613</v>
      </c>
      <c r="G282" s="37"/>
      <c r="H282" s="37"/>
      <c r="I282" s="241"/>
      <c r="J282" s="37"/>
      <c r="K282" s="37"/>
      <c r="L282" s="41"/>
      <c r="M282" s="242"/>
      <c r="N282" s="243"/>
      <c r="O282" s="89"/>
      <c r="P282" s="89"/>
      <c r="Q282" s="89"/>
      <c r="R282" s="89"/>
      <c r="S282" s="89"/>
      <c r="T282" s="90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4" t="s">
        <v>200</v>
      </c>
      <c r="AU282" s="14" t="s">
        <v>92</v>
      </c>
    </row>
    <row r="283" s="2" customFormat="1" ht="24.15" customHeight="1">
      <c r="A283" s="35"/>
      <c r="B283" s="36"/>
      <c r="C283" s="244" t="s">
        <v>564</v>
      </c>
      <c r="D283" s="244" t="s">
        <v>402</v>
      </c>
      <c r="E283" s="245" t="s">
        <v>3614</v>
      </c>
      <c r="F283" s="246" t="s">
        <v>3615</v>
      </c>
      <c r="G283" s="247" t="s">
        <v>196</v>
      </c>
      <c r="H283" s="248">
        <v>2</v>
      </c>
      <c r="I283" s="249"/>
      <c r="J283" s="250">
        <f>ROUND(I283*H283,2)</f>
        <v>0</v>
      </c>
      <c r="K283" s="251"/>
      <c r="L283" s="252"/>
      <c r="M283" s="253" t="s">
        <v>1</v>
      </c>
      <c r="N283" s="254" t="s">
        <v>47</v>
      </c>
      <c r="O283" s="89"/>
      <c r="P283" s="235">
        <f>O283*H283</f>
        <v>0</v>
      </c>
      <c r="Q283" s="235">
        <v>0.021999999999999999</v>
      </c>
      <c r="R283" s="235">
        <f>Q283*H283</f>
        <v>0.043999999999999997</v>
      </c>
      <c r="S283" s="235">
        <v>0</v>
      </c>
      <c r="T283" s="23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37" t="s">
        <v>353</v>
      </c>
      <c r="AT283" s="237" t="s">
        <v>402</v>
      </c>
      <c r="AU283" s="237" t="s">
        <v>92</v>
      </c>
      <c r="AY283" s="14" t="s">
        <v>190</v>
      </c>
      <c r="BE283" s="238">
        <f>IF(N283="základní",J283,0)</f>
        <v>0</v>
      </c>
      <c r="BF283" s="238">
        <f>IF(N283="snížená",J283,0)</f>
        <v>0</v>
      </c>
      <c r="BG283" s="238">
        <f>IF(N283="zákl. přenesená",J283,0)</f>
        <v>0</v>
      </c>
      <c r="BH283" s="238">
        <f>IF(N283="sníž. přenesená",J283,0)</f>
        <v>0</v>
      </c>
      <c r="BI283" s="238">
        <f>IF(N283="nulová",J283,0)</f>
        <v>0</v>
      </c>
      <c r="BJ283" s="14" t="s">
        <v>198</v>
      </c>
      <c r="BK283" s="238">
        <f>ROUND(I283*H283,2)</f>
        <v>0</v>
      </c>
      <c r="BL283" s="14" t="s">
        <v>273</v>
      </c>
      <c r="BM283" s="237" t="s">
        <v>3616</v>
      </c>
    </row>
    <row r="284" s="2" customFormat="1" ht="24.15" customHeight="1">
      <c r="A284" s="35"/>
      <c r="B284" s="36"/>
      <c r="C284" s="225" t="s">
        <v>570</v>
      </c>
      <c r="D284" s="225" t="s">
        <v>193</v>
      </c>
      <c r="E284" s="226" t="s">
        <v>852</v>
      </c>
      <c r="F284" s="227" t="s">
        <v>853</v>
      </c>
      <c r="G284" s="228" t="s">
        <v>213</v>
      </c>
      <c r="H284" s="229">
        <v>0.064000000000000001</v>
      </c>
      <c r="I284" s="230"/>
      <c r="J284" s="231">
        <f>ROUND(I284*H284,2)</f>
        <v>0</v>
      </c>
      <c r="K284" s="232"/>
      <c r="L284" s="41"/>
      <c r="M284" s="233" t="s">
        <v>1</v>
      </c>
      <c r="N284" s="234" t="s">
        <v>47</v>
      </c>
      <c r="O284" s="89"/>
      <c r="P284" s="235">
        <f>O284*H284</f>
        <v>0</v>
      </c>
      <c r="Q284" s="235">
        <v>0</v>
      </c>
      <c r="R284" s="235">
        <f>Q284*H284</f>
        <v>0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273</v>
      </c>
      <c r="AT284" s="237" t="s">
        <v>193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198</v>
      </c>
      <c r="BK284" s="238">
        <f>ROUND(I284*H284,2)</f>
        <v>0</v>
      </c>
      <c r="BL284" s="14" t="s">
        <v>273</v>
      </c>
      <c r="BM284" s="237" t="s">
        <v>3617</v>
      </c>
    </row>
    <row r="285" s="2" customFormat="1">
      <c r="A285" s="35"/>
      <c r="B285" s="36"/>
      <c r="C285" s="37"/>
      <c r="D285" s="239" t="s">
        <v>200</v>
      </c>
      <c r="E285" s="37"/>
      <c r="F285" s="240" t="s">
        <v>855</v>
      </c>
      <c r="G285" s="37"/>
      <c r="H285" s="37"/>
      <c r="I285" s="241"/>
      <c r="J285" s="37"/>
      <c r="K285" s="37"/>
      <c r="L285" s="41"/>
      <c r="M285" s="242"/>
      <c r="N285" s="243"/>
      <c r="O285" s="89"/>
      <c r="P285" s="89"/>
      <c r="Q285" s="89"/>
      <c r="R285" s="89"/>
      <c r="S285" s="89"/>
      <c r="T285" s="90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4" t="s">
        <v>200</v>
      </c>
      <c r="AU285" s="14" t="s">
        <v>92</v>
      </c>
    </row>
    <row r="286" s="12" customFormat="1" ht="22.8" customHeight="1">
      <c r="A286" s="12"/>
      <c r="B286" s="209"/>
      <c r="C286" s="210"/>
      <c r="D286" s="211" t="s">
        <v>78</v>
      </c>
      <c r="E286" s="223" t="s">
        <v>856</v>
      </c>
      <c r="F286" s="223" t="s">
        <v>857</v>
      </c>
      <c r="G286" s="210"/>
      <c r="H286" s="210"/>
      <c r="I286" s="213"/>
      <c r="J286" s="224">
        <f>BK286</f>
        <v>0</v>
      </c>
      <c r="K286" s="210"/>
      <c r="L286" s="215"/>
      <c r="M286" s="216"/>
      <c r="N286" s="217"/>
      <c r="O286" s="217"/>
      <c r="P286" s="218">
        <f>SUM(P287:P294)</f>
        <v>0</v>
      </c>
      <c r="Q286" s="217"/>
      <c r="R286" s="218">
        <f>SUM(R287:R294)</f>
        <v>0.14455784000000002</v>
      </c>
      <c r="S286" s="217"/>
      <c r="T286" s="219">
        <f>SUM(T287:T294)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20" t="s">
        <v>92</v>
      </c>
      <c r="AT286" s="221" t="s">
        <v>78</v>
      </c>
      <c r="AU286" s="221" t="s">
        <v>86</v>
      </c>
      <c r="AY286" s="220" t="s">
        <v>190</v>
      </c>
      <c r="BK286" s="222">
        <f>SUM(BK287:BK294)</f>
        <v>0</v>
      </c>
    </row>
    <row r="287" s="2" customFormat="1" ht="24.15" customHeight="1">
      <c r="A287" s="35"/>
      <c r="B287" s="36"/>
      <c r="C287" s="225" t="s">
        <v>575</v>
      </c>
      <c r="D287" s="225" t="s">
        <v>193</v>
      </c>
      <c r="E287" s="226" t="s">
        <v>859</v>
      </c>
      <c r="F287" s="227" t="s">
        <v>860</v>
      </c>
      <c r="G287" s="228" t="s">
        <v>196</v>
      </c>
      <c r="H287" s="229">
        <v>132.83600000000001</v>
      </c>
      <c r="I287" s="230"/>
      <c r="J287" s="231">
        <f>ROUND(I287*H287,2)</f>
        <v>0</v>
      </c>
      <c r="K287" s="232"/>
      <c r="L287" s="41"/>
      <c r="M287" s="233" t="s">
        <v>1</v>
      </c>
      <c r="N287" s="234" t="s">
        <v>47</v>
      </c>
      <c r="O287" s="89"/>
      <c r="P287" s="235">
        <f>O287*H287</f>
        <v>0</v>
      </c>
      <c r="Q287" s="235">
        <v>0.00020000000000000001</v>
      </c>
      <c r="R287" s="235">
        <f>Q287*H287</f>
        <v>0.026567200000000003</v>
      </c>
      <c r="S287" s="235">
        <v>0</v>
      </c>
      <c r="T287" s="23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7" t="s">
        <v>273</v>
      </c>
      <c r="AT287" s="237" t="s">
        <v>193</v>
      </c>
      <c r="AU287" s="237" t="s">
        <v>92</v>
      </c>
      <c r="AY287" s="14" t="s">
        <v>190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4" t="s">
        <v>198</v>
      </c>
      <c r="BK287" s="238">
        <f>ROUND(I287*H287,2)</f>
        <v>0</v>
      </c>
      <c r="BL287" s="14" t="s">
        <v>273</v>
      </c>
      <c r="BM287" s="237" t="s">
        <v>3618</v>
      </c>
    </row>
    <row r="288" s="2" customFormat="1">
      <c r="A288" s="35"/>
      <c r="B288" s="36"/>
      <c r="C288" s="37"/>
      <c r="D288" s="239" t="s">
        <v>200</v>
      </c>
      <c r="E288" s="37"/>
      <c r="F288" s="240" t="s">
        <v>862</v>
      </c>
      <c r="G288" s="37"/>
      <c r="H288" s="37"/>
      <c r="I288" s="241"/>
      <c r="J288" s="37"/>
      <c r="K288" s="37"/>
      <c r="L288" s="41"/>
      <c r="M288" s="242"/>
      <c r="N288" s="243"/>
      <c r="O288" s="89"/>
      <c r="P288" s="89"/>
      <c r="Q288" s="89"/>
      <c r="R288" s="89"/>
      <c r="S288" s="89"/>
      <c r="T288" s="90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4" t="s">
        <v>200</v>
      </c>
      <c r="AU288" s="14" t="s">
        <v>92</v>
      </c>
    </row>
    <row r="289" s="2" customFormat="1" ht="33" customHeight="1">
      <c r="A289" s="35"/>
      <c r="B289" s="36"/>
      <c r="C289" s="225" t="s">
        <v>580</v>
      </c>
      <c r="D289" s="225" t="s">
        <v>193</v>
      </c>
      <c r="E289" s="226" t="s">
        <v>3619</v>
      </c>
      <c r="F289" s="227" t="s">
        <v>3620</v>
      </c>
      <c r="G289" s="228" t="s">
        <v>196</v>
      </c>
      <c r="H289" s="229">
        <v>162.18000000000001</v>
      </c>
      <c r="I289" s="230"/>
      <c r="J289" s="231">
        <f>ROUND(I289*H289,2)</f>
        <v>0</v>
      </c>
      <c r="K289" s="232"/>
      <c r="L289" s="41"/>
      <c r="M289" s="233" t="s">
        <v>1</v>
      </c>
      <c r="N289" s="234" t="s">
        <v>47</v>
      </c>
      <c r="O289" s="89"/>
      <c r="P289" s="235">
        <f>O289*H289</f>
        <v>0</v>
      </c>
      <c r="Q289" s="235">
        <v>0.00020000000000000001</v>
      </c>
      <c r="R289" s="235">
        <f>Q289*H289</f>
        <v>0.032436</v>
      </c>
      <c r="S289" s="235">
        <v>0</v>
      </c>
      <c r="T289" s="23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37" t="s">
        <v>273</v>
      </c>
      <c r="AT289" s="237" t="s">
        <v>193</v>
      </c>
      <c r="AU289" s="237" t="s">
        <v>92</v>
      </c>
      <c r="AY289" s="14" t="s">
        <v>190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4" t="s">
        <v>198</v>
      </c>
      <c r="BK289" s="238">
        <f>ROUND(I289*H289,2)</f>
        <v>0</v>
      </c>
      <c r="BL289" s="14" t="s">
        <v>273</v>
      </c>
      <c r="BM289" s="237" t="s">
        <v>3621</v>
      </c>
    </row>
    <row r="290" s="2" customFormat="1">
      <c r="A290" s="35"/>
      <c r="B290" s="36"/>
      <c r="C290" s="37"/>
      <c r="D290" s="239" t="s">
        <v>200</v>
      </c>
      <c r="E290" s="37"/>
      <c r="F290" s="240" t="s">
        <v>3622</v>
      </c>
      <c r="G290" s="37"/>
      <c r="H290" s="37"/>
      <c r="I290" s="241"/>
      <c r="J290" s="37"/>
      <c r="K290" s="37"/>
      <c r="L290" s="41"/>
      <c r="M290" s="242"/>
      <c r="N290" s="243"/>
      <c r="O290" s="89"/>
      <c r="P290" s="89"/>
      <c r="Q290" s="89"/>
      <c r="R290" s="89"/>
      <c r="S290" s="89"/>
      <c r="T290" s="90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14" t="s">
        <v>200</v>
      </c>
      <c r="AU290" s="14" t="s">
        <v>92</v>
      </c>
    </row>
    <row r="291" s="2" customFormat="1" ht="33" customHeight="1">
      <c r="A291" s="35"/>
      <c r="B291" s="36"/>
      <c r="C291" s="225" t="s">
        <v>585</v>
      </c>
      <c r="D291" s="225" t="s">
        <v>193</v>
      </c>
      <c r="E291" s="226" t="s">
        <v>864</v>
      </c>
      <c r="F291" s="227" t="s">
        <v>865</v>
      </c>
      <c r="G291" s="228" t="s">
        <v>196</v>
      </c>
      <c r="H291" s="229">
        <v>132.83600000000001</v>
      </c>
      <c r="I291" s="230"/>
      <c r="J291" s="231">
        <f>ROUND(I291*H291,2)</f>
        <v>0</v>
      </c>
      <c r="K291" s="232"/>
      <c r="L291" s="41"/>
      <c r="M291" s="233" t="s">
        <v>1</v>
      </c>
      <c r="N291" s="234" t="s">
        <v>47</v>
      </c>
      <c r="O291" s="89"/>
      <c r="P291" s="235">
        <f>O291*H291</f>
        <v>0</v>
      </c>
      <c r="Q291" s="235">
        <v>0.00029</v>
      </c>
      <c r="R291" s="235">
        <f>Q291*H291</f>
        <v>0.038522440000000005</v>
      </c>
      <c r="S291" s="235">
        <v>0</v>
      </c>
      <c r="T291" s="23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37" t="s">
        <v>273</v>
      </c>
      <c r="AT291" s="237" t="s">
        <v>193</v>
      </c>
      <c r="AU291" s="237" t="s">
        <v>92</v>
      </c>
      <c r="AY291" s="14" t="s">
        <v>190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4" t="s">
        <v>198</v>
      </c>
      <c r="BK291" s="238">
        <f>ROUND(I291*H291,2)</f>
        <v>0</v>
      </c>
      <c r="BL291" s="14" t="s">
        <v>273</v>
      </c>
      <c r="BM291" s="237" t="s">
        <v>3623</v>
      </c>
    </row>
    <row r="292" s="2" customFormat="1">
      <c r="A292" s="35"/>
      <c r="B292" s="36"/>
      <c r="C292" s="37"/>
      <c r="D292" s="239" t="s">
        <v>200</v>
      </c>
      <c r="E292" s="37"/>
      <c r="F292" s="240" t="s">
        <v>867</v>
      </c>
      <c r="G292" s="37"/>
      <c r="H292" s="37"/>
      <c r="I292" s="241"/>
      <c r="J292" s="37"/>
      <c r="K292" s="37"/>
      <c r="L292" s="41"/>
      <c r="M292" s="242"/>
      <c r="N292" s="243"/>
      <c r="O292" s="89"/>
      <c r="P292" s="89"/>
      <c r="Q292" s="89"/>
      <c r="R292" s="89"/>
      <c r="S292" s="89"/>
      <c r="T292" s="90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4" t="s">
        <v>200</v>
      </c>
      <c r="AU292" s="14" t="s">
        <v>92</v>
      </c>
    </row>
    <row r="293" s="2" customFormat="1" ht="33" customHeight="1">
      <c r="A293" s="35"/>
      <c r="B293" s="36"/>
      <c r="C293" s="225" t="s">
        <v>590</v>
      </c>
      <c r="D293" s="225" t="s">
        <v>193</v>
      </c>
      <c r="E293" s="226" t="s">
        <v>3624</v>
      </c>
      <c r="F293" s="227" t="s">
        <v>3625</v>
      </c>
      <c r="G293" s="228" t="s">
        <v>196</v>
      </c>
      <c r="H293" s="229">
        <v>162.18000000000001</v>
      </c>
      <c r="I293" s="230"/>
      <c r="J293" s="231">
        <f>ROUND(I293*H293,2)</f>
        <v>0</v>
      </c>
      <c r="K293" s="232"/>
      <c r="L293" s="41"/>
      <c r="M293" s="233" t="s">
        <v>1</v>
      </c>
      <c r="N293" s="234" t="s">
        <v>47</v>
      </c>
      <c r="O293" s="89"/>
      <c r="P293" s="235">
        <f>O293*H293</f>
        <v>0</v>
      </c>
      <c r="Q293" s="235">
        <v>0.00029</v>
      </c>
      <c r="R293" s="235">
        <f>Q293*H293</f>
        <v>0.047032200000000003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273</v>
      </c>
      <c r="AT293" s="237" t="s">
        <v>193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198</v>
      </c>
      <c r="BK293" s="238">
        <f>ROUND(I293*H293,2)</f>
        <v>0</v>
      </c>
      <c r="BL293" s="14" t="s">
        <v>273</v>
      </c>
      <c r="BM293" s="237" t="s">
        <v>3626</v>
      </c>
    </row>
    <row r="294" s="2" customFormat="1">
      <c r="A294" s="35"/>
      <c r="B294" s="36"/>
      <c r="C294" s="37"/>
      <c r="D294" s="239" t="s">
        <v>200</v>
      </c>
      <c r="E294" s="37"/>
      <c r="F294" s="240" t="s">
        <v>3627</v>
      </c>
      <c r="G294" s="37"/>
      <c r="H294" s="37"/>
      <c r="I294" s="241"/>
      <c r="J294" s="37"/>
      <c r="K294" s="37"/>
      <c r="L294" s="41"/>
      <c r="M294" s="257"/>
      <c r="N294" s="258"/>
      <c r="O294" s="259"/>
      <c r="P294" s="259"/>
      <c r="Q294" s="259"/>
      <c r="R294" s="259"/>
      <c r="S294" s="259"/>
      <c r="T294" s="260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4" t="s">
        <v>200</v>
      </c>
      <c r="AU294" s="14" t="s">
        <v>92</v>
      </c>
    </row>
    <row r="295" s="2" customFormat="1" ht="6.96" customHeight="1">
      <c r="A295" s="35"/>
      <c r="B295" s="64"/>
      <c r="C295" s="65"/>
      <c r="D295" s="65"/>
      <c r="E295" s="65"/>
      <c r="F295" s="65"/>
      <c r="G295" s="65"/>
      <c r="H295" s="65"/>
      <c r="I295" s="65"/>
      <c r="J295" s="65"/>
      <c r="K295" s="65"/>
      <c r="L295" s="41"/>
      <c r="M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</sheetData>
  <sheetProtection sheet="1" autoFilter="0" formatColumns="0" formatRows="0" objects="1" scenarios="1" spinCount="100000" saltValue="pczCF2jOw0nTIk2r9K/p7GC53/86kfppX53W91dcBhHDNqul7pl+oNtbgLUFY1Sy0c32ey34uslK4SxyuIr9MA==" hashValue="dM8kjjf/XDHwBDRnQPeF8a3G29ZqzgN40OFb8EzXUGw8jNDaPMC+eTsFXxiLz3YlCVCB349VOJJ0BhhhbLYOkg==" algorithmName="SHA-512" password="CC35"/>
  <autoFilter ref="C136:K29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5:H125"/>
    <mergeCell ref="E127:H127"/>
    <mergeCell ref="E129:H129"/>
    <mergeCell ref="L2:V2"/>
  </mergeCells>
  <hyperlinks>
    <hyperlink ref="F141" r:id="rId1" display="https://podminky.urs.cz/item/CS_URS_2026_01/317944321"/>
    <hyperlink ref="F143" r:id="rId2" display="https://podminky.urs.cz/item/CS_URS_2026_01/346244381"/>
    <hyperlink ref="F146" r:id="rId3" display="https://podminky.urs.cz/item/CS_URS_2026_01/413232211"/>
    <hyperlink ref="F149" r:id="rId4" display="https://podminky.urs.cz/item/CS_URS_2026_01/611325418"/>
    <hyperlink ref="F151" r:id="rId5" display="https://podminky.urs.cz/item/CS_URS_2026_01/612135101"/>
    <hyperlink ref="F153" r:id="rId6" display="https://podminky.urs.cz/item/CS_URS_2026_01/612315121"/>
    <hyperlink ref="F155" r:id="rId7" display="https://podminky.urs.cz/item/CS_URS_2026_01/612325419"/>
    <hyperlink ref="F157" r:id="rId8" display="https://podminky.urs.cz/item/CS_URS_2026_01/619995001"/>
    <hyperlink ref="F160" r:id="rId9" display="https://podminky.urs.cz/item/CS_URS_2026_01/945421110"/>
    <hyperlink ref="F162" r:id="rId10" display="https://podminky.urs.cz/item/CS_URS_2026_01/949101111"/>
    <hyperlink ref="F164" r:id="rId11" display="https://podminky.urs.cz/item/CS_URS_2026_01/949101112"/>
    <hyperlink ref="F166" r:id="rId12" display="https://podminky.urs.cz/item/CS_URS_2026_01/952901111"/>
    <hyperlink ref="F168" r:id="rId13" display="https://podminky.urs.cz/item/CS_URS_2026_01/953943211"/>
    <hyperlink ref="F171" r:id="rId14" display="https://podminky.urs.cz/item/CS_URS_2026_01/967031132"/>
    <hyperlink ref="F173" r:id="rId15" display="https://podminky.urs.cz/item/CS_URS_2026_01/968062455"/>
    <hyperlink ref="F175" r:id="rId16" display="https://podminky.urs.cz/item/CS_URS_2026_01/973031151"/>
    <hyperlink ref="F177" r:id="rId17" display="https://podminky.urs.cz/item/CS_URS_2026_01/974031164"/>
    <hyperlink ref="F179" r:id="rId18" display="https://podminky.urs.cz/item/CS_URS_2026_01/974031664"/>
    <hyperlink ref="F181" r:id="rId19" display="https://podminky.urs.cz/item/CS_URS_2026_01/978011161"/>
    <hyperlink ref="F183" r:id="rId20" display="https://podminky.urs.cz/item/CS_URS_2026_01/978013161"/>
    <hyperlink ref="F186" r:id="rId21" display="https://podminky.urs.cz/item/CS_URS_2026_01/997013213"/>
    <hyperlink ref="F188" r:id="rId22" display="https://podminky.urs.cz/item/CS_URS_2026_01/997013501"/>
    <hyperlink ref="F190" r:id="rId23" display="https://podminky.urs.cz/item/CS_URS_2026_01/997013509"/>
    <hyperlink ref="F192" r:id="rId24" display="https://podminky.urs.cz/item/CS_URS_2026_01/997013631"/>
    <hyperlink ref="F195" r:id="rId25" display="https://podminky.urs.cz/item/CS_URS_2026_01/998018002"/>
    <hyperlink ref="F199" r:id="rId26" display="https://podminky.urs.cz/item/CS_URS_2026_01/721100902"/>
    <hyperlink ref="F201" r:id="rId27" display="https://podminky.urs.cz/item/CS_URS_2026_01/721140806"/>
    <hyperlink ref="F203" r:id="rId28" display="https://podminky.urs.cz/item/CS_URS_2026_01/721171912"/>
    <hyperlink ref="F205" r:id="rId29" display="https://podminky.urs.cz/item/CS_URS_2026_01/721171915"/>
    <hyperlink ref="F207" r:id="rId30" display="https://podminky.urs.cz/item/CS_URS_2026_01/721173722"/>
    <hyperlink ref="F209" r:id="rId31" display="https://podminky.urs.cz/item/CS_URS_2026_01/721173726"/>
    <hyperlink ref="F211" r:id="rId32" display="https://podminky.urs.cz/item/CS_URS_2026_01/998721122"/>
    <hyperlink ref="F214" r:id="rId33" display="https://podminky.urs.cz/item/CS_URS_2026_01/725114911"/>
    <hyperlink ref="F216" r:id="rId34" display="https://podminky.urs.cz/item/CS_URS_2026_01/725114912"/>
    <hyperlink ref="F218" r:id="rId35" display="https://podminky.urs.cz/item/CS_URS_2026_01/725210982"/>
    <hyperlink ref="F220" r:id="rId36" display="https://podminky.urs.cz/item/CS_URS_2026_01/725210983"/>
    <hyperlink ref="F222" r:id="rId37" display="https://podminky.urs.cz/item/CS_URS_2026_01/725210984"/>
    <hyperlink ref="F224" r:id="rId38" display="https://podminky.urs.cz/item/CS_URS_2026_01/725210985"/>
    <hyperlink ref="F226" r:id="rId39" display="https://podminky.urs.cz/item/CS_URS_2026_01/998725122"/>
    <hyperlink ref="F229" r:id="rId40" display="https://podminky.urs.cz/item/CS_URS_2026_01/763164551"/>
    <hyperlink ref="F231" r:id="rId41" display="https://podminky.urs.cz/item/CS_URS_2026_01/998763332"/>
    <hyperlink ref="F234" r:id="rId42" display="https://podminky.urs.cz/item/CS_URS_2026_01/765111933"/>
    <hyperlink ref="F237" r:id="rId43" display="https://podminky.urs.cz/item/CS_URS_2026_01/765115202"/>
    <hyperlink ref="F240" r:id="rId44" display="https://podminky.urs.cz/item/CS_URS_2026_01/998765122"/>
    <hyperlink ref="F243" r:id="rId45" display="https://podminky.urs.cz/item/CS_URS_2026_01/766660172"/>
    <hyperlink ref="F246" r:id="rId46" display="https://podminky.urs.cz/item/CS_URS_2026_01/766660729"/>
    <hyperlink ref="F249" r:id="rId47" display="https://podminky.urs.cz/item/CS_URS_2026_01/766660751"/>
    <hyperlink ref="F252" r:id="rId48" display="https://podminky.urs.cz/item/CS_URS_2026_01/766660752"/>
    <hyperlink ref="F255" r:id="rId49" display="https://podminky.urs.cz/item/CS_URS_2026_01/766682112"/>
    <hyperlink ref="F259" r:id="rId50" display="https://podminky.urs.cz/item/CS_URS_2026_01/998766122"/>
    <hyperlink ref="F262" r:id="rId51" display="https://podminky.urs.cz/item/CS_URS_2026_01/767646411"/>
    <hyperlink ref="F265" r:id="rId52" display="https://podminky.urs.cz/item/CS_URS_2026_01/767661811"/>
    <hyperlink ref="F267" r:id="rId53" display="https://podminky.urs.cz/item/CS_URS_2026_01/767662110"/>
    <hyperlink ref="F270" r:id="rId54" display="https://podminky.urs.cz/item/CS_URS_2026_01/767821112"/>
    <hyperlink ref="F274" r:id="rId55" display="https://podminky.urs.cz/item/CS_URS_2026_01/998767122"/>
    <hyperlink ref="F277" r:id="rId56" display="https://podminky.urs.cz/item/CS_URS_2026_01/772991511"/>
    <hyperlink ref="F280" r:id="rId57" display="https://podminky.urs.cz/item/CS_URS_2026_01/781471810"/>
    <hyperlink ref="F282" r:id="rId58" display="https://podminky.urs.cz/item/CS_URS_2026_01/781473920"/>
    <hyperlink ref="F285" r:id="rId59" display="https://podminky.urs.cz/item/CS_URS_2026_01/998781122"/>
    <hyperlink ref="F288" r:id="rId60" display="https://podminky.urs.cz/item/CS_URS_2026_01/784181121"/>
    <hyperlink ref="F290" r:id="rId61" display="https://podminky.urs.cz/item/CS_URS_2026_01/784181129"/>
    <hyperlink ref="F292" r:id="rId62" display="https://podminky.urs.cz/item/CS_URS_2026_01/784211101"/>
    <hyperlink ref="F294" r:id="rId63" display="https://podminky.urs.cz/item/CS_URS_2026_01/78421110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4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92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3407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868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ROUND(J125,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ROUND((SUM(BE125:BE432)),  2)</f>
        <v>0</v>
      </c>
      <c r="G35" s="35"/>
      <c r="H35" s="35"/>
      <c r="I35" s="162">
        <v>0.20999999999999999</v>
      </c>
      <c r="J35" s="161">
        <f>ROUND(((SUM(BE125:BE432))*I35),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ROUND((SUM(BF125:BF432)),  2)</f>
        <v>0</v>
      </c>
      <c r="G36" s="35"/>
      <c r="H36" s="35"/>
      <c r="I36" s="162">
        <v>0.12</v>
      </c>
      <c r="J36" s="161">
        <f>ROUND(((SUM(BF125:BF432))*I36),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ROUND((SUM(BG125:BG432)),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ROUND((SUM(BH125:BH432)),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ROUND((SUM(BI125:BI432)),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3407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02 - Elektroinstalace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J125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J126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869</v>
      </c>
      <c r="E100" s="194"/>
      <c r="F100" s="194"/>
      <c r="G100" s="194"/>
      <c r="H100" s="194"/>
      <c r="I100" s="194"/>
      <c r="J100" s="195">
        <f>J127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870</v>
      </c>
      <c r="E101" s="194"/>
      <c r="F101" s="194"/>
      <c r="G101" s="194"/>
      <c r="H101" s="194"/>
      <c r="I101" s="194"/>
      <c r="J101" s="195">
        <f>J331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871</v>
      </c>
      <c r="E102" s="189"/>
      <c r="F102" s="189"/>
      <c r="G102" s="189"/>
      <c r="H102" s="189"/>
      <c r="I102" s="189"/>
      <c r="J102" s="190">
        <f>J380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31"/>
      <c r="D103" s="193" t="s">
        <v>872</v>
      </c>
      <c r="E103" s="194"/>
      <c r="F103" s="194"/>
      <c r="G103" s="194"/>
      <c r="H103" s="194"/>
      <c r="I103" s="194"/>
      <c r="J103" s="195">
        <f>J381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61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175</v>
      </c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81" t="str">
        <f>E7</f>
        <v>Plzeň zastávka ON - oprava bytové části</v>
      </c>
      <c r="F113" s="29"/>
      <c r="G113" s="29"/>
      <c r="H113" s="29"/>
      <c r="I113" s="37"/>
      <c r="J113" s="37"/>
      <c r="K113" s="37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149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181" t="s">
        <v>3407</v>
      </c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151</v>
      </c>
      <c r="D116" s="37"/>
      <c r="E116" s="37"/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4" t="str">
        <f>E11</f>
        <v>PS 02 - Elektroinstalace</v>
      </c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F14</f>
        <v>parc. č. 6594, k.ú. Plzeň</v>
      </c>
      <c r="G119" s="37"/>
      <c r="H119" s="37"/>
      <c r="I119" s="29" t="s">
        <v>22</v>
      </c>
      <c r="J119" s="77" t="str">
        <f>IF(J14="","",J14)</f>
        <v>18. 5. 2026</v>
      </c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24</v>
      </c>
      <c r="D121" s="37"/>
      <c r="E121" s="37"/>
      <c r="F121" s="24" t="str">
        <f>E17</f>
        <v>Správa železnic, s.o., Dlážděná 1003/7, Praha 1</v>
      </c>
      <c r="G121" s="37"/>
      <c r="H121" s="37"/>
      <c r="I121" s="29" t="s">
        <v>32</v>
      </c>
      <c r="J121" s="33" t="str">
        <f>E23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30</v>
      </c>
      <c r="D122" s="37"/>
      <c r="E122" s="37"/>
      <c r="F122" s="24" t="str">
        <f>IF(E20="","",E20)</f>
        <v>Vyplň údaj</v>
      </c>
      <c r="G122" s="37"/>
      <c r="H122" s="37"/>
      <c r="I122" s="29" t="s">
        <v>37</v>
      </c>
      <c r="J122" s="33" t="str">
        <f>E26</f>
        <v>SILETI CZ, s.r.o., Seifertova 2919/12, Praha 2</v>
      </c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97"/>
      <c r="B124" s="198"/>
      <c r="C124" s="199" t="s">
        <v>176</v>
      </c>
      <c r="D124" s="200" t="s">
        <v>64</v>
      </c>
      <c r="E124" s="200" t="s">
        <v>60</v>
      </c>
      <c r="F124" s="200" t="s">
        <v>61</v>
      </c>
      <c r="G124" s="200" t="s">
        <v>177</v>
      </c>
      <c r="H124" s="200" t="s">
        <v>178</v>
      </c>
      <c r="I124" s="200" t="s">
        <v>179</v>
      </c>
      <c r="J124" s="201" t="s">
        <v>155</v>
      </c>
      <c r="K124" s="202" t="s">
        <v>180</v>
      </c>
      <c r="L124" s="203"/>
      <c r="M124" s="98" t="s">
        <v>1</v>
      </c>
      <c r="N124" s="99" t="s">
        <v>43</v>
      </c>
      <c r="O124" s="99" t="s">
        <v>181</v>
      </c>
      <c r="P124" s="99" t="s">
        <v>182</v>
      </c>
      <c r="Q124" s="99" t="s">
        <v>183</v>
      </c>
      <c r="R124" s="99" t="s">
        <v>184</v>
      </c>
      <c r="S124" s="99" t="s">
        <v>185</v>
      </c>
      <c r="T124" s="100" t="s">
        <v>186</v>
      </c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</row>
    <row r="125" s="2" customFormat="1" ht="22.8" customHeight="1">
      <c r="A125" s="35"/>
      <c r="B125" s="36"/>
      <c r="C125" s="105" t="s">
        <v>187</v>
      </c>
      <c r="D125" s="37"/>
      <c r="E125" s="37"/>
      <c r="F125" s="37"/>
      <c r="G125" s="37"/>
      <c r="H125" s="37"/>
      <c r="I125" s="37"/>
      <c r="J125" s="204">
        <f>BK125</f>
        <v>0</v>
      </c>
      <c r="K125" s="37"/>
      <c r="L125" s="41"/>
      <c r="M125" s="101"/>
      <c r="N125" s="205"/>
      <c r="O125" s="102"/>
      <c r="P125" s="206">
        <f>P126+P380</f>
        <v>0</v>
      </c>
      <c r="Q125" s="102"/>
      <c r="R125" s="206">
        <f>R126+R380</f>
        <v>0.1822665</v>
      </c>
      <c r="S125" s="102"/>
      <c r="T125" s="207">
        <f>T126+T380</f>
        <v>1.1829000000000001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78</v>
      </c>
      <c r="AU125" s="14" t="s">
        <v>157</v>
      </c>
      <c r="BK125" s="208">
        <f>BK126+BK380</f>
        <v>0</v>
      </c>
    </row>
    <row r="126" s="12" customFormat="1" ht="25.92" customHeight="1">
      <c r="A126" s="12"/>
      <c r="B126" s="209"/>
      <c r="C126" s="210"/>
      <c r="D126" s="211" t="s">
        <v>78</v>
      </c>
      <c r="E126" s="212" t="s">
        <v>392</v>
      </c>
      <c r="F126" s="212" t="s">
        <v>393</v>
      </c>
      <c r="G126" s="210"/>
      <c r="H126" s="210"/>
      <c r="I126" s="213"/>
      <c r="J126" s="214">
        <f>BK126</f>
        <v>0</v>
      </c>
      <c r="K126" s="210"/>
      <c r="L126" s="215"/>
      <c r="M126" s="216"/>
      <c r="N126" s="217"/>
      <c r="O126" s="217"/>
      <c r="P126" s="218">
        <f>P127+P331</f>
        <v>0</v>
      </c>
      <c r="Q126" s="217"/>
      <c r="R126" s="218">
        <f>R127+R331</f>
        <v>0.16266249999999999</v>
      </c>
      <c r="S126" s="217"/>
      <c r="T126" s="219">
        <f>T127+T331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79</v>
      </c>
      <c r="AY126" s="220" t="s">
        <v>190</v>
      </c>
      <c r="BK126" s="222">
        <f>BK127+BK331</f>
        <v>0</v>
      </c>
    </row>
    <row r="127" s="12" customFormat="1" ht="22.8" customHeight="1">
      <c r="A127" s="12"/>
      <c r="B127" s="209"/>
      <c r="C127" s="210"/>
      <c r="D127" s="211" t="s">
        <v>78</v>
      </c>
      <c r="E127" s="223" t="s">
        <v>873</v>
      </c>
      <c r="F127" s="223" t="s">
        <v>874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SUM(P128:P330)</f>
        <v>0</v>
      </c>
      <c r="Q127" s="217"/>
      <c r="R127" s="218">
        <f>SUM(R128:R330)</f>
        <v>0.13718249999999999</v>
      </c>
      <c r="S127" s="217"/>
      <c r="T127" s="219">
        <f>SUM(T128:T330)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0" t="s">
        <v>92</v>
      </c>
      <c r="AT127" s="221" t="s">
        <v>78</v>
      </c>
      <c r="AU127" s="221" t="s">
        <v>86</v>
      </c>
      <c r="AY127" s="220" t="s">
        <v>190</v>
      </c>
      <c r="BK127" s="222">
        <f>SUM(BK128:BK330)</f>
        <v>0</v>
      </c>
    </row>
    <row r="128" s="2" customFormat="1" ht="24.15" customHeight="1">
      <c r="A128" s="35"/>
      <c r="B128" s="36"/>
      <c r="C128" s="225" t="s">
        <v>86</v>
      </c>
      <c r="D128" s="225" t="s">
        <v>193</v>
      </c>
      <c r="E128" s="226" t="s">
        <v>875</v>
      </c>
      <c r="F128" s="227" t="s">
        <v>876</v>
      </c>
      <c r="G128" s="228" t="s">
        <v>265</v>
      </c>
      <c r="H128" s="229">
        <v>1</v>
      </c>
      <c r="I128" s="230"/>
      <c r="J128" s="231">
        <f>ROUND(I128*H128,2)</f>
        <v>0</v>
      </c>
      <c r="K128" s="232"/>
      <c r="L128" s="41"/>
      <c r="M128" s="233" t="s">
        <v>1</v>
      </c>
      <c r="N128" s="234" t="s">
        <v>46</v>
      </c>
      <c r="O128" s="89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7" t="s">
        <v>273</v>
      </c>
      <c r="AT128" s="237" t="s">
        <v>193</v>
      </c>
      <c r="AU128" s="237" t="s">
        <v>92</v>
      </c>
      <c r="AY128" s="14" t="s">
        <v>190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4" t="s">
        <v>197</v>
      </c>
      <c r="BK128" s="238">
        <f>ROUND(I128*H128,2)</f>
        <v>0</v>
      </c>
      <c r="BL128" s="14" t="s">
        <v>273</v>
      </c>
      <c r="BM128" s="237" t="s">
        <v>3628</v>
      </c>
    </row>
    <row r="129" s="2" customFormat="1">
      <c r="A129" s="35"/>
      <c r="B129" s="36"/>
      <c r="C129" s="37"/>
      <c r="D129" s="239" t="s">
        <v>200</v>
      </c>
      <c r="E129" s="37"/>
      <c r="F129" s="240" t="s">
        <v>878</v>
      </c>
      <c r="G129" s="37"/>
      <c r="H129" s="37"/>
      <c r="I129" s="241"/>
      <c r="J129" s="37"/>
      <c r="K129" s="37"/>
      <c r="L129" s="41"/>
      <c r="M129" s="242"/>
      <c r="N129" s="243"/>
      <c r="O129" s="89"/>
      <c r="P129" s="89"/>
      <c r="Q129" s="89"/>
      <c r="R129" s="89"/>
      <c r="S129" s="89"/>
      <c r="T129" s="90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200</v>
      </c>
      <c r="AU129" s="14" t="s">
        <v>92</v>
      </c>
    </row>
    <row r="130" s="2" customFormat="1" ht="21.75" customHeight="1">
      <c r="A130" s="35"/>
      <c r="B130" s="36"/>
      <c r="C130" s="244" t="s">
        <v>92</v>
      </c>
      <c r="D130" s="244" t="s">
        <v>402</v>
      </c>
      <c r="E130" s="245" t="s">
        <v>879</v>
      </c>
      <c r="F130" s="246" t="s">
        <v>880</v>
      </c>
      <c r="G130" s="247" t="s">
        <v>265</v>
      </c>
      <c r="H130" s="248">
        <v>1.05</v>
      </c>
      <c r="I130" s="249"/>
      <c r="J130" s="250">
        <f>ROUND(I130*H130,2)</f>
        <v>0</v>
      </c>
      <c r="K130" s="251"/>
      <c r="L130" s="252"/>
      <c r="M130" s="253" t="s">
        <v>1</v>
      </c>
      <c r="N130" s="254" t="s">
        <v>46</v>
      </c>
      <c r="O130" s="89"/>
      <c r="P130" s="235">
        <f>O130*H130</f>
        <v>0</v>
      </c>
      <c r="Q130" s="235">
        <v>4.0000000000000003E-05</v>
      </c>
      <c r="R130" s="235">
        <f>Q130*H130</f>
        <v>4.2000000000000004E-05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353</v>
      </c>
      <c r="AT130" s="237" t="s">
        <v>402</v>
      </c>
      <c r="AU130" s="237" t="s">
        <v>92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197</v>
      </c>
      <c r="BK130" s="238">
        <f>ROUND(I130*H130,2)</f>
        <v>0</v>
      </c>
      <c r="BL130" s="14" t="s">
        <v>273</v>
      </c>
      <c r="BM130" s="237" t="s">
        <v>3629</v>
      </c>
    </row>
    <row r="131" s="2" customFormat="1">
      <c r="A131" s="35"/>
      <c r="B131" s="36"/>
      <c r="C131" s="37"/>
      <c r="D131" s="255" t="s">
        <v>568</v>
      </c>
      <c r="E131" s="37"/>
      <c r="F131" s="256" t="s">
        <v>882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568</v>
      </c>
      <c r="AU131" s="14" t="s">
        <v>92</v>
      </c>
    </row>
    <row r="132" s="2" customFormat="1" ht="24.15" customHeight="1">
      <c r="A132" s="35"/>
      <c r="B132" s="36"/>
      <c r="C132" s="225" t="s">
        <v>191</v>
      </c>
      <c r="D132" s="225" t="s">
        <v>193</v>
      </c>
      <c r="E132" s="226" t="s">
        <v>883</v>
      </c>
      <c r="F132" s="227" t="s">
        <v>884</v>
      </c>
      <c r="G132" s="228" t="s">
        <v>265</v>
      </c>
      <c r="H132" s="229">
        <v>42</v>
      </c>
      <c r="I132" s="230"/>
      <c r="J132" s="231">
        <f>ROUND(I132*H132,2)</f>
        <v>0</v>
      </c>
      <c r="K132" s="232"/>
      <c r="L132" s="41"/>
      <c r="M132" s="233" t="s">
        <v>1</v>
      </c>
      <c r="N132" s="234" t="s">
        <v>46</v>
      </c>
      <c r="O132" s="89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273</v>
      </c>
      <c r="AT132" s="237" t="s">
        <v>193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197</v>
      </c>
      <c r="BK132" s="238">
        <f>ROUND(I132*H132,2)</f>
        <v>0</v>
      </c>
      <c r="BL132" s="14" t="s">
        <v>273</v>
      </c>
      <c r="BM132" s="237" t="s">
        <v>3630</v>
      </c>
    </row>
    <row r="133" s="2" customFormat="1">
      <c r="A133" s="35"/>
      <c r="B133" s="36"/>
      <c r="C133" s="37"/>
      <c r="D133" s="239" t="s">
        <v>200</v>
      </c>
      <c r="E133" s="37"/>
      <c r="F133" s="240" t="s">
        <v>886</v>
      </c>
      <c r="G133" s="37"/>
      <c r="H133" s="37"/>
      <c r="I133" s="241"/>
      <c r="J133" s="37"/>
      <c r="K133" s="37"/>
      <c r="L133" s="41"/>
      <c r="M133" s="242"/>
      <c r="N133" s="243"/>
      <c r="O133" s="89"/>
      <c r="P133" s="89"/>
      <c r="Q133" s="89"/>
      <c r="R133" s="89"/>
      <c r="S133" s="89"/>
      <c r="T133" s="90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200</v>
      </c>
      <c r="AU133" s="14" t="s">
        <v>92</v>
      </c>
    </row>
    <row r="134" s="2" customFormat="1">
      <c r="A134" s="35"/>
      <c r="B134" s="36"/>
      <c r="C134" s="37"/>
      <c r="D134" s="255" t="s">
        <v>568</v>
      </c>
      <c r="E134" s="37"/>
      <c r="F134" s="256" t="s">
        <v>887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568</v>
      </c>
      <c r="AU134" s="14" t="s">
        <v>92</v>
      </c>
    </row>
    <row r="135" s="2" customFormat="1" ht="16.5" customHeight="1">
      <c r="A135" s="35"/>
      <c r="B135" s="36"/>
      <c r="C135" s="244" t="s">
        <v>197</v>
      </c>
      <c r="D135" s="244" t="s">
        <v>402</v>
      </c>
      <c r="E135" s="245" t="s">
        <v>888</v>
      </c>
      <c r="F135" s="246" t="s">
        <v>889</v>
      </c>
      <c r="G135" s="247" t="s">
        <v>265</v>
      </c>
      <c r="H135" s="248">
        <v>31.5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46</v>
      </c>
      <c r="O135" s="89"/>
      <c r="P135" s="235">
        <f>O135*H135</f>
        <v>0</v>
      </c>
      <c r="Q135" s="235">
        <v>0.00014999999999999999</v>
      </c>
      <c r="R135" s="235">
        <f>Q135*H135</f>
        <v>0.0047249999999999992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353</v>
      </c>
      <c r="AT135" s="237" t="s">
        <v>402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197</v>
      </c>
      <c r="BK135" s="238">
        <f>ROUND(I135*H135,2)</f>
        <v>0</v>
      </c>
      <c r="BL135" s="14" t="s">
        <v>273</v>
      </c>
      <c r="BM135" s="237" t="s">
        <v>3631</v>
      </c>
    </row>
    <row r="136" s="2" customFormat="1" ht="21.75" customHeight="1">
      <c r="A136" s="35"/>
      <c r="B136" s="36"/>
      <c r="C136" s="244" t="s">
        <v>198</v>
      </c>
      <c r="D136" s="244" t="s">
        <v>402</v>
      </c>
      <c r="E136" s="245" t="s">
        <v>891</v>
      </c>
      <c r="F136" s="246" t="s">
        <v>892</v>
      </c>
      <c r="G136" s="247" t="s">
        <v>265</v>
      </c>
      <c r="H136" s="248">
        <v>2.1000000000000001</v>
      </c>
      <c r="I136" s="249"/>
      <c r="J136" s="250">
        <f>ROUND(I136*H136,2)</f>
        <v>0</v>
      </c>
      <c r="K136" s="251"/>
      <c r="L136" s="252"/>
      <c r="M136" s="253" t="s">
        <v>1</v>
      </c>
      <c r="N136" s="254" t="s">
        <v>46</v>
      </c>
      <c r="O136" s="89"/>
      <c r="P136" s="235">
        <f>O136*H136</f>
        <v>0</v>
      </c>
      <c r="Q136" s="235">
        <v>0.00018000000000000001</v>
      </c>
      <c r="R136" s="235">
        <f>Q136*H136</f>
        <v>0.00037800000000000003</v>
      </c>
      <c r="S136" s="235">
        <v>0</v>
      </c>
      <c r="T136" s="23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7" t="s">
        <v>353</v>
      </c>
      <c r="AT136" s="237" t="s">
        <v>402</v>
      </c>
      <c r="AU136" s="237" t="s">
        <v>92</v>
      </c>
      <c r="AY136" s="14" t="s">
        <v>190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4" t="s">
        <v>197</v>
      </c>
      <c r="BK136" s="238">
        <f>ROUND(I136*H136,2)</f>
        <v>0</v>
      </c>
      <c r="BL136" s="14" t="s">
        <v>273</v>
      </c>
      <c r="BM136" s="237" t="s">
        <v>3632</v>
      </c>
    </row>
    <row r="137" s="2" customFormat="1" ht="21.75" customHeight="1">
      <c r="A137" s="35"/>
      <c r="B137" s="36"/>
      <c r="C137" s="244" t="s">
        <v>220</v>
      </c>
      <c r="D137" s="244" t="s">
        <v>402</v>
      </c>
      <c r="E137" s="245" t="s">
        <v>3633</v>
      </c>
      <c r="F137" s="246" t="s">
        <v>3634</v>
      </c>
      <c r="G137" s="247" t="s">
        <v>265</v>
      </c>
      <c r="H137" s="248">
        <v>10.5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46</v>
      </c>
      <c r="O137" s="89"/>
      <c r="P137" s="235">
        <f>O137*H137</f>
        <v>0</v>
      </c>
      <c r="Q137" s="235">
        <v>0.00038999999999999999</v>
      </c>
      <c r="R137" s="235">
        <f>Q137*H137</f>
        <v>0.0040949999999999997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353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197</v>
      </c>
      <c r="BK137" s="238">
        <f>ROUND(I137*H137,2)</f>
        <v>0</v>
      </c>
      <c r="BL137" s="14" t="s">
        <v>273</v>
      </c>
      <c r="BM137" s="237" t="s">
        <v>3635</v>
      </c>
    </row>
    <row r="138" s="2" customFormat="1" ht="24.15" customHeight="1">
      <c r="A138" s="35"/>
      <c r="B138" s="36"/>
      <c r="C138" s="244" t="s">
        <v>226</v>
      </c>
      <c r="D138" s="244" t="s">
        <v>402</v>
      </c>
      <c r="E138" s="245" t="s">
        <v>894</v>
      </c>
      <c r="F138" s="246" t="s">
        <v>895</v>
      </c>
      <c r="G138" s="247" t="s">
        <v>229</v>
      </c>
      <c r="H138" s="248">
        <v>20</v>
      </c>
      <c r="I138" s="249"/>
      <c r="J138" s="250">
        <f>ROUND(I138*H138,2)</f>
        <v>0</v>
      </c>
      <c r="K138" s="251"/>
      <c r="L138" s="252"/>
      <c r="M138" s="253" t="s">
        <v>1</v>
      </c>
      <c r="N138" s="254" t="s">
        <v>46</v>
      </c>
      <c r="O138" s="89"/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353</v>
      </c>
      <c r="AT138" s="237" t="s">
        <v>402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197</v>
      </c>
      <c r="BK138" s="238">
        <f>ROUND(I138*H138,2)</f>
        <v>0</v>
      </c>
      <c r="BL138" s="14" t="s">
        <v>273</v>
      </c>
      <c r="BM138" s="237" t="s">
        <v>3636</v>
      </c>
    </row>
    <row r="139" s="2" customFormat="1">
      <c r="A139" s="35"/>
      <c r="B139" s="36"/>
      <c r="C139" s="37"/>
      <c r="D139" s="255" t="s">
        <v>568</v>
      </c>
      <c r="E139" s="37"/>
      <c r="F139" s="256" t="s">
        <v>887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568</v>
      </c>
      <c r="AU139" s="14" t="s">
        <v>92</v>
      </c>
    </row>
    <row r="140" s="2" customFormat="1" ht="24.15" customHeight="1">
      <c r="A140" s="35"/>
      <c r="B140" s="36"/>
      <c r="C140" s="225" t="s">
        <v>233</v>
      </c>
      <c r="D140" s="225" t="s">
        <v>193</v>
      </c>
      <c r="E140" s="226" t="s">
        <v>3637</v>
      </c>
      <c r="F140" s="227" t="s">
        <v>3638</v>
      </c>
      <c r="G140" s="228" t="s">
        <v>229</v>
      </c>
      <c r="H140" s="229">
        <v>1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46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273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197</v>
      </c>
      <c r="BK140" s="238">
        <f>ROUND(I140*H140,2)</f>
        <v>0</v>
      </c>
      <c r="BL140" s="14" t="s">
        <v>273</v>
      </c>
      <c r="BM140" s="237" t="s">
        <v>3639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3640</v>
      </c>
      <c r="G141" s="37"/>
      <c r="H141" s="37"/>
      <c r="I141" s="241"/>
      <c r="J141" s="37"/>
      <c r="K141" s="37"/>
      <c r="L141" s="41"/>
      <c r="M141" s="242"/>
      <c r="N141" s="243"/>
      <c r="O141" s="89"/>
      <c r="P141" s="89"/>
      <c r="Q141" s="89"/>
      <c r="R141" s="89"/>
      <c r="S141" s="89"/>
      <c r="T141" s="9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24.15" customHeight="1">
      <c r="A142" s="35"/>
      <c r="B142" s="36"/>
      <c r="C142" s="244" t="s">
        <v>238</v>
      </c>
      <c r="D142" s="244" t="s">
        <v>402</v>
      </c>
      <c r="E142" s="245" t="s">
        <v>3641</v>
      </c>
      <c r="F142" s="246" t="s">
        <v>3642</v>
      </c>
      <c r="G142" s="247" t="s">
        <v>229</v>
      </c>
      <c r="H142" s="248">
        <v>1</v>
      </c>
      <c r="I142" s="249"/>
      <c r="J142" s="250">
        <f>ROUND(I142*H142,2)</f>
        <v>0</v>
      </c>
      <c r="K142" s="251"/>
      <c r="L142" s="252"/>
      <c r="M142" s="253" t="s">
        <v>1</v>
      </c>
      <c r="N142" s="254" t="s">
        <v>46</v>
      </c>
      <c r="O142" s="89"/>
      <c r="P142" s="235">
        <f>O142*H142</f>
        <v>0</v>
      </c>
      <c r="Q142" s="235">
        <v>0.00034000000000000002</v>
      </c>
      <c r="R142" s="235">
        <f>Q142*H142</f>
        <v>0.00034000000000000002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353</v>
      </c>
      <c r="AT142" s="237" t="s">
        <v>402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197</v>
      </c>
      <c r="BK142" s="238">
        <f>ROUND(I142*H142,2)</f>
        <v>0</v>
      </c>
      <c r="BL142" s="14" t="s">
        <v>273</v>
      </c>
      <c r="BM142" s="237" t="s">
        <v>3643</v>
      </c>
    </row>
    <row r="143" s="2" customFormat="1" ht="24.15" customHeight="1">
      <c r="A143" s="35"/>
      <c r="B143" s="36"/>
      <c r="C143" s="244" t="s">
        <v>243</v>
      </c>
      <c r="D143" s="244" t="s">
        <v>402</v>
      </c>
      <c r="E143" s="245" t="s">
        <v>911</v>
      </c>
      <c r="F143" s="246" t="s">
        <v>912</v>
      </c>
      <c r="G143" s="247" t="s">
        <v>229</v>
      </c>
      <c r="H143" s="248">
        <v>4</v>
      </c>
      <c r="I143" s="249"/>
      <c r="J143" s="250">
        <f>ROUND(I143*H143,2)</f>
        <v>0</v>
      </c>
      <c r="K143" s="251"/>
      <c r="L143" s="252"/>
      <c r="M143" s="253" t="s">
        <v>1</v>
      </c>
      <c r="N143" s="254" t="s">
        <v>46</v>
      </c>
      <c r="O143" s="89"/>
      <c r="P143" s="235">
        <f>O143*H143</f>
        <v>0</v>
      </c>
      <c r="Q143" s="235">
        <v>1.0000000000000001E-05</v>
      </c>
      <c r="R143" s="235">
        <f>Q143*H143</f>
        <v>4.0000000000000003E-05</v>
      </c>
      <c r="S143" s="235">
        <v>0</v>
      </c>
      <c r="T143" s="23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7" t="s">
        <v>353</v>
      </c>
      <c r="AT143" s="237" t="s">
        <v>402</v>
      </c>
      <c r="AU143" s="237" t="s">
        <v>92</v>
      </c>
      <c r="AY143" s="14" t="s">
        <v>190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4" t="s">
        <v>197</v>
      </c>
      <c r="BK143" s="238">
        <f>ROUND(I143*H143,2)</f>
        <v>0</v>
      </c>
      <c r="BL143" s="14" t="s">
        <v>273</v>
      </c>
      <c r="BM143" s="237" t="s">
        <v>3644</v>
      </c>
    </row>
    <row r="144" s="2" customFormat="1">
      <c r="A144" s="35"/>
      <c r="B144" s="36"/>
      <c r="C144" s="37"/>
      <c r="D144" s="255" t="s">
        <v>568</v>
      </c>
      <c r="E144" s="37"/>
      <c r="F144" s="256" t="s">
        <v>3645</v>
      </c>
      <c r="G144" s="37"/>
      <c r="H144" s="37"/>
      <c r="I144" s="241"/>
      <c r="J144" s="37"/>
      <c r="K144" s="37"/>
      <c r="L144" s="41"/>
      <c r="M144" s="242"/>
      <c r="N144" s="243"/>
      <c r="O144" s="89"/>
      <c r="P144" s="89"/>
      <c r="Q144" s="89"/>
      <c r="R144" s="89"/>
      <c r="S144" s="89"/>
      <c r="T144" s="90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568</v>
      </c>
      <c r="AU144" s="14" t="s">
        <v>92</v>
      </c>
    </row>
    <row r="145" s="2" customFormat="1" ht="21.75" customHeight="1">
      <c r="A145" s="35"/>
      <c r="B145" s="36"/>
      <c r="C145" s="225" t="s">
        <v>248</v>
      </c>
      <c r="D145" s="225" t="s">
        <v>193</v>
      </c>
      <c r="E145" s="226" t="s">
        <v>897</v>
      </c>
      <c r="F145" s="227" t="s">
        <v>898</v>
      </c>
      <c r="G145" s="228" t="s">
        <v>229</v>
      </c>
      <c r="H145" s="229">
        <v>14</v>
      </c>
      <c r="I145" s="230"/>
      <c r="J145" s="231">
        <f>ROUND(I145*H145,2)</f>
        <v>0</v>
      </c>
      <c r="K145" s="232"/>
      <c r="L145" s="41"/>
      <c r="M145" s="233" t="s">
        <v>1</v>
      </c>
      <c r="N145" s="234" t="s">
        <v>46</v>
      </c>
      <c r="O145" s="89"/>
      <c r="P145" s="235">
        <f>O145*H145</f>
        <v>0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273</v>
      </c>
      <c r="AT145" s="237" t="s">
        <v>193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197</v>
      </c>
      <c r="BK145" s="238">
        <f>ROUND(I145*H145,2)</f>
        <v>0</v>
      </c>
      <c r="BL145" s="14" t="s">
        <v>273</v>
      </c>
      <c r="BM145" s="237" t="s">
        <v>3646</v>
      </c>
    </row>
    <row r="146" s="2" customFormat="1">
      <c r="A146" s="35"/>
      <c r="B146" s="36"/>
      <c r="C146" s="37"/>
      <c r="D146" s="239" t="s">
        <v>200</v>
      </c>
      <c r="E146" s="37"/>
      <c r="F146" s="240" t="s">
        <v>900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200</v>
      </c>
      <c r="AU146" s="14" t="s">
        <v>92</v>
      </c>
    </row>
    <row r="147" s="2" customFormat="1" ht="24.15" customHeight="1">
      <c r="A147" s="35"/>
      <c r="B147" s="36"/>
      <c r="C147" s="244" t="s">
        <v>8</v>
      </c>
      <c r="D147" s="244" t="s">
        <v>402</v>
      </c>
      <c r="E147" s="245" t="s">
        <v>901</v>
      </c>
      <c r="F147" s="246" t="s">
        <v>902</v>
      </c>
      <c r="G147" s="247" t="s">
        <v>229</v>
      </c>
      <c r="H147" s="248">
        <v>14</v>
      </c>
      <c r="I147" s="249"/>
      <c r="J147" s="250">
        <f>ROUND(I147*H147,2)</f>
        <v>0</v>
      </c>
      <c r="K147" s="251"/>
      <c r="L147" s="252"/>
      <c r="M147" s="253" t="s">
        <v>1</v>
      </c>
      <c r="N147" s="254" t="s">
        <v>46</v>
      </c>
      <c r="O147" s="89"/>
      <c r="P147" s="235">
        <f>O147*H147</f>
        <v>0</v>
      </c>
      <c r="Q147" s="235">
        <v>5.0000000000000002E-05</v>
      </c>
      <c r="R147" s="235">
        <f>Q147*H147</f>
        <v>0.00069999999999999999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353</v>
      </c>
      <c r="AT147" s="237" t="s">
        <v>402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197</v>
      </c>
      <c r="BK147" s="238">
        <f>ROUND(I147*H147,2)</f>
        <v>0</v>
      </c>
      <c r="BL147" s="14" t="s">
        <v>273</v>
      </c>
      <c r="BM147" s="237" t="s">
        <v>3647</v>
      </c>
    </row>
    <row r="148" s="2" customFormat="1" ht="24.15" customHeight="1">
      <c r="A148" s="35"/>
      <c r="B148" s="36"/>
      <c r="C148" s="225" t="s">
        <v>257</v>
      </c>
      <c r="D148" s="225" t="s">
        <v>193</v>
      </c>
      <c r="E148" s="226" t="s">
        <v>904</v>
      </c>
      <c r="F148" s="227" t="s">
        <v>905</v>
      </c>
      <c r="G148" s="228" t="s">
        <v>229</v>
      </c>
      <c r="H148" s="229">
        <v>2</v>
      </c>
      <c r="I148" s="230"/>
      <c r="J148" s="231">
        <f>ROUND(I148*H148,2)</f>
        <v>0</v>
      </c>
      <c r="K148" s="232"/>
      <c r="L148" s="41"/>
      <c r="M148" s="233" t="s">
        <v>1</v>
      </c>
      <c r="N148" s="234" t="s">
        <v>46</v>
      </c>
      <c r="O148" s="89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7" t="s">
        <v>273</v>
      </c>
      <c r="AT148" s="237" t="s">
        <v>193</v>
      </c>
      <c r="AU148" s="237" t="s">
        <v>92</v>
      </c>
      <c r="AY148" s="14" t="s">
        <v>190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4" t="s">
        <v>197</v>
      </c>
      <c r="BK148" s="238">
        <f>ROUND(I148*H148,2)</f>
        <v>0</v>
      </c>
      <c r="BL148" s="14" t="s">
        <v>273</v>
      </c>
      <c r="BM148" s="237" t="s">
        <v>3648</v>
      </c>
    </row>
    <row r="149" s="2" customFormat="1">
      <c r="A149" s="35"/>
      <c r="B149" s="36"/>
      <c r="C149" s="37"/>
      <c r="D149" s="239" t="s">
        <v>200</v>
      </c>
      <c r="E149" s="37"/>
      <c r="F149" s="240" t="s">
        <v>907</v>
      </c>
      <c r="G149" s="37"/>
      <c r="H149" s="37"/>
      <c r="I149" s="241"/>
      <c r="J149" s="37"/>
      <c r="K149" s="37"/>
      <c r="L149" s="41"/>
      <c r="M149" s="242"/>
      <c r="N149" s="243"/>
      <c r="O149" s="89"/>
      <c r="P149" s="89"/>
      <c r="Q149" s="89"/>
      <c r="R149" s="89"/>
      <c r="S149" s="89"/>
      <c r="T149" s="90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200</v>
      </c>
      <c r="AU149" s="14" t="s">
        <v>92</v>
      </c>
    </row>
    <row r="150" s="2" customFormat="1" ht="24.15" customHeight="1">
      <c r="A150" s="35"/>
      <c r="B150" s="36"/>
      <c r="C150" s="244" t="s">
        <v>262</v>
      </c>
      <c r="D150" s="244" t="s">
        <v>402</v>
      </c>
      <c r="E150" s="245" t="s">
        <v>908</v>
      </c>
      <c r="F150" s="246" t="s">
        <v>909</v>
      </c>
      <c r="G150" s="247" t="s">
        <v>229</v>
      </c>
      <c r="H150" s="248">
        <v>2</v>
      </c>
      <c r="I150" s="249"/>
      <c r="J150" s="250">
        <f>ROUND(I150*H150,2)</f>
        <v>0</v>
      </c>
      <c r="K150" s="251"/>
      <c r="L150" s="252"/>
      <c r="M150" s="253" t="s">
        <v>1</v>
      </c>
      <c r="N150" s="254" t="s">
        <v>46</v>
      </c>
      <c r="O150" s="89"/>
      <c r="P150" s="235">
        <f>O150*H150</f>
        <v>0</v>
      </c>
      <c r="Q150" s="235">
        <v>0.00023000000000000001</v>
      </c>
      <c r="R150" s="235">
        <f>Q150*H150</f>
        <v>0.00046000000000000001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353</v>
      </c>
      <c r="AT150" s="237" t="s">
        <v>402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197</v>
      </c>
      <c r="BK150" s="238">
        <f>ROUND(I150*H150,2)</f>
        <v>0</v>
      </c>
      <c r="BL150" s="14" t="s">
        <v>273</v>
      </c>
      <c r="BM150" s="237" t="s">
        <v>3649</v>
      </c>
    </row>
    <row r="151" s="2" customFormat="1" ht="16.5" customHeight="1">
      <c r="A151" s="35"/>
      <c r="B151" s="36"/>
      <c r="C151" s="225" t="s">
        <v>268</v>
      </c>
      <c r="D151" s="225" t="s">
        <v>193</v>
      </c>
      <c r="E151" s="226" t="s">
        <v>914</v>
      </c>
      <c r="F151" s="227" t="s">
        <v>915</v>
      </c>
      <c r="G151" s="228" t="s">
        <v>229</v>
      </c>
      <c r="H151" s="229">
        <v>10</v>
      </c>
      <c r="I151" s="230"/>
      <c r="J151" s="231">
        <f>ROUND(I151*H151,2)</f>
        <v>0</v>
      </c>
      <c r="K151" s="232"/>
      <c r="L151" s="41"/>
      <c r="M151" s="233" t="s">
        <v>1</v>
      </c>
      <c r="N151" s="234" t="s">
        <v>46</v>
      </c>
      <c r="O151" s="89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7" t="s">
        <v>273</v>
      </c>
      <c r="AT151" s="237" t="s">
        <v>193</v>
      </c>
      <c r="AU151" s="237" t="s">
        <v>92</v>
      </c>
      <c r="AY151" s="14" t="s">
        <v>190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4" t="s">
        <v>197</v>
      </c>
      <c r="BK151" s="238">
        <f>ROUND(I151*H151,2)</f>
        <v>0</v>
      </c>
      <c r="BL151" s="14" t="s">
        <v>273</v>
      </c>
      <c r="BM151" s="237" t="s">
        <v>3650</v>
      </c>
    </row>
    <row r="152" s="2" customFormat="1">
      <c r="A152" s="35"/>
      <c r="B152" s="36"/>
      <c r="C152" s="37"/>
      <c r="D152" s="239" t="s">
        <v>200</v>
      </c>
      <c r="E152" s="37"/>
      <c r="F152" s="240" t="s">
        <v>917</v>
      </c>
      <c r="G152" s="37"/>
      <c r="H152" s="37"/>
      <c r="I152" s="241"/>
      <c r="J152" s="37"/>
      <c r="K152" s="37"/>
      <c r="L152" s="41"/>
      <c r="M152" s="242"/>
      <c r="N152" s="243"/>
      <c r="O152" s="89"/>
      <c r="P152" s="89"/>
      <c r="Q152" s="89"/>
      <c r="R152" s="89"/>
      <c r="S152" s="89"/>
      <c r="T152" s="90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200</v>
      </c>
      <c r="AU152" s="14" t="s">
        <v>92</v>
      </c>
    </row>
    <row r="153" s="2" customFormat="1" ht="24.15" customHeight="1">
      <c r="A153" s="35"/>
      <c r="B153" s="36"/>
      <c r="C153" s="244" t="s">
        <v>273</v>
      </c>
      <c r="D153" s="244" t="s">
        <v>402</v>
      </c>
      <c r="E153" s="245" t="s">
        <v>918</v>
      </c>
      <c r="F153" s="246" t="s">
        <v>919</v>
      </c>
      <c r="G153" s="247" t="s">
        <v>229</v>
      </c>
      <c r="H153" s="248">
        <v>10</v>
      </c>
      <c r="I153" s="249"/>
      <c r="J153" s="250">
        <f>ROUND(I153*H153,2)</f>
        <v>0</v>
      </c>
      <c r="K153" s="251"/>
      <c r="L153" s="252"/>
      <c r="M153" s="253" t="s">
        <v>1</v>
      </c>
      <c r="N153" s="254" t="s">
        <v>46</v>
      </c>
      <c r="O153" s="89"/>
      <c r="P153" s="235">
        <f>O153*H153</f>
        <v>0</v>
      </c>
      <c r="Q153" s="235">
        <v>9.0000000000000006E-05</v>
      </c>
      <c r="R153" s="235">
        <f>Q153*H153</f>
        <v>0.00090000000000000008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353</v>
      </c>
      <c r="AT153" s="237" t="s">
        <v>402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197</v>
      </c>
      <c r="BK153" s="238">
        <f>ROUND(I153*H153,2)</f>
        <v>0</v>
      </c>
      <c r="BL153" s="14" t="s">
        <v>273</v>
      </c>
      <c r="BM153" s="237" t="s">
        <v>3651</v>
      </c>
    </row>
    <row r="154" s="2" customFormat="1" ht="33" customHeight="1">
      <c r="A154" s="35"/>
      <c r="B154" s="36"/>
      <c r="C154" s="225" t="s">
        <v>279</v>
      </c>
      <c r="D154" s="225" t="s">
        <v>193</v>
      </c>
      <c r="E154" s="226" t="s">
        <v>921</v>
      </c>
      <c r="F154" s="227" t="s">
        <v>922</v>
      </c>
      <c r="G154" s="228" t="s">
        <v>265</v>
      </c>
      <c r="H154" s="229">
        <v>35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46</v>
      </c>
      <c r="O154" s="89"/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273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197</v>
      </c>
      <c r="BK154" s="238">
        <f>ROUND(I154*H154,2)</f>
        <v>0</v>
      </c>
      <c r="BL154" s="14" t="s">
        <v>273</v>
      </c>
      <c r="BM154" s="237" t="s">
        <v>3652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924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2" customFormat="1" ht="24.15" customHeight="1">
      <c r="A156" s="35"/>
      <c r="B156" s="36"/>
      <c r="C156" s="244" t="s">
        <v>284</v>
      </c>
      <c r="D156" s="244" t="s">
        <v>402</v>
      </c>
      <c r="E156" s="245" t="s">
        <v>928</v>
      </c>
      <c r="F156" s="246" t="s">
        <v>929</v>
      </c>
      <c r="G156" s="247" t="s">
        <v>265</v>
      </c>
      <c r="H156" s="248">
        <v>5.75</v>
      </c>
      <c r="I156" s="249"/>
      <c r="J156" s="250">
        <f>ROUND(I156*H156,2)</f>
        <v>0</v>
      </c>
      <c r="K156" s="251"/>
      <c r="L156" s="252"/>
      <c r="M156" s="253" t="s">
        <v>1</v>
      </c>
      <c r="N156" s="254" t="s">
        <v>46</v>
      </c>
      <c r="O156" s="89"/>
      <c r="P156" s="235">
        <f>O156*H156</f>
        <v>0</v>
      </c>
      <c r="Q156" s="235">
        <v>6.9999999999999994E-05</v>
      </c>
      <c r="R156" s="235">
        <f>Q156*H156</f>
        <v>0.00040249999999999997</v>
      </c>
      <c r="S156" s="235">
        <v>0</v>
      </c>
      <c r="T156" s="23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353</v>
      </c>
      <c r="AT156" s="237" t="s">
        <v>402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197</v>
      </c>
      <c r="BK156" s="238">
        <f>ROUND(I156*H156,2)</f>
        <v>0</v>
      </c>
      <c r="BL156" s="14" t="s">
        <v>273</v>
      </c>
      <c r="BM156" s="237" t="s">
        <v>3653</v>
      </c>
    </row>
    <row r="157" s="2" customFormat="1">
      <c r="A157" s="35"/>
      <c r="B157" s="36"/>
      <c r="C157" s="37"/>
      <c r="D157" s="255" t="s">
        <v>568</v>
      </c>
      <c r="E157" s="37"/>
      <c r="F157" s="256" t="s">
        <v>2182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568</v>
      </c>
      <c r="AU157" s="14" t="s">
        <v>92</v>
      </c>
    </row>
    <row r="158" s="2" customFormat="1" ht="24.15" customHeight="1">
      <c r="A158" s="35"/>
      <c r="B158" s="36"/>
      <c r="C158" s="244" t="s">
        <v>289</v>
      </c>
      <c r="D158" s="244" t="s">
        <v>402</v>
      </c>
      <c r="E158" s="245" t="s">
        <v>3654</v>
      </c>
      <c r="F158" s="246" t="s">
        <v>3655</v>
      </c>
      <c r="G158" s="247" t="s">
        <v>265</v>
      </c>
      <c r="H158" s="248">
        <v>11.5</v>
      </c>
      <c r="I158" s="249"/>
      <c r="J158" s="250">
        <f>ROUND(I158*H158,2)</f>
        <v>0</v>
      </c>
      <c r="K158" s="251"/>
      <c r="L158" s="252"/>
      <c r="M158" s="253" t="s">
        <v>1</v>
      </c>
      <c r="N158" s="254" t="s">
        <v>46</v>
      </c>
      <c r="O158" s="89"/>
      <c r="P158" s="235">
        <f>O158*H158</f>
        <v>0</v>
      </c>
      <c r="Q158" s="235">
        <v>0.00011</v>
      </c>
      <c r="R158" s="235">
        <f>Q158*H158</f>
        <v>0.0012650000000000001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353</v>
      </c>
      <c r="AT158" s="237" t="s">
        <v>402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197</v>
      </c>
      <c r="BK158" s="238">
        <f>ROUND(I158*H158,2)</f>
        <v>0</v>
      </c>
      <c r="BL158" s="14" t="s">
        <v>273</v>
      </c>
      <c r="BM158" s="237" t="s">
        <v>3656</v>
      </c>
    </row>
    <row r="159" s="2" customFormat="1">
      <c r="A159" s="35"/>
      <c r="B159" s="36"/>
      <c r="C159" s="37"/>
      <c r="D159" s="255" t="s">
        <v>568</v>
      </c>
      <c r="E159" s="37"/>
      <c r="F159" s="256" t="s">
        <v>3657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568</v>
      </c>
      <c r="AU159" s="14" t="s">
        <v>92</v>
      </c>
    </row>
    <row r="160" s="2" customFormat="1" ht="24.15" customHeight="1">
      <c r="A160" s="35"/>
      <c r="B160" s="36"/>
      <c r="C160" s="244" t="s">
        <v>294</v>
      </c>
      <c r="D160" s="244" t="s">
        <v>402</v>
      </c>
      <c r="E160" s="245" t="s">
        <v>3658</v>
      </c>
      <c r="F160" s="246" t="s">
        <v>3659</v>
      </c>
      <c r="G160" s="247" t="s">
        <v>265</v>
      </c>
      <c r="H160" s="248">
        <v>23</v>
      </c>
      <c r="I160" s="249"/>
      <c r="J160" s="250">
        <f>ROUND(I160*H160,2)</f>
        <v>0</v>
      </c>
      <c r="K160" s="251"/>
      <c r="L160" s="252"/>
      <c r="M160" s="253" t="s">
        <v>1</v>
      </c>
      <c r="N160" s="254" t="s">
        <v>46</v>
      </c>
      <c r="O160" s="89"/>
      <c r="P160" s="235">
        <f>O160*H160</f>
        <v>0</v>
      </c>
      <c r="Q160" s="235">
        <v>0.00017000000000000001</v>
      </c>
      <c r="R160" s="235">
        <f>Q160*H160</f>
        <v>0.0039100000000000003</v>
      </c>
      <c r="S160" s="235">
        <v>0</v>
      </c>
      <c r="T160" s="23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7" t="s">
        <v>353</v>
      </c>
      <c r="AT160" s="237" t="s">
        <v>402</v>
      </c>
      <c r="AU160" s="237" t="s">
        <v>92</v>
      </c>
      <c r="AY160" s="14" t="s">
        <v>190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4" t="s">
        <v>197</v>
      </c>
      <c r="BK160" s="238">
        <f>ROUND(I160*H160,2)</f>
        <v>0</v>
      </c>
      <c r="BL160" s="14" t="s">
        <v>273</v>
      </c>
      <c r="BM160" s="237" t="s">
        <v>3660</v>
      </c>
    </row>
    <row r="161" s="2" customFormat="1">
      <c r="A161" s="35"/>
      <c r="B161" s="36"/>
      <c r="C161" s="37"/>
      <c r="D161" s="255" t="s">
        <v>568</v>
      </c>
      <c r="E161" s="37"/>
      <c r="F161" s="256" t="s">
        <v>3661</v>
      </c>
      <c r="G161" s="37"/>
      <c r="H161" s="37"/>
      <c r="I161" s="241"/>
      <c r="J161" s="37"/>
      <c r="K161" s="37"/>
      <c r="L161" s="41"/>
      <c r="M161" s="242"/>
      <c r="N161" s="243"/>
      <c r="O161" s="89"/>
      <c r="P161" s="89"/>
      <c r="Q161" s="89"/>
      <c r="R161" s="89"/>
      <c r="S161" s="89"/>
      <c r="T161" s="90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568</v>
      </c>
      <c r="AU161" s="14" t="s">
        <v>92</v>
      </c>
    </row>
    <row r="162" s="2" customFormat="1" ht="24.15" customHeight="1">
      <c r="A162" s="35"/>
      <c r="B162" s="36"/>
      <c r="C162" s="225" t="s">
        <v>7</v>
      </c>
      <c r="D162" s="225" t="s">
        <v>193</v>
      </c>
      <c r="E162" s="226" t="s">
        <v>931</v>
      </c>
      <c r="F162" s="227" t="s">
        <v>932</v>
      </c>
      <c r="G162" s="228" t="s">
        <v>265</v>
      </c>
      <c r="H162" s="229">
        <v>6</v>
      </c>
      <c r="I162" s="230"/>
      <c r="J162" s="231">
        <f>ROUND(I162*H162,2)</f>
        <v>0</v>
      </c>
      <c r="K162" s="232"/>
      <c r="L162" s="41"/>
      <c r="M162" s="233" t="s">
        <v>1</v>
      </c>
      <c r="N162" s="234" t="s">
        <v>46</v>
      </c>
      <c r="O162" s="89"/>
      <c r="P162" s="235">
        <f>O162*H162</f>
        <v>0</v>
      </c>
      <c r="Q162" s="235">
        <v>0</v>
      </c>
      <c r="R162" s="235">
        <f>Q162*H162</f>
        <v>0</v>
      </c>
      <c r="S162" s="235">
        <v>0</v>
      </c>
      <c r="T162" s="23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7" t="s">
        <v>273</v>
      </c>
      <c r="AT162" s="237" t="s">
        <v>193</v>
      </c>
      <c r="AU162" s="237" t="s">
        <v>92</v>
      </c>
      <c r="AY162" s="14" t="s">
        <v>190</v>
      </c>
      <c r="BE162" s="238">
        <f>IF(N162="základní",J162,0)</f>
        <v>0</v>
      </c>
      <c r="BF162" s="238">
        <f>IF(N162="snížená",J162,0)</f>
        <v>0</v>
      </c>
      <c r="BG162" s="238">
        <f>IF(N162="zákl. přenesená",J162,0)</f>
        <v>0</v>
      </c>
      <c r="BH162" s="238">
        <f>IF(N162="sníž. přenesená",J162,0)</f>
        <v>0</v>
      </c>
      <c r="BI162" s="238">
        <f>IF(N162="nulová",J162,0)</f>
        <v>0</v>
      </c>
      <c r="BJ162" s="14" t="s">
        <v>197</v>
      </c>
      <c r="BK162" s="238">
        <f>ROUND(I162*H162,2)</f>
        <v>0</v>
      </c>
      <c r="BL162" s="14" t="s">
        <v>273</v>
      </c>
      <c r="BM162" s="237" t="s">
        <v>3662</v>
      </c>
    </row>
    <row r="163" s="2" customFormat="1">
      <c r="A163" s="35"/>
      <c r="B163" s="36"/>
      <c r="C163" s="37"/>
      <c r="D163" s="239" t="s">
        <v>200</v>
      </c>
      <c r="E163" s="37"/>
      <c r="F163" s="240" t="s">
        <v>934</v>
      </c>
      <c r="G163" s="37"/>
      <c r="H163" s="37"/>
      <c r="I163" s="241"/>
      <c r="J163" s="37"/>
      <c r="K163" s="37"/>
      <c r="L163" s="41"/>
      <c r="M163" s="242"/>
      <c r="N163" s="243"/>
      <c r="O163" s="89"/>
      <c r="P163" s="89"/>
      <c r="Q163" s="89"/>
      <c r="R163" s="89"/>
      <c r="S163" s="89"/>
      <c r="T163" s="90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200</v>
      </c>
      <c r="AU163" s="14" t="s">
        <v>92</v>
      </c>
    </row>
    <row r="164" s="2" customFormat="1" ht="24.15" customHeight="1">
      <c r="A164" s="35"/>
      <c r="B164" s="36"/>
      <c r="C164" s="244" t="s">
        <v>303</v>
      </c>
      <c r="D164" s="244" t="s">
        <v>402</v>
      </c>
      <c r="E164" s="245" t="s">
        <v>935</v>
      </c>
      <c r="F164" s="246" t="s">
        <v>936</v>
      </c>
      <c r="G164" s="247" t="s">
        <v>265</v>
      </c>
      <c r="H164" s="248">
        <v>4.5999999999999996</v>
      </c>
      <c r="I164" s="249"/>
      <c r="J164" s="250">
        <f>ROUND(I164*H164,2)</f>
        <v>0</v>
      </c>
      <c r="K164" s="251"/>
      <c r="L164" s="252"/>
      <c r="M164" s="253" t="s">
        <v>1</v>
      </c>
      <c r="N164" s="254" t="s">
        <v>46</v>
      </c>
      <c r="O164" s="89"/>
      <c r="P164" s="235">
        <f>O164*H164</f>
        <v>0</v>
      </c>
      <c r="Q164" s="235">
        <v>2.0000000000000002E-05</v>
      </c>
      <c r="R164" s="235">
        <f>Q164*H164</f>
        <v>9.2E-05</v>
      </c>
      <c r="S164" s="235">
        <v>0</v>
      </c>
      <c r="T164" s="23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7" t="s">
        <v>353</v>
      </c>
      <c r="AT164" s="237" t="s">
        <v>402</v>
      </c>
      <c r="AU164" s="237" t="s">
        <v>92</v>
      </c>
      <c r="AY164" s="14" t="s">
        <v>190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4" t="s">
        <v>197</v>
      </c>
      <c r="BK164" s="238">
        <f>ROUND(I164*H164,2)</f>
        <v>0</v>
      </c>
      <c r="BL164" s="14" t="s">
        <v>273</v>
      </c>
      <c r="BM164" s="237" t="s">
        <v>3663</v>
      </c>
    </row>
    <row r="165" s="2" customFormat="1" ht="24.15" customHeight="1">
      <c r="A165" s="35"/>
      <c r="B165" s="36"/>
      <c r="C165" s="244" t="s">
        <v>308</v>
      </c>
      <c r="D165" s="244" t="s">
        <v>402</v>
      </c>
      <c r="E165" s="245" t="s">
        <v>928</v>
      </c>
      <c r="F165" s="246" t="s">
        <v>929</v>
      </c>
      <c r="G165" s="247" t="s">
        <v>265</v>
      </c>
      <c r="H165" s="248">
        <v>2.2999999999999998</v>
      </c>
      <c r="I165" s="249"/>
      <c r="J165" s="250">
        <f>ROUND(I165*H165,2)</f>
        <v>0</v>
      </c>
      <c r="K165" s="251"/>
      <c r="L165" s="252"/>
      <c r="M165" s="253" t="s">
        <v>1</v>
      </c>
      <c r="N165" s="254" t="s">
        <v>46</v>
      </c>
      <c r="O165" s="89"/>
      <c r="P165" s="235">
        <f>O165*H165</f>
        <v>0</v>
      </c>
      <c r="Q165" s="235">
        <v>6.9999999999999994E-05</v>
      </c>
      <c r="R165" s="235">
        <f>Q165*H165</f>
        <v>0.00016099999999999998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353</v>
      </c>
      <c r="AT165" s="237" t="s">
        <v>402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197</v>
      </c>
      <c r="BK165" s="238">
        <f>ROUND(I165*H165,2)</f>
        <v>0</v>
      </c>
      <c r="BL165" s="14" t="s">
        <v>273</v>
      </c>
      <c r="BM165" s="237" t="s">
        <v>3664</v>
      </c>
    </row>
    <row r="166" s="2" customFormat="1" ht="24.15" customHeight="1">
      <c r="A166" s="35"/>
      <c r="B166" s="36"/>
      <c r="C166" s="225" t="s">
        <v>313</v>
      </c>
      <c r="D166" s="225" t="s">
        <v>193</v>
      </c>
      <c r="E166" s="226" t="s">
        <v>3665</v>
      </c>
      <c r="F166" s="227" t="s">
        <v>3666</v>
      </c>
      <c r="G166" s="228" t="s">
        <v>265</v>
      </c>
      <c r="H166" s="229">
        <v>2</v>
      </c>
      <c r="I166" s="230"/>
      <c r="J166" s="231">
        <f>ROUND(I166*H166,2)</f>
        <v>0</v>
      </c>
      <c r="K166" s="232"/>
      <c r="L166" s="41"/>
      <c r="M166" s="233" t="s">
        <v>1</v>
      </c>
      <c r="N166" s="234" t="s">
        <v>46</v>
      </c>
      <c r="O166" s="89"/>
      <c r="P166" s="235">
        <f>O166*H166</f>
        <v>0</v>
      </c>
      <c r="Q166" s="235">
        <v>0</v>
      </c>
      <c r="R166" s="235">
        <f>Q166*H166</f>
        <v>0</v>
      </c>
      <c r="S166" s="235">
        <v>0</v>
      </c>
      <c r="T166" s="23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7" t="s">
        <v>273</v>
      </c>
      <c r="AT166" s="237" t="s">
        <v>193</v>
      </c>
      <c r="AU166" s="237" t="s">
        <v>92</v>
      </c>
      <c r="AY166" s="14" t="s">
        <v>190</v>
      </c>
      <c r="BE166" s="238">
        <f>IF(N166="základní",J166,0)</f>
        <v>0</v>
      </c>
      <c r="BF166" s="238">
        <f>IF(N166="snížená",J166,0)</f>
        <v>0</v>
      </c>
      <c r="BG166" s="238">
        <f>IF(N166="zákl. přenesená",J166,0)</f>
        <v>0</v>
      </c>
      <c r="BH166" s="238">
        <f>IF(N166="sníž. přenesená",J166,0)</f>
        <v>0</v>
      </c>
      <c r="BI166" s="238">
        <f>IF(N166="nulová",J166,0)</f>
        <v>0</v>
      </c>
      <c r="BJ166" s="14" t="s">
        <v>197</v>
      </c>
      <c r="BK166" s="238">
        <f>ROUND(I166*H166,2)</f>
        <v>0</v>
      </c>
      <c r="BL166" s="14" t="s">
        <v>273</v>
      </c>
      <c r="BM166" s="237" t="s">
        <v>3667</v>
      </c>
    </row>
    <row r="167" s="2" customFormat="1">
      <c r="A167" s="35"/>
      <c r="B167" s="36"/>
      <c r="C167" s="37"/>
      <c r="D167" s="239" t="s">
        <v>200</v>
      </c>
      <c r="E167" s="37"/>
      <c r="F167" s="240" t="s">
        <v>3668</v>
      </c>
      <c r="G167" s="37"/>
      <c r="H167" s="37"/>
      <c r="I167" s="241"/>
      <c r="J167" s="37"/>
      <c r="K167" s="37"/>
      <c r="L167" s="41"/>
      <c r="M167" s="242"/>
      <c r="N167" s="243"/>
      <c r="O167" s="89"/>
      <c r="P167" s="89"/>
      <c r="Q167" s="89"/>
      <c r="R167" s="89"/>
      <c r="S167" s="89"/>
      <c r="T167" s="90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200</v>
      </c>
      <c r="AU167" s="14" t="s">
        <v>92</v>
      </c>
    </row>
    <row r="168" s="2" customFormat="1" ht="24.15" customHeight="1">
      <c r="A168" s="35"/>
      <c r="B168" s="36"/>
      <c r="C168" s="244" t="s">
        <v>318</v>
      </c>
      <c r="D168" s="244" t="s">
        <v>402</v>
      </c>
      <c r="E168" s="245" t="s">
        <v>3669</v>
      </c>
      <c r="F168" s="246" t="s">
        <v>3670</v>
      </c>
      <c r="G168" s="247" t="s">
        <v>265</v>
      </c>
      <c r="H168" s="248">
        <v>2.2999999999999998</v>
      </c>
      <c r="I168" s="249"/>
      <c r="J168" s="250">
        <f>ROUND(I168*H168,2)</f>
        <v>0</v>
      </c>
      <c r="K168" s="251"/>
      <c r="L168" s="252"/>
      <c r="M168" s="253" t="s">
        <v>1</v>
      </c>
      <c r="N168" s="254" t="s">
        <v>46</v>
      </c>
      <c r="O168" s="89"/>
      <c r="P168" s="235">
        <f>O168*H168</f>
        <v>0</v>
      </c>
      <c r="Q168" s="235">
        <v>0.00022000000000000001</v>
      </c>
      <c r="R168" s="235">
        <f>Q168*H168</f>
        <v>0.00050599999999999994</v>
      </c>
      <c r="S168" s="235">
        <v>0</v>
      </c>
      <c r="T168" s="23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7" t="s">
        <v>353</v>
      </c>
      <c r="AT168" s="237" t="s">
        <v>402</v>
      </c>
      <c r="AU168" s="237" t="s">
        <v>92</v>
      </c>
      <c r="AY168" s="14" t="s">
        <v>190</v>
      </c>
      <c r="BE168" s="238">
        <f>IF(N168="základní",J168,0)</f>
        <v>0</v>
      </c>
      <c r="BF168" s="238">
        <f>IF(N168="snížená",J168,0)</f>
        <v>0</v>
      </c>
      <c r="BG168" s="238">
        <f>IF(N168="zákl. přenesená",J168,0)</f>
        <v>0</v>
      </c>
      <c r="BH168" s="238">
        <f>IF(N168="sníž. přenesená",J168,0)</f>
        <v>0</v>
      </c>
      <c r="BI168" s="238">
        <f>IF(N168="nulová",J168,0)</f>
        <v>0</v>
      </c>
      <c r="BJ168" s="14" t="s">
        <v>197</v>
      </c>
      <c r="BK168" s="238">
        <f>ROUND(I168*H168,2)</f>
        <v>0</v>
      </c>
      <c r="BL168" s="14" t="s">
        <v>273</v>
      </c>
      <c r="BM168" s="237" t="s">
        <v>3671</v>
      </c>
    </row>
    <row r="169" s="2" customFormat="1" ht="24.15" customHeight="1">
      <c r="A169" s="35"/>
      <c r="B169" s="36"/>
      <c r="C169" s="225" t="s">
        <v>323</v>
      </c>
      <c r="D169" s="225" t="s">
        <v>193</v>
      </c>
      <c r="E169" s="226" t="s">
        <v>940</v>
      </c>
      <c r="F169" s="227" t="s">
        <v>941</v>
      </c>
      <c r="G169" s="228" t="s">
        <v>265</v>
      </c>
      <c r="H169" s="229">
        <v>2</v>
      </c>
      <c r="I169" s="230"/>
      <c r="J169" s="231">
        <f>ROUND(I169*H169,2)</f>
        <v>0</v>
      </c>
      <c r="K169" s="232"/>
      <c r="L169" s="41"/>
      <c r="M169" s="233" t="s">
        <v>1</v>
      </c>
      <c r="N169" s="234" t="s">
        <v>46</v>
      </c>
      <c r="O169" s="89"/>
      <c r="P169" s="235">
        <f>O169*H169</f>
        <v>0</v>
      </c>
      <c r="Q169" s="235">
        <v>0</v>
      </c>
      <c r="R169" s="235">
        <f>Q169*H169</f>
        <v>0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273</v>
      </c>
      <c r="AT169" s="237" t="s">
        <v>193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197</v>
      </c>
      <c r="BK169" s="238">
        <f>ROUND(I169*H169,2)</f>
        <v>0</v>
      </c>
      <c r="BL169" s="14" t="s">
        <v>273</v>
      </c>
      <c r="BM169" s="237" t="s">
        <v>3672</v>
      </c>
    </row>
    <row r="170" s="2" customFormat="1">
      <c r="A170" s="35"/>
      <c r="B170" s="36"/>
      <c r="C170" s="37"/>
      <c r="D170" s="239" t="s">
        <v>200</v>
      </c>
      <c r="E170" s="37"/>
      <c r="F170" s="240" t="s">
        <v>943</v>
      </c>
      <c r="G170" s="37"/>
      <c r="H170" s="37"/>
      <c r="I170" s="241"/>
      <c r="J170" s="37"/>
      <c r="K170" s="37"/>
      <c r="L170" s="41"/>
      <c r="M170" s="242"/>
      <c r="N170" s="243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200</v>
      </c>
      <c r="AU170" s="14" t="s">
        <v>92</v>
      </c>
    </row>
    <row r="171" s="2" customFormat="1" ht="33" customHeight="1">
      <c r="A171" s="35"/>
      <c r="B171" s="36"/>
      <c r="C171" s="244" t="s">
        <v>328</v>
      </c>
      <c r="D171" s="244" t="s">
        <v>402</v>
      </c>
      <c r="E171" s="245" t="s">
        <v>944</v>
      </c>
      <c r="F171" s="246" t="s">
        <v>945</v>
      </c>
      <c r="G171" s="247" t="s">
        <v>265</v>
      </c>
      <c r="H171" s="248">
        <v>2.2999999999999998</v>
      </c>
      <c r="I171" s="249"/>
      <c r="J171" s="250">
        <f>ROUND(I171*H171,2)</f>
        <v>0</v>
      </c>
      <c r="K171" s="251"/>
      <c r="L171" s="252"/>
      <c r="M171" s="253" t="s">
        <v>1</v>
      </c>
      <c r="N171" s="254" t="s">
        <v>46</v>
      </c>
      <c r="O171" s="89"/>
      <c r="P171" s="235">
        <f>O171*H171</f>
        <v>0</v>
      </c>
      <c r="Q171" s="235">
        <v>6.9999999999999994E-05</v>
      </c>
      <c r="R171" s="235">
        <f>Q171*H171</f>
        <v>0.00016099999999999998</v>
      </c>
      <c r="S171" s="235">
        <v>0</v>
      </c>
      <c r="T171" s="23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353</v>
      </c>
      <c r="AT171" s="237" t="s">
        <v>402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197</v>
      </c>
      <c r="BK171" s="238">
        <f>ROUND(I171*H171,2)</f>
        <v>0</v>
      </c>
      <c r="BL171" s="14" t="s">
        <v>273</v>
      </c>
      <c r="BM171" s="237" t="s">
        <v>3673</v>
      </c>
    </row>
    <row r="172" s="2" customFormat="1">
      <c r="A172" s="35"/>
      <c r="B172" s="36"/>
      <c r="C172" s="37"/>
      <c r="D172" s="255" t="s">
        <v>568</v>
      </c>
      <c r="E172" s="37"/>
      <c r="F172" s="256" t="s">
        <v>3674</v>
      </c>
      <c r="G172" s="37"/>
      <c r="H172" s="37"/>
      <c r="I172" s="241"/>
      <c r="J172" s="37"/>
      <c r="K172" s="37"/>
      <c r="L172" s="41"/>
      <c r="M172" s="242"/>
      <c r="N172" s="243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568</v>
      </c>
      <c r="AU172" s="14" t="s">
        <v>92</v>
      </c>
    </row>
    <row r="173" s="2" customFormat="1" ht="33" customHeight="1">
      <c r="A173" s="35"/>
      <c r="B173" s="36"/>
      <c r="C173" s="225" t="s">
        <v>333</v>
      </c>
      <c r="D173" s="225" t="s">
        <v>193</v>
      </c>
      <c r="E173" s="226" t="s">
        <v>947</v>
      </c>
      <c r="F173" s="227" t="s">
        <v>948</v>
      </c>
      <c r="G173" s="228" t="s">
        <v>265</v>
      </c>
      <c r="H173" s="229">
        <v>110</v>
      </c>
      <c r="I173" s="230"/>
      <c r="J173" s="231">
        <f>ROUND(I173*H173,2)</f>
        <v>0</v>
      </c>
      <c r="K173" s="232"/>
      <c r="L173" s="41"/>
      <c r="M173" s="233" t="s">
        <v>1</v>
      </c>
      <c r="N173" s="234" t="s">
        <v>46</v>
      </c>
      <c r="O173" s="89"/>
      <c r="P173" s="235">
        <f>O173*H173</f>
        <v>0</v>
      </c>
      <c r="Q173" s="235">
        <v>0</v>
      </c>
      <c r="R173" s="235">
        <f>Q173*H173</f>
        <v>0</v>
      </c>
      <c r="S173" s="235">
        <v>0</v>
      </c>
      <c r="T173" s="23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7" t="s">
        <v>273</v>
      </c>
      <c r="AT173" s="237" t="s">
        <v>193</v>
      </c>
      <c r="AU173" s="237" t="s">
        <v>92</v>
      </c>
      <c r="AY173" s="14" t="s">
        <v>190</v>
      </c>
      <c r="BE173" s="238">
        <f>IF(N173="základní",J173,0)</f>
        <v>0</v>
      </c>
      <c r="BF173" s="238">
        <f>IF(N173="snížená",J173,0)</f>
        <v>0</v>
      </c>
      <c r="BG173" s="238">
        <f>IF(N173="zákl. přenesená",J173,0)</f>
        <v>0</v>
      </c>
      <c r="BH173" s="238">
        <f>IF(N173="sníž. přenesená",J173,0)</f>
        <v>0</v>
      </c>
      <c r="BI173" s="238">
        <f>IF(N173="nulová",J173,0)</f>
        <v>0</v>
      </c>
      <c r="BJ173" s="14" t="s">
        <v>197</v>
      </c>
      <c r="BK173" s="238">
        <f>ROUND(I173*H173,2)</f>
        <v>0</v>
      </c>
      <c r="BL173" s="14" t="s">
        <v>273</v>
      </c>
      <c r="BM173" s="237" t="s">
        <v>3675</v>
      </c>
    </row>
    <row r="174" s="2" customFormat="1">
      <c r="A174" s="35"/>
      <c r="B174" s="36"/>
      <c r="C174" s="37"/>
      <c r="D174" s="239" t="s">
        <v>200</v>
      </c>
      <c r="E174" s="37"/>
      <c r="F174" s="240" t="s">
        <v>950</v>
      </c>
      <c r="G174" s="37"/>
      <c r="H174" s="37"/>
      <c r="I174" s="241"/>
      <c r="J174" s="37"/>
      <c r="K174" s="37"/>
      <c r="L174" s="41"/>
      <c r="M174" s="242"/>
      <c r="N174" s="243"/>
      <c r="O174" s="89"/>
      <c r="P174" s="89"/>
      <c r="Q174" s="89"/>
      <c r="R174" s="89"/>
      <c r="S174" s="89"/>
      <c r="T174" s="90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200</v>
      </c>
      <c r="AU174" s="14" t="s">
        <v>92</v>
      </c>
    </row>
    <row r="175" s="2" customFormat="1" ht="24.15" customHeight="1">
      <c r="A175" s="35"/>
      <c r="B175" s="36"/>
      <c r="C175" s="244" t="s">
        <v>338</v>
      </c>
      <c r="D175" s="244" t="s">
        <v>402</v>
      </c>
      <c r="E175" s="245" t="s">
        <v>951</v>
      </c>
      <c r="F175" s="246" t="s">
        <v>952</v>
      </c>
      <c r="G175" s="247" t="s">
        <v>265</v>
      </c>
      <c r="H175" s="248">
        <v>126.5</v>
      </c>
      <c r="I175" s="249"/>
      <c r="J175" s="250">
        <f>ROUND(I175*H175,2)</f>
        <v>0</v>
      </c>
      <c r="K175" s="251"/>
      <c r="L175" s="252"/>
      <c r="M175" s="253" t="s">
        <v>1</v>
      </c>
      <c r="N175" s="254" t="s">
        <v>46</v>
      </c>
      <c r="O175" s="89"/>
      <c r="P175" s="235">
        <f>O175*H175</f>
        <v>0</v>
      </c>
      <c r="Q175" s="235">
        <v>0.00012</v>
      </c>
      <c r="R175" s="235">
        <f>Q175*H175</f>
        <v>0.015180000000000001</v>
      </c>
      <c r="S175" s="235">
        <v>0</v>
      </c>
      <c r="T175" s="23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7" t="s">
        <v>353</v>
      </c>
      <c r="AT175" s="237" t="s">
        <v>402</v>
      </c>
      <c r="AU175" s="237" t="s">
        <v>92</v>
      </c>
      <c r="AY175" s="14" t="s">
        <v>190</v>
      </c>
      <c r="BE175" s="238">
        <f>IF(N175="základní",J175,0)</f>
        <v>0</v>
      </c>
      <c r="BF175" s="238">
        <f>IF(N175="snížená",J175,0)</f>
        <v>0</v>
      </c>
      <c r="BG175" s="238">
        <f>IF(N175="zákl. přenesená",J175,0)</f>
        <v>0</v>
      </c>
      <c r="BH175" s="238">
        <f>IF(N175="sníž. přenesená",J175,0)</f>
        <v>0</v>
      </c>
      <c r="BI175" s="238">
        <f>IF(N175="nulová",J175,0)</f>
        <v>0</v>
      </c>
      <c r="BJ175" s="14" t="s">
        <v>197</v>
      </c>
      <c r="BK175" s="238">
        <f>ROUND(I175*H175,2)</f>
        <v>0</v>
      </c>
      <c r="BL175" s="14" t="s">
        <v>273</v>
      </c>
      <c r="BM175" s="237" t="s">
        <v>3676</v>
      </c>
    </row>
    <row r="176" s="2" customFormat="1">
      <c r="A176" s="35"/>
      <c r="B176" s="36"/>
      <c r="C176" s="37"/>
      <c r="D176" s="255" t="s">
        <v>568</v>
      </c>
      <c r="E176" s="37"/>
      <c r="F176" s="256" t="s">
        <v>2192</v>
      </c>
      <c r="G176" s="37"/>
      <c r="H176" s="37"/>
      <c r="I176" s="241"/>
      <c r="J176" s="37"/>
      <c r="K176" s="37"/>
      <c r="L176" s="41"/>
      <c r="M176" s="242"/>
      <c r="N176" s="243"/>
      <c r="O176" s="89"/>
      <c r="P176" s="89"/>
      <c r="Q176" s="89"/>
      <c r="R176" s="89"/>
      <c r="S176" s="89"/>
      <c r="T176" s="90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568</v>
      </c>
      <c r="AU176" s="14" t="s">
        <v>92</v>
      </c>
    </row>
    <row r="177" s="2" customFormat="1" ht="33" customHeight="1">
      <c r="A177" s="35"/>
      <c r="B177" s="36"/>
      <c r="C177" s="225" t="s">
        <v>343</v>
      </c>
      <c r="D177" s="225" t="s">
        <v>193</v>
      </c>
      <c r="E177" s="226" t="s">
        <v>3677</v>
      </c>
      <c r="F177" s="227" t="s">
        <v>3678</v>
      </c>
      <c r="G177" s="228" t="s">
        <v>265</v>
      </c>
      <c r="H177" s="229">
        <v>3</v>
      </c>
      <c r="I177" s="230"/>
      <c r="J177" s="231">
        <f>ROUND(I177*H177,2)</f>
        <v>0</v>
      </c>
      <c r="K177" s="232"/>
      <c r="L177" s="41"/>
      <c r="M177" s="233" t="s">
        <v>1</v>
      </c>
      <c r="N177" s="234" t="s">
        <v>46</v>
      </c>
      <c r="O177" s="89"/>
      <c r="P177" s="235">
        <f>O177*H177</f>
        <v>0</v>
      </c>
      <c r="Q177" s="235">
        <v>0</v>
      </c>
      <c r="R177" s="235">
        <f>Q177*H177</f>
        <v>0</v>
      </c>
      <c r="S177" s="235">
        <v>0</v>
      </c>
      <c r="T177" s="23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7" t="s">
        <v>273</v>
      </c>
      <c r="AT177" s="237" t="s">
        <v>193</v>
      </c>
      <c r="AU177" s="237" t="s">
        <v>92</v>
      </c>
      <c r="AY177" s="14" t="s">
        <v>190</v>
      </c>
      <c r="BE177" s="238">
        <f>IF(N177="základní",J177,0)</f>
        <v>0</v>
      </c>
      <c r="BF177" s="238">
        <f>IF(N177="snížená",J177,0)</f>
        <v>0</v>
      </c>
      <c r="BG177" s="238">
        <f>IF(N177="zákl. přenesená",J177,0)</f>
        <v>0</v>
      </c>
      <c r="BH177" s="238">
        <f>IF(N177="sníž. přenesená",J177,0)</f>
        <v>0</v>
      </c>
      <c r="BI177" s="238">
        <f>IF(N177="nulová",J177,0)</f>
        <v>0</v>
      </c>
      <c r="BJ177" s="14" t="s">
        <v>197</v>
      </c>
      <c r="BK177" s="238">
        <f>ROUND(I177*H177,2)</f>
        <v>0</v>
      </c>
      <c r="BL177" s="14" t="s">
        <v>273</v>
      </c>
      <c r="BM177" s="237" t="s">
        <v>3679</v>
      </c>
    </row>
    <row r="178" s="2" customFormat="1">
      <c r="A178" s="35"/>
      <c r="B178" s="36"/>
      <c r="C178" s="37"/>
      <c r="D178" s="239" t="s">
        <v>200</v>
      </c>
      <c r="E178" s="37"/>
      <c r="F178" s="240" t="s">
        <v>3680</v>
      </c>
      <c r="G178" s="37"/>
      <c r="H178" s="37"/>
      <c r="I178" s="241"/>
      <c r="J178" s="37"/>
      <c r="K178" s="37"/>
      <c r="L178" s="41"/>
      <c r="M178" s="242"/>
      <c r="N178" s="243"/>
      <c r="O178" s="89"/>
      <c r="P178" s="89"/>
      <c r="Q178" s="89"/>
      <c r="R178" s="89"/>
      <c r="S178" s="89"/>
      <c r="T178" s="90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200</v>
      </c>
      <c r="AU178" s="14" t="s">
        <v>92</v>
      </c>
    </row>
    <row r="179" s="2" customFormat="1" ht="24.15" customHeight="1">
      <c r="A179" s="35"/>
      <c r="B179" s="36"/>
      <c r="C179" s="244" t="s">
        <v>348</v>
      </c>
      <c r="D179" s="244" t="s">
        <v>402</v>
      </c>
      <c r="E179" s="245" t="s">
        <v>3681</v>
      </c>
      <c r="F179" s="246" t="s">
        <v>3682</v>
      </c>
      <c r="G179" s="247" t="s">
        <v>265</v>
      </c>
      <c r="H179" s="248">
        <v>3.4500000000000002</v>
      </c>
      <c r="I179" s="249"/>
      <c r="J179" s="250">
        <f>ROUND(I179*H179,2)</f>
        <v>0</v>
      </c>
      <c r="K179" s="251"/>
      <c r="L179" s="252"/>
      <c r="M179" s="253" t="s">
        <v>1</v>
      </c>
      <c r="N179" s="254" t="s">
        <v>46</v>
      </c>
      <c r="O179" s="89"/>
      <c r="P179" s="235">
        <f>O179*H179</f>
        <v>0</v>
      </c>
      <c r="Q179" s="235">
        <v>0.00089999999999999998</v>
      </c>
      <c r="R179" s="235">
        <f>Q179*H179</f>
        <v>0.0031050000000000001</v>
      </c>
      <c r="S179" s="235">
        <v>0</v>
      </c>
      <c r="T179" s="23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353</v>
      </c>
      <c r="AT179" s="237" t="s">
        <v>402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197</v>
      </c>
      <c r="BK179" s="238">
        <f>ROUND(I179*H179,2)</f>
        <v>0</v>
      </c>
      <c r="BL179" s="14" t="s">
        <v>273</v>
      </c>
      <c r="BM179" s="237" t="s">
        <v>3683</v>
      </c>
    </row>
    <row r="180" s="2" customFormat="1">
      <c r="A180" s="35"/>
      <c r="B180" s="36"/>
      <c r="C180" s="37"/>
      <c r="D180" s="255" t="s">
        <v>568</v>
      </c>
      <c r="E180" s="37"/>
      <c r="F180" s="256" t="s">
        <v>3684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568</v>
      </c>
      <c r="AU180" s="14" t="s">
        <v>92</v>
      </c>
    </row>
    <row r="181" s="2" customFormat="1" ht="33" customHeight="1">
      <c r="A181" s="35"/>
      <c r="B181" s="36"/>
      <c r="C181" s="225" t="s">
        <v>353</v>
      </c>
      <c r="D181" s="225" t="s">
        <v>193</v>
      </c>
      <c r="E181" s="226" t="s">
        <v>961</v>
      </c>
      <c r="F181" s="227" t="s">
        <v>962</v>
      </c>
      <c r="G181" s="228" t="s">
        <v>265</v>
      </c>
      <c r="H181" s="229">
        <v>50</v>
      </c>
      <c r="I181" s="230"/>
      <c r="J181" s="231">
        <f>ROUND(I181*H181,2)</f>
        <v>0</v>
      </c>
      <c r="K181" s="232"/>
      <c r="L181" s="41"/>
      <c r="M181" s="233" t="s">
        <v>1</v>
      </c>
      <c r="N181" s="234" t="s">
        <v>46</v>
      </c>
      <c r="O181" s="89"/>
      <c r="P181" s="235">
        <f>O181*H181</f>
        <v>0</v>
      </c>
      <c r="Q181" s="235">
        <v>0</v>
      </c>
      <c r="R181" s="235">
        <f>Q181*H181</f>
        <v>0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273</v>
      </c>
      <c r="AT181" s="237" t="s">
        <v>193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197</v>
      </c>
      <c r="BK181" s="238">
        <f>ROUND(I181*H181,2)</f>
        <v>0</v>
      </c>
      <c r="BL181" s="14" t="s">
        <v>273</v>
      </c>
      <c r="BM181" s="237" t="s">
        <v>3685</v>
      </c>
    </row>
    <row r="182" s="2" customFormat="1">
      <c r="A182" s="35"/>
      <c r="B182" s="36"/>
      <c r="C182" s="37"/>
      <c r="D182" s="239" t="s">
        <v>200</v>
      </c>
      <c r="E182" s="37"/>
      <c r="F182" s="240" t="s">
        <v>964</v>
      </c>
      <c r="G182" s="37"/>
      <c r="H182" s="37"/>
      <c r="I182" s="241"/>
      <c r="J182" s="37"/>
      <c r="K182" s="37"/>
      <c r="L182" s="41"/>
      <c r="M182" s="242"/>
      <c r="N182" s="243"/>
      <c r="O182" s="89"/>
      <c r="P182" s="89"/>
      <c r="Q182" s="89"/>
      <c r="R182" s="89"/>
      <c r="S182" s="89"/>
      <c r="T182" s="90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200</v>
      </c>
      <c r="AU182" s="14" t="s">
        <v>92</v>
      </c>
    </row>
    <row r="183" s="2" customFormat="1" ht="24.15" customHeight="1">
      <c r="A183" s="35"/>
      <c r="B183" s="36"/>
      <c r="C183" s="244" t="s">
        <v>358</v>
      </c>
      <c r="D183" s="244" t="s">
        <v>402</v>
      </c>
      <c r="E183" s="245" t="s">
        <v>965</v>
      </c>
      <c r="F183" s="246" t="s">
        <v>966</v>
      </c>
      <c r="G183" s="247" t="s">
        <v>265</v>
      </c>
      <c r="H183" s="248">
        <v>57.5</v>
      </c>
      <c r="I183" s="249"/>
      <c r="J183" s="250">
        <f>ROUND(I183*H183,2)</f>
        <v>0</v>
      </c>
      <c r="K183" s="251"/>
      <c r="L183" s="252"/>
      <c r="M183" s="253" t="s">
        <v>1</v>
      </c>
      <c r="N183" s="254" t="s">
        <v>46</v>
      </c>
      <c r="O183" s="89"/>
      <c r="P183" s="235">
        <f>O183*H183</f>
        <v>0</v>
      </c>
      <c r="Q183" s="235">
        <v>0.00016000000000000001</v>
      </c>
      <c r="R183" s="235">
        <f>Q183*H183</f>
        <v>0.0092000000000000016</v>
      </c>
      <c r="S183" s="235">
        <v>0</v>
      </c>
      <c r="T183" s="23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353</v>
      </c>
      <c r="AT183" s="237" t="s">
        <v>402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197</v>
      </c>
      <c r="BK183" s="238">
        <f>ROUND(I183*H183,2)</f>
        <v>0</v>
      </c>
      <c r="BL183" s="14" t="s">
        <v>273</v>
      </c>
      <c r="BM183" s="237" t="s">
        <v>3686</v>
      </c>
    </row>
    <row r="184" s="2" customFormat="1">
      <c r="A184" s="35"/>
      <c r="B184" s="36"/>
      <c r="C184" s="37"/>
      <c r="D184" s="255" t="s">
        <v>568</v>
      </c>
      <c r="E184" s="37"/>
      <c r="F184" s="256" t="s">
        <v>2197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568</v>
      </c>
      <c r="AU184" s="14" t="s">
        <v>92</v>
      </c>
    </row>
    <row r="185" s="2" customFormat="1" ht="24.15" customHeight="1">
      <c r="A185" s="35"/>
      <c r="B185" s="36"/>
      <c r="C185" s="225" t="s">
        <v>365</v>
      </c>
      <c r="D185" s="225" t="s">
        <v>193</v>
      </c>
      <c r="E185" s="226" t="s">
        <v>3687</v>
      </c>
      <c r="F185" s="227" t="s">
        <v>3688</v>
      </c>
      <c r="G185" s="228" t="s">
        <v>265</v>
      </c>
      <c r="H185" s="229">
        <v>10</v>
      </c>
      <c r="I185" s="230"/>
      <c r="J185" s="231">
        <f>ROUND(I185*H185,2)</f>
        <v>0</v>
      </c>
      <c r="K185" s="232"/>
      <c r="L185" s="41"/>
      <c r="M185" s="233" t="s">
        <v>1</v>
      </c>
      <c r="N185" s="234" t="s">
        <v>46</v>
      </c>
      <c r="O185" s="89"/>
      <c r="P185" s="235">
        <f>O185*H185</f>
        <v>0</v>
      </c>
      <c r="Q185" s="235">
        <v>0</v>
      </c>
      <c r="R185" s="235">
        <f>Q185*H185</f>
        <v>0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273</v>
      </c>
      <c r="AT185" s="237" t="s">
        <v>193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197</v>
      </c>
      <c r="BK185" s="238">
        <f>ROUND(I185*H185,2)</f>
        <v>0</v>
      </c>
      <c r="BL185" s="14" t="s">
        <v>273</v>
      </c>
      <c r="BM185" s="237" t="s">
        <v>3689</v>
      </c>
    </row>
    <row r="186" s="2" customFormat="1">
      <c r="A186" s="35"/>
      <c r="B186" s="36"/>
      <c r="C186" s="37"/>
      <c r="D186" s="239" t="s">
        <v>200</v>
      </c>
      <c r="E186" s="37"/>
      <c r="F186" s="240" t="s">
        <v>3690</v>
      </c>
      <c r="G186" s="37"/>
      <c r="H186" s="37"/>
      <c r="I186" s="241"/>
      <c r="J186" s="37"/>
      <c r="K186" s="37"/>
      <c r="L186" s="41"/>
      <c r="M186" s="242"/>
      <c r="N186" s="243"/>
      <c r="O186" s="89"/>
      <c r="P186" s="89"/>
      <c r="Q186" s="89"/>
      <c r="R186" s="89"/>
      <c r="S186" s="89"/>
      <c r="T186" s="90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200</v>
      </c>
      <c r="AU186" s="14" t="s">
        <v>92</v>
      </c>
    </row>
    <row r="187" s="2" customFormat="1" ht="24.15" customHeight="1">
      <c r="A187" s="35"/>
      <c r="B187" s="36"/>
      <c r="C187" s="244" t="s">
        <v>370</v>
      </c>
      <c r="D187" s="244" t="s">
        <v>402</v>
      </c>
      <c r="E187" s="245" t="s">
        <v>965</v>
      </c>
      <c r="F187" s="246" t="s">
        <v>966</v>
      </c>
      <c r="G187" s="247" t="s">
        <v>265</v>
      </c>
      <c r="H187" s="248">
        <v>11.5</v>
      </c>
      <c r="I187" s="249"/>
      <c r="J187" s="250">
        <f>ROUND(I187*H187,2)</f>
        <v>0</v>
      </c>
      <c r="K187" s="251"/>
      <c r="L187" s="252"/>
      <c r="M187" s="253" t="s">
        <v>1</v>
      </c>
      <c r="N187" s="254" t="s">
        <v>46</v>
      </c>
      <c r="O187" s="89"/>
      <c r="P187" s="235">
        <f>O187*H187</f>
        <v>0</v>
      </c>
      <c r="Q187" s="235">
        <v>0.00016000000000000001</v>
      </c>
      <c r="R187" s="235">
        <f>Q187*H187</f>
        <v>0.0018400000000000001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353</v>
      </c>
      <c r="AT187" s="237" t="s">
        <v>402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197</v>
      </c>
      <c r="BK187" s="238">
        <f>ROUND(I187*H187,2)</f>
        <v>0</v>
      </c>
      <c r="BL187" s="14" t="s">
        <v>273</v>
      </c>
      <c r="BM187" s="237" t="s">
        <v>3691</v>
      </c>
    </row>
    <row r="188" s="2" customFormat="1">
      <c r="A188" s="35"/>
      <c r="B188" s="36"/>
      <c r="C188" s="37"/>
      <c r="D188" s="255" t="s">
        <v>568</v>
      </c>
      <c r="E188" s="37"/>
      <c r="F188" s="256" t="s">
        <v>2197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568</v>
      </c>
      <c r="AU188" s="14" t="s">
        <v>92</v>
      </c>
    </row>
    <row r="189" s="2" customFormat="1" ht="24.15" customHeight="1">
      <c r="A189" s="35"/>
      <c r="B189" s="36"/>
      <c r="C189" s="225" t="s">
        <v>375</v>
      </c>
      <c r="D189" s="225" t="s">
        <v>193</v>
      </c>
      <c r="E189" s="226" t="s">
        <v>975</v>
      </c>
      <c r="F189" s="227" t="s">
        <v>976</v>
      </c>
      <c r="G189" s="228" t="s">
        <v>265</v>
      </c>
      <c r="H189" s="229">
        <v>20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46</v>
      </c>
      <c r="O189" s="89"/>
      <c r="P189" s="235">
        <f>O189*H189</f>
        <v>0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273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197</v>
      </c>
      <c r="BK189" s="238">
        <f>ROUND(I189*H189,2)</f>
        <v>0</v>
      </c>
      <c r="BL189" s="14" t="s">
        <v>273</v>
      </c>
      <c r="BM189" s="237" t="s">
        <v>3692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978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2" customFormat="1" ht="49.05" customHeight="1">
      <c r="A191" s="35"/>
      <c r="B191" s="36"/>
      <c r="C191" s="244" t="s">
        <v>380</v>
      </c>
      <c r="D191" s="244" t="s">
        <v>402</v>
      </c>
      <c r="E191" s="245" t="s">
        <v>2201</v>
      </c>
      <c r="F191" s="246" t="s">
        <v>2202</v>
      </c>
      <c r="G191" s="247" t="s">
        <v>265</v>
      </c>
      <c r="H191" s="248">
        <v>23</v>
      </c>
      <c r="I191" s="249"/>
      <c r="J191" s="250">
        <f>ROUND(I191*H191,2)</f>
        <v>0</v>
      </c>
      <c r="K191" s="251"/>
      <c r="L191" s="252"/>
      <c r="M191" s="253" t="s">
        <v>1</v>
      </c>
      <c r="N191" s="254" t="s">
        <v>46</v>
      </c>
      <c r="O191" s="89"/>
      <c r="P191" s="235">
        <f>O191*H191</f>
        <v>0</v>
      </c>
      <c r="Q191" s="235">
        <v>0.00014999999999999999</v>
      </c>
      <c r="R191" s="235">
        <f>Q191*H191</f>
        <v>0.0034499999999999995</v>
      </c>
      <c r="S191" s="235">
        <v>0</v>
      </c>
      <c r="T191" s="23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7" t="s">
        <v>353</v>
      </c>
      <c r="AT191" s="237" t="s">
        <v>402</v>
      </c>
      <c r="AU191" s="237" t="s">
        <v>92</v>
      </c>
      <c r="AY191" s="14" t="s">
        <v>190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4" t="s">
        <v>197</v>
      </c>
      <c r="BK191" s="238">
        <f>ROUND(I191*H191,2)</f>
        <v>0</v>
      </c>
      <c r="BL191" s="14" t="s">
        <v>273</v>
      </c>
      <c r="BM191" s="237" t="s">
        <v>3693</v>
      </c>
    </row>
    <row r="192" s="2" customFormat="1">
      <c r="A192" s="35"/>
      <c r="B192" s="36"/>
      <c r="C192" s="37"/>
      <c r="D192" s="255" t="s">
        <v>568</v>
      </c>
      <c r="E192" s="37"/>
      <c r="F192" s="256" t="s">
        <v>2204</v>
      </c>
      <c r="G192" s="37"/>
      <c r="H192" s="37"/>
      <c r="I192" s="241"/>
      <c r="J192" s="37"/>
      <c r="K192" s="37"/>
      <c r="L192" s="41"/>
      <c r="M192" s="242"/>
      <c r="N192" s="243"/>
      <c r="O192" s="89"/>
      <c r="P192" s="89"/>
      <c r="Q192" s="89"/>
      <c r="R192" s="89"/>
      <c r="S192" s="89"/>
      <c r="T192" s="90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568</v>
      </c>
      <c r="AU192" s="14" t="s">
        <v>92</v>
      </c>
    </row>
    <row r="193" s="2" customFormat="1" ht="24.15" customHeight="1">
      <c r="A193" s="35"/>
      <c r="B193" s="36"/>
      <c r="C193" s="225" t="s">
        <v>387</v>
      </c>
      <c r="D193" s="225" t="s">
        <v>193</v>
      </c>
      <c r="E193" s="226" t="s">
        <v>993</v>
      </c>
      <c r="F193" s="227" t="s">
        <v>994</v>
      </c>
      <c r="G193" s="228" t="s">
        <v>265</v>
      </c>
      <c r="H193" s="229">
        <v>50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46</v>
      </c>
      <c r="O193" s="89"/>
      <c r="P193" s="235">
        <f>O193*H193</f>
        <v>0</v>
      </c>
      <c r="Q193" s="235">
        <v>0</v>
      </c>
      <c r="R193" s="235">
        <f>Q193*H193</f>
        <v>0</v>
      </c>
      <c r="S193" s="235">
        <v>0</v>
      </c>
      <c r="T193" s="23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273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197</v>
      </c>
      <c r="BK193" s="238">
        <f>ROUND(I193*H193,2)</f>
        <v>0</v>
      </c>
      <c r="BL193" s="14" t="s">
        <v>273</v>
      </c>
      <c r="BM193" s="237" t="s">
        <v>3694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996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 ht="21.75" customHeight="1">
      <c r="A195" s="35"/>
      <c r="B195" s="36"/>
      <c r="C195" s="225" t="s">
        <v>396</v>
      </c>
      <c r="D195" s="225" t="s">
        <v>193</v>
      </c>
      <c r="E195" s="226" t="s">
        <v>997</v>
      </c>
      <c r="F195" s="227" t="s">
        <v>998</v>
      </c>
      <c r="G195" s="228" t="s">
        <v>229</v>
      </c>
      <c r="H195" s="229">
        <v>6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46</v>
      </c>
      <c r="O195" s="89"/>
      <c r="P195" s="235">
        <f>O195*H195</f>
        <v>0</v>
      </c>
      <c r="Q195" s="235">
        <v>0</v>
      </c>
      <c r="R195" s="235">
        <f>Q195*H195</f>
        <v>0</v>
      </c>
      <c r="S195" s="235">
        <v>0</v>
      </c>
      <c r="T195" s="23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273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197</v>
      </c>
      <c r="BK195" s="238">
        <f>ROUND(I195*H195,2)</f>
        <v>0</v>
      </c>
      <c r="BL195" s="14" t="s">
        <v>273</v>
      </c>
      <c r="BM195" s="237" t="s">
        <v>3695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1000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2" customFormat="1">
      <c r="A197" s="35"/>
      <c r="B197" s="36"/>
      <c r="C197" s="37"/>
      <c r="D197" s="255" t="s">
        <v>568</v>
      </c>
      <c r="E197" s="37"/>
      <c r="F197" s="256" t="s">
        <v>1001</v>
      </c>
      <c r="G197" s="37"/>
      <c r="H197" s="37"/>
      <c r="I197" s="241"/>
      <c r="J197" s="37"/>
      <c r="K197" s="37"/>
      <c r="L197" s="41"/>
      <c r="M197" s="242"/>
      <c r="N197" s="243"/>
      <c r="O197" s="89"/>
      <c r="P197" s="89"/>
      <c r="Q197" s="89"/>
      <c r="R197" s="89"/>
      <c r="S197" s="89"/>
      <c r="T197" s="90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568</v>
      </c>
      <c r="AU197" s="14" t="s">
        <v>92</v>
      </c>
    </row>
    <row r="198" s="2" customFormat="1" ht="21.75" customHeight="1">
      <c r="A198" s="35"/>
      <c r="B198" s="36"/>
      <c r="C198" s="225" t="s">
        <v>401</v>
      </c>
      <c r="D198" s="225" t="s">
        <v>193</v>
      </c>
      <c r="E198" s="226" t="s">
        <v>1006</v>
      </c>
      <c r="F198" s="227" t="s">
        <v>1007</v>
      </c>
      <c r="G198" s="228" t="s">
        <v>229</v>
      </c>
      <c r="H198" s="229">
        <v>2</v>
      </c>
      <c r="I198" s="230"/>
      <c r="J198" s="231">
        <f>ROUND(I198*H198,2)</f>
        <v>0</v>
      </c>
      <c r="K198" s="232"/>
      <c r="L198" s="41"/>
      <c r="M198" s="233" t="s">
        <v>1</v>
      </c>
      <c r="N198" s="234" t="s">
        <v>46</v>
      </c>
      <c r="O198" s="89"/>
      <c r="P198" s="235">
        <f>O198*H198</f>
        <v>0</v>
      </c>
      <c r="Q198" s="235">
        <v>0</v>
      </c>
      <c r="R198" s="235">
        <f>Q198*H198</f>
        <v>0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273</v>
      </c>
      <c r="AT198" s="237" t="s">
        <v>193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197</v>
      </c>
      <c r="BK198" s="238">
        <f>ROUND(I198*H198,2)</f>
        <v>0</v>
      </c>
      <c r="BL198" s="14" t="s">
        <v>273</v>
      </c>
      <c r="BM198" s="237" t="s">
        <v>3696</v>
      </c>
    </row>
    <row r="199" s="2" customFormat="1">
      <c r="A199" s="35"/>
      <c r="B199" s="36"/>
      <c r="C199" s="37"/>
      <c r="D199" s="239" t="s">
        <v>200</v>
      </c>
      <c r="E199" s="37"/>
      <c r="F199" s="240" t="s">
        <v>1009</v>
      </c>
      <c r="G199" s="37"/>
      <c r="H199" s="37"/>
      <c r="I199" s="241"/>
      <c r="J199" s="37"/>
      <c r="K199" s="37"/>
      <c r="L199" s="41"/>
      <c r="M199" s="242"/>
      <c r="N199" s="243"/>
      <c r="O199" s="89"/>
      <c r="P199" s="89"/>
      <c r="Q199" s="89"/>
      <c r="R199" s="89"/>
      <c r="S199" s="89"/>
      <c r="T199" s="90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200</v>
      </c>
      <c r="AU199" s="14" t="s">
        <v>92</v>
      </c>
    </row>
    <row r="200" s="2" customFormat="1" ht="21.75" customHeight="1">
      <c r="A200" s="35"/>
      <c r="B200" s="36"/>
      <c r="C200" s="225" t="s">
        <v>406</v>
      </c>
      <c r="D200" s="225" t="s">
        <v>193</v>
      </c>
      <c r="E200" s="226" t="s">
        <v>3697</v>
      </c>
      <c r="F200" s="227" t="s">
        <v>3698</v>
      </c>
      <c r="G200" s="228" t="s">
        <v>229</v>
      </c>
      <c r="H200" s="229">
        <v>4</v>
      </c>
      <c r="I200" s="230"/>
      <c r="J200" s="231">
        <f>ROUND(I200*H200,2)</f>
        <v>0</v>
      </c>
      <c r="K200" s="232"/>
      <c r="L200" s="41"/>
      <c r="M200" s="233" t="s">
        <v>1</v>
      </c>
      <c r="N200" s="234" t="s">
        <v>46</v>
      </c>
      <c r="O200" s="89"/>
      <c r="P200" s="235">
        <f>O200*H200</f>
        <v>0</v>
      </c>
      <c r="Q200" s="235">
        <v>0</v>
      </c>
      <c r="R200" s="235">
        <f>Q200*H200</f>
        <v>0</v>
      </c>
      <c r="S200" s="235">
        <v>0</v>
      </c>
      <c r="T200" s="23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7" t="s">
        <v>273</v>
      </c>
      <c r="AT200" s="237" t="s">
        <v>193</v>
      </c>
      <c r="AU200" s="237" t="s">
        <v>92</v>
      </c>
      <c r="AY200" s="14" t="s">
        <v>190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4" t="s">
        <v>197</v>
      </c>
      <c r="BK200" s="238">
        <f>ROUND(I200*H200,2)</f>
        <v>0</v>
      </c>
      <c r="BL200" s="14" t="s">
        <v>273</v>
      </c>
      <c r="BM200" s="237" t="s">
        <v>3699</v>
      </c>
    </row>
    <row r="201" s="2" customFormat="1">
      <c r="A201" s="35"/>
      <c r="B201" s="36"/>
      <c r="C201" s="37"/>
      <c r="D201" s="239" t="s">
        <v>200</v>
      </c>
      <c r="E201" s="37"/>
      <c r="F201" s="240" t="s">
        <v>3700</v>
      </c>
      <c r="G201" s="37"/>
      <c r="H201" s="37"/>
      <c r="I201" s="241"/>
      <c r="J201" s="37"/>
      <c r="K201" s="37"/>
      <c r="L201" s="41"/>
      <c r="M201" s="242"/>
      <c r="N201" s="243"/>
      <c r="O201" s="89"/>
      <c r="P201" s="89"/>
      <c r="Q201" s="89"/>
      <c r="R201" s="89"/>
      <c r="S201" s="89"/>
      <c r="T201" s="90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200</v>
      </c>
      <c r="AU201" s="14" t="s">
        <v>92</v>
      </c>
    </row>
    <row r="202" s="2" customFormat="1" ht="24.15" customHeight="1">
      <c r="A202" s="35"/>
      <c r="B202" s="36"/>
      <c r="C202" s="225" t="s">
        <v>411</v>
      </c>
      <c r="D202" s="225" t="s">
        <v>193</v>
      </c>
      <c r="E202" s="226" t="s">
        <v>1010</v>
      </c>
      <c r="F202" s="227" t="s">
        <v>1011</v>
      </c>
      <c r="G202" s="228" t="s">
        <v>229</v>
      </c>
      <c r="H202" s="229">
        <v>10</v>
      </c>
      <c r="I202" s="230"/>
      <c r="J202" s="231">
        <f>ROUND(I202*H202,2)</f>
        <v>0</v>
      </c>
      <c r="K202" s="232"/>
      <c r="L202" s="41"/>
      <c r="M202" s="233" t="s">
        <v>1</v>
      </c>
      <c r="N202" s="234" t="s">
        <v>46</v>
      </c>
      <c r="O202" s="89"/>
      <c r="P202" s="235">
        <f>O202*H202</f>
        <v>0</v>
      </c>
      <c r="Q202" s="235">
        <v>0</v>
      </c>
      <c r="R202" s="235">
        <f>Q202*H202</f>
        <v>0</v>
      </c>
      <c r="S202" s="235">
        <v>0</v>
      </c>
      <c r="T202" s="23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7" t="s">
        <v>273</v>
      </c>
      <c r="AT202" s="237" t="s">
        <v>193</v>
      </c>
      <c r="AU202" s="237" t="s">
        <v>92</v>
      </c>
      <c r="AY202" s="14" t="s">
        <v>190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4" t="s">
        <v>197</v>
      </c>
      <c r="BK202" s="238">
        <f>ROUND(I202*H202,2)</f>
        <v>0</v>
      </c>
      <c r="BL202" s="14" t="s">
        <v>273</v>
      </c>
      <c r="BM202" s="237" t="s">
        <v>3701</v>
      </c>
    </row>
    <row r="203" s="2" customFormat="1">
      <c r="A203" s="35"/>
      <c r="B203" s="36"/>
      <c r="C203" s="37"/>
      <c r="D203" s="239" t="s">
        <v>200</v>
      </c>
      <c r="E203" s="37"/>
      <c r="F203" s="240" t="s">
        <v>1013</v>
      </c>
      <c r="G203" s="37"/>
      <c r="H203" s="37"/>
      <c r="I203" s="241"/>
      <c r="J203" s="37"/>
      <c r="K203" s="37"/>
      <c r="L203" s="41"/>
      <c r="M203" s="242"/>
      <c r="N203" s="243"/>
      <c r="O203" s="89"/>
      <c r="P203" s="89"/>
      <c r="Q203" s="89"/>
      <c r="R203" s="89"/>
      <c r="S203" s="89"/>
      <c r="T203" s="90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200</v>
      </c>
      <c r="AU203" s="14" t="s">
        <v>92</v>
      </c>
    </row>
    <row r="204" s="2" customFormat="1" ht="24.15" customHeight="1">
      <c r="A204" s="35"/>
      <c r="B204" s="36"/>
      <c r="C204" s="225" t="s">
        <v>415</v>
      </c>
      <c r="D204" s="225" t="s">
        <v>193</v>
      </c>
      <c r="E204" s="226" t="s">
        <v>1014</v>
      </c>
      <c r="F204" s="227" t="s">
        <v>1015</v>
      </c>
      <c r="G204" s="228" t="s">
        <v>229</v>
      </c>
      <c r="H204" s="229">
        <v>2</v>
      </c>
      <c r="I204" s="230"/>
      <c r="J204" s="231">
        <f>ROUND(I204*H204,2)</f>
        <v>0</v>
      </c>
      <c r="K204" s="232"/>
      <c r="L204" s="41"/>
      <c r="M204" s="233" t="s">
        <v>1</v>
      </c>
      <c r="N204" s="234" t="s">
        <v>46</v>
      </c>
      <c r="O204" s="89"/>
      <c r="P204" s="235">
        <f>O204*H204</f>
        <v>0</v>
      </c>
      <c r="Q204" s="235">
        <v>0</v>
      </c>
      <c r="R204" s="235">
        <f>Q204*H204</f>
        <v>0</v>
      </c>
      <c r="S204" s="235">
        <v>0</v>
      </c>
      <c r="T204" s="23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7" t="s">
        <v>273</v>
      </c>
      <c r="AT204" s="237" t="s">
        <v>193</v>
      </c>
      <c r="AU204" s="237" t="s">
        <v>92</v>
      </c>
      <c r="AY204" s="14" t="s">
        <v>190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4" t="s">
        <v>197</v>
      </c>
      <c r="BK204" s="238">
        <f>ROUND(I204*H204,2)</f>
        <v>0</v>
      </c>
      <c r="BL204" s="14" t="s">
        <v>273</v>
      </c>
      <c r="BM204" s="237" t="s">
        <v>3702</v>
      </c>
    </row>
    <row r="205" s="2" customFormat="1">
      <c r="A205" s="35"/>
      <c r="B205" s="36"/>
      <c r="C205" s="37"/>
      <c r="D205" s="239" t="s">
        <v>200</v>
      </c>
      <c r="E205" s="37"/>
      <c r="F205" s="240" t="s">
        <v>1017</v>
      </c>
      <c r="G205" s="37"/>
      <c r="H205" s="37"/>
      <c r="I205" s="241"/>
      <c r="J205" s="37"/>
      <c r="K205" s="37"/>
      <c r="L205" s="41"/>
      <c r="M205" s="242"/>
      <c r="N205" s="243"/>
      <c r="O205" s="89"/>
      <c r="P205" s="89"/>
      <c r="Q205" s="89"/>
      <c r="R205" s="89"/>
      <c r="S205" s="89"/>
      <c r="T205" s="90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200</v>
      </c>
      <c r="AU205" s="14" t="s">
        <v>92</v>
      </c>
    </row>
    <row r="206" s="2" customFormat="1" ht="24.15" customHeight="1">
      <c r="A206" s="35"/>
      <c r="B206" s="36"/>
      <c r="C206" s="225" t="s">
        <v>419</v>
      </c>
      <c r="D206" s="225" t="s">
        <v>193</v>
      </c>
      <c r="E206" s="226" t="s">
        <v>1018</v>
      </c>
      <c r="F206" s="227" t="s">
        <v>1019</v>
      </c>
      <c r="G206" s="228" t="s">
        <v>229</v>
      </c>
      <c r="H206" s="229">
        <v>1</v>
      </c>
      <c r="I206" s="230"/>
      <c r="J206" s="231">
        <f>ROUND(I206*H206,2)</f>
        <v>0</v>
      </c>
      <c r="K206" s="232"/>
      <c r="L206" s="41"/>
      <c r="M206" s="233" t="s">
        <v>1</v>
      </c>
      <c r="N206" s="234" t="s">
        <v>46</v>
      </c>
      <c r="O206" s="89"/>
      <c r="P206" s="235">
        <f>O206*H206</f>
        <v>0</v>
      </c>
      <c r="Q206" s="235">
        <v>0</v>
      </c>
      <c r="R206" s="235">
        <f>Q206*H206</f>
        <v>0</v>
      </c>
      <c r="S206" s="235">
        <v>0</v>
      </c>
      <c r="T206" s="23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7" t="s">
        <v>273</v>
      </c>
      <c r="AT206" s="237" t="s">
        <v>193</v>
      </c>
      <c r="AU206" s="237" t="s">
        <v>92</v>
      </c>
      <c r="AY206" s="14" t="s">
        <v>190</v>
      </c>
      <c r="BE206" s="238">
        <f>IF(N206="základní",J206,0)</f>
        <v>0</v>
      </c>
      <c r="BF206" s="238">
        <f>IF(N206="snížená",J206,0)</f>
        <v>0</v>
      </c>
      <c r="BG206" s="238">
        <f>IF(N206="zákl. přenesená",J206,0)</f>
        <v>0</v>
      </c>
      <c r="BH206" s="238">
        <f>IF(N206="sníž. přenesená",J206,0)</f>
        <v>0</v>
      </c>
      <c r="BI206" s="238">
        <f>IF(N206="nulová",J206,0)</f>
        <v>0</v>
      </c>
      <c r="BJ206" s="14" t="s">
        <v>197</v>
      </c>
      <c r="BK206" s="238">
        <f>ROUND(I206*H206,2)</f>
        <v>0</v>
      </c>
      <c r="BL206" s="14" t="s">
        <v>273</v>
      </c>
      <c r="BM206" s="237" t="s">
        <v>3703</v>
      </c>
    </row>
    <row r="207" s="2" customFormat="1">
      <c r="A207" s="35"/>
      <c r="B207" s="36"/>
      <c r="C207" s="37"/>
      <c r="D207" s="239" t="s">
        <v>200</v>
      </c>
      <c r="E207" s="37"/>
      <c r="F207" s="240" t="s">
        <v>1021</v>
      </c>
      <c r="G207" s="37"/>
      <c r="H207" s="37"/>
      <c r="I207" s="241"/>
      <c r="J207" s="37"/>
      <c r="K207" s="37"/>
      <c r="L207" s="41"/>
      <c r="M207" s="242"/>
      <c r="N207" s="243"/>
      <c r="O207" s="89"/>
      <c r="P207" s="89"/>
      <c r="Q207" s="89"/>
      <c r="R207" s="89"/>
      <c r="S207" s="89"/>
      <c r="T207" s="90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200</v>
      </c>
      <c r="AU207" s="14" t="s">
        <v>92</v>
      </c>
    </row>
    <row r="208" s="2" customFormat="1" ht="24.15" customHeight="1">
      <c r="A208" s="35"/>
      <c r="B208" s="36"/>
      <c r="C208" s="225" t="s">
        <v>424</v>
      </c>
      <c r="D208" s="225" t="s">
        <v>193</v>
      </c>
      <c r="E208" s="226" t="s">
        <v>3704</v>
      </c>
      <c r="F208" s="227" t="s">
        <v>3705</v>
      </c>
      <c r="G208" s="228" t="s">
        <v>229</v>
      </c>
      <c r="H208" s="229">
        <v>1</v>
      </c>
      <c r="I208" s="230"/>
      <c r="J208" s="231">
        <f>ROUND(I208*H208,2)</f>
        <v>0</v>
      </c>
      <c r="K208" s="232"/>
      <c r="L208" s="41"/>
      <c r="M208" s="233" t="s">
        <v>1</v>
      </c>
      <c r="N208" s="234" t="s">
        <v>46</v>
      </c>
      <c r="O208" s="89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7" t="s">
        <v>273</v>
      </c>
      <c r="AT208" s="237" t="s">
        <v>193</v>
      </c>
      <c r="AU208" s="237" t="s">
        <v>92</v>
      </c>
      <c r="AY208" s="14" t="s">
        <v>190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4" t="s">
        <v>197</v>
      </c>
      <c r="BK208" s="238">
        <f>ROUND(I208*H208,2)</f>
        <v>0</v>
      </c>
      <c r="BL208" s="14" t="s">
        <v>273</v>
      </c>
      <c r="BM208" s="237" t="s">
        <v>3706</v>
      </c>
    </row>
    <row r="209" s="2" customFormat="1">
      <c r="A209" s="35"/>
      <c r="B209" s="36"/>
      <c r="C209" s="37"/>
      <c r="D209" s="239" t="s">
        <v>200</v>
      </c>
      <c r="E209" s="37"/>
      <c r="F209" s="240" t="s">
        <v>3707</v>
      </c>
      <c r="G209" s="37"/>
      <c r="H209" s="37"/>
      <c r="I209" s="241"/>
      <c r="J209" s="37"/>
      <c r="K209" s="37"/>
      <c r="L209" s="41"/>
      <c r="M209" s="242"/>
      <c r="N209" s="243"/>
      <c r="O209" s="89"/>
      <c r="P209" s="89"/>
      <c r="Q209" s="89"/>
      <c r="R209" s="89"/>
      <c r="S209" s="89"/>
      <c r="T209" s="90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4" t="s">
        <v>200</v>
      </c>
      <c r="AU209" s="14" t="s">
        <v>92</v>
      </c>
    </row>
    <row r="210" s="2" customFormat="1" ht="24.15" customHeight="1">
      <c r="A210" s="35"/>
      <c r="B210" s="36"/>
      <c r="C210" s="244" t="s">
        <v>428</v>
      </c>
      <c r="D210" s="244" t="s">
        <v>402</v>
      </c>
      <c r="E210" s="245" t="s">
        <v>1047</v>
      </c>
      <c r="F210" s="246" t="s">
        <v>3708</v>
      </c>
      <c r="G210" s="247" t="s">
        <v>229</v>
      </c>
      <c r="H210" s="248">
        <v>1</v>
      </c>
      <c r="I210" s="249"/>
      <c r="J210" s="250">
        <f>ROUND(I210*H210,2)</f>
        <v>0</v>
      </c>
      <c r="K210" s="251"/>
      <c r="L210" s="252"/>
      <c r="M210" s="253" t="s">
        <v>1</v>
      </c>
      <c r="N210" s="254" t="s">
        <v>46</v>
      </c>
      <c r="O210" s="89"/>
      <c r="P210" s="235">
        <f>O210*H210</f>
        <v>0</v>
      </c>
      <c r="Q210" s="235">
        <v>0</v>
      </c>
      <c r="R210" s="235">
        <f>Q210*H210</f>
        <v>0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353</v>
      </c>
      <c r="AT210" s="237" t="s">
        <v>402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197</v>
      </c>
      <c r="BK210" s="238">
        <f>ROUND(I210*H210,2)</f>
        <v>0</v>
      </c>
      <c r="BL210" s="14" t="s">
        <v>273</v>
      </c>
      <c r="BM210" s="237" t="s">
        <v>3709</v>
      </c>
    </row>
    <row r="211" s="2" customFormat="1" ht="24.15" customHeight="1">
      <c r="A211" s="35"/>
      <c r="B211" s="36"/>
      <c r="C211" s="244" t="s">
        <v>435</v>
      </c>
      <c r="D211" s="244" t="s">
        <v>402</v>
      </c>
      <c r="E211" s="245" t="s">
        <v>3710</v>
      </c>
      <c r="F211" s="246" t="s">
        <v>3711</v>
      </c>
      <c r="G211" s="247" t="s">
        <v>229</v>
      </c>
      <c r="H211" s="248">
        <v>1</v>
      </c>
      <c r="I211" s="249"/>
      <c r="J211" s="250">
        <f>ROUND(I211*H211,2)</f>
        <v>0</v>
      </c>
      <c r="K211" s="251"/>
      <c r="L211" s="252"/>
      <c r="M211" s="253" t="s">
        <v>1</v>
      </c>
      <c r="N211" s="254" t="s">
        <v>46</v>
      </c>
      <c r="O211" s="89"/>
      <c r="P211" s="235">
        <f>O211*H211</f>
        <v>0</v>
      </c>
      <c r="Q211" s="235">
        <v>0.002</v>
      </c>
      <c r="R211" s="235">
        <f>Q211*H211</f>
        <v>0.002</v>
      </c>
      <c r="S211" s="235">
        <v>0</v>
      </c>
      <c r="T211" s="23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7" t="s">
        <v>353</v>
      </c>
      <c r="AT211" s="237" t="s">
        <v>402</v>
      </c>
      <c r="AU211" s="237" t="s">
        <v>92</v>
      </c>
      <c r="AY211" s="14" t="s">
        <v>190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4" t="s">
        <v>197</v>
      </c>
      <c r="BK211" s="238">
        <f>ROUND(I211*H211,2)</f>
        <v>0</v>
      </c>
      <c r="BL211" s="14" t="s">
        <v>273</v>
      </c>
      <c r="BM211" s="237" t="s">
        <v>3712</v>
      </c>
    </row>
    <row r="212" s="2" customFormat="1" ht="24.15" customHeight="1">
      <c r="A212" s="35"/>
      <c r="B212" s="36"/>
      <c r="C212" s="225" t="s">
        <v>442</v>
      </c>
      <c r="D212" s="225" t="s">
        <v>193</v>
      </c>
      <c r="E212" s="226" t="s">
        <v>3713</v>
      </c>
      <c r="F212" s="227" t="s">
        <v>3714</v>
      </c>
      <c r="G212" s="228" t="s">
        <v>229</v>
      </c>
      <c r="H212" s="229">
        <v>1</v>
      </c>
      <c r="I212" s="230"/>
      <c r="J212" s="231">
        <f>ROUND(I212*H212,2)</f>
        <v>0</v>
      </c>
      <c r="K212" s="232"/>
      <c r="L212" s="41"/>
      <c r="M212" s="233" t="s">
        <v>1</v>
      </c>
      <c r="N212" s="234" t="s">
        <v>46</v>
      </c>
      <c r="O212" s="89"/>
      <c r="P212" s="235">
        <f>O212*H212</f>
        <v>0</v>
      </c>
      <c r="Q212" s="235">
        <v>0</v>
      </c>
      <c r="R212" s="235">
        <f>Q212*H212</f>
        <v>0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273</v>
      </c>
      <c r="AT212" s="237" t="s">
        <v>193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197</v>
      </c>
      <c r="BK212" s="238">
        <f>ROUND(I212*H212,2)</f>
        <v>0</v>
      </c>
      <c r="BL212" s="14" t="s">
        <v>273</v>
      </c>
      <c r="BM212" s="237" t="s">
        <v>3715</v>
      </c>
    </row>
    <row r="213" s="2" customFormat="1">
      <c r="A213" s="35"/>
      <c r="B213" s="36"/>
      <c r="C213" s="37"/>
      <c r="D213" s="239" t="s">
        <v>200</v>
      </c>
      <c r="E213" s="37"/>
      <c r="F213" s="240" t="s">
        <v>3716</v>
      </c>
      <c r="G213" s="37"/>
      <c r="H213" s="37"/>
      <c r="I213" s="241"/>
      <c r="J213" s="37"/>
      <c r="K213" s="37"/>
      <c r="L213" s="41"/>
      <c r="M213" s="242"/>
      <c r="N213" s="243"/>
      <c r="O213" s="89"/>
      <c r="P213" s="89"/>
      <c r="Q213" s="89"/>
      <c r="R213" s="89"/>
      <c r="S213" s="89"/>
      <c r="T213" s="90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200</v>
      </c>
      <c r="AU213" s="14" t="s">
        <v>92</v>
      </c>
    </row>
    <row r="214" s="2" customFormat="1" ht="66.75" customHeight="1">
      <c r="A214" s="35"/>
      <c r="B214" s="36"/>
      <c r="C214" s="244" t="s">
        <v>447</v>
      </c>
      <c r="D214" s="244" t="s">
        <v>402</v>
      </c>
      <c r="E214" s="245" t="s">
        <v>1061</v>
      </c>
      <c r="F214" s="246" t="s">
        <v>3717</v>
      </c>
      <c r="G214" s="247" t="s">
        <v>229</v>
      </c>
      <c r="H214" s="248">
        <v>1</v>
      </c>
      <c r="I214" s="249"/>
      <c r="J214" s="250">
        <f>ROUND(I214*H214,2)</f>
        <v>0</v>
      </c>
      <c r="K214" s="251"/>
      <c r="L214" s="252"/>
      <c r="M214" s="253" t="s">
        <v>1</v>
      </c>
      <c r="N214" s="254" t="s">
        <v>46</v>
      </c>
      <c r="O214" s="89"/>
      <c r="P214" s="235">
        <f>O214*H214</f>
        <v>0</v>
      </c>
      <c r="Q214" s="235">
        <v>0</v>
      </c>
      <c r="R214" s="235">
        <f>Q214*H214</f>
        <v>0</v>
      </c>
      <c r="S214" s="235">
        <v>0</v>
      </c>
      <c r="T214" s="23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7" t="s">
        <v>353</v>
      </c>
      <c r="AT214" s="237" t="s">
        <v>402</v>
      </c>
      <c r="AU214" s="237" t="s">
        <v>92</v>
      </c>
      <c r="AY214" s="14" t="s">
        <v>190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4" t="s">
        <v>197</v>
      </c>
      <c r="BK214" s="238">
        <f>ROUND(I214*H214,2)</f>
        <v>0</v>
      </c>
      <c r="BL214" s="14" t="s">
        <v>273</v>
      </c>
      <c r="BM214" s="237" t="s">
        <v>3718</v>
      </c>
    </row>
    <row r="215" s="2" customFormat="1" ht="16.5" customHeight="1">
      <c r="A215" s="35"/>
      <c r="B215" s="36"/>
      <c r="C215" s="244" t="s">
        <v>452</v>
      </c>
      <c r="D215" s="244" t="s">
        <v>402</v>
      </c>
      <c r="E215" s="245" t="s">
        <v>1133</v>
      </c>
      <c r="F215" s="246" t="s">
        <v>3719</v>
      </c>
      <c r="G215" s="247" t="s">
        <v>229</v>
      </c>
      <c r="H215" s="248">
        <v>3</v>
      </c>
      <c r="I215" s="249"/>
      <c r="J215" s="250">
        <f>ROUND(I215*H215,2)</f>
        <v>0</v>
      </c>
      <c r="K215" s="251"/>
      <c r="L215" s="252"/>
      <c r="M215" s="253" t="s">
        <v>1</v>
      </c>
      <c r="N215" s="254" t="s">
        <v>46</v>
      </c>
      <c r="O215" s="89"/>
      <c r="P215" s="235">
        <f>O215*H215</f>
        <v>0</v>
      </c>
      <c r="Q215" s="235">
        <v>0</v>
      </c>
      <c r="R215" s="235">
        <f>Q215*H215</f>
        <v>0</v>
      </c>
      <c r="S215" s="235">
        <v>0</v>
      </c>
      <c r="T215" s="23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7" t="s">
        <v>353</v>
      </c>
      <c r="AT215" s="237" t="s">
        <v>402</v>
      </c>
      <c r="AU215" s="237" t="s">
        <v>92</v>
      </c>
      <c r="AY215" s="14" t="s">
        <v>190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4" t="s">
        <v>197</v>
      </c>
      <c r="BK215" s="238">
        <f>ROUND(I215*H215,2)</f>
        <v>0</v>
      </c>
      <c r="BL215" s="14" t="s">
        <v>273</v>
      </c>
      <c r="BM215" s="237" t="s">
        <v>3720</v>
      </c>
    </row>
    <row r="216" s="2" customFormat="1" ht="16.5" customHeight="1">
      <c r="A216" s="35"/>
      <c r="B216" s="36"/>
      <c r="C216" s="244" t="s">
        <v>457</v>
      </c>
      <c r="D216" s="244" t="s">
        <v>402</v>
      </c>
      <c r="E216" s="245" t="s">
        <v>1206</v>
      </c>
      <c r="F216" s="246" t="s">
        <v>3721</v>
      </c>
      <c r="G216" s="247" t="s">
        <v>229</v>
      </c>
      <c r="H216" s="248">
        <v>1</v>
      </c>
      <c r="I216" s="249"/>
      <c r="J216" s="250">
        <f>ROUND(I216*H216,2)</f>
        <v>0</v>
      </c>
      <c r="K216" s="251"/>
      <c r="L216" s="252"/>
      <c r="M216" s="253" t="s">
        <v>1</v>
      </c>
      <c r="N216" s="254" t="s">
        <v>46</v>
      </c>
      <c r="O216" s="89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353</v>
      </c>
      <c r="AT216" s="237" t="s">
        <v>402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197</v>
      </c>
      <c r="BK216" s="238">
        <f>ROUND(I216*H216,2)</f>
        <v>0</v>
      </c>
      <c r="BL216" s="14" t="s">
        <v>273</v>
      </c>
      <c r="BM216" s="237" t="s">
        <v>3722</v>
      </c>
    </row>
    <row r="217" s="2" customFormat="1" ht="16.5" customHeight="1">
      <c r="A217" s="35"/>
      <c r="B217" s="36"/>
      <c r="C217" s="244" t="s">
        <v>462</v>
      </c>
      <c r="D217" s="244" t="s">
        <v>402</v>
      </c>
      <c r="E217" s="245" t="s">
        <v>1244</v>
      </c>
      <c r="F217" s="246" t="s">
        <v>3723</v>
      </c>
      <c r="G217" s="247" t="s">
        <v>229</v>
      </c>
      <c r="H217" s="248">
        <v>1</v>
      </c>
      <c r="I217" s="249"/>
      <c r="J217" s="250">
        <f>ROUND(I217*H217,2)</f>
        <v>0</v>
      </c>
      <c r="K217" s="251"/>
      <c r="L217" s="252"/>
      <c r="M217" s="253" t="s">
        <v>1</v>
      </c>
      <c r="N217" s="254" t="s">
        <v>46</v>
      </c>
      <c r="O217" s="89"/>
      <c r="P217" s="235">
        <f>O217*H217</f>
        <v>0</v>
      </c>
      <c r="Q217" s="235">
        <v>0</v>
      </c>
      <c r="R217" s="235">
        <f>Q217*H217</f>
        <v>0</v>
      </c>
      <c r="S217" s="235">
        <v>0</v>
      </c>
      <c r="T217" s="23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7" t="s">
        <v>353</v>
      </c>
      <c r="AT217" s="237" t="s">
        <v>402</v>
      </c>
      <c r="AU217" s="237" t="s">
        <v>92</v>
      </c>
      <c r="AY217" s="14" t="s">
        <v>190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4" t="s">
        <v>197</v>
      </c>
      <c r="BK217" s="238">
        <f>ROUND(I217*H217,2)</f>
        <v>0</v>
      </c>
      <c r="BL217" s="14" t="s">
        <v>273</v>
      </c>
      <c r="BM217" s="237" t="s">
        <v>3724</v>
      </c>
    </row>
    <row r="218" s="2" customFormat="1" ht="16.5" customHeight="1">
      <c r="A218" s="35"/>
      <c r="B218" s="36"/>
      <c r="C218" s="244" t="s">
        <v>467</v>
      </c>
      <c r="D218" s="244" t="s">
        <v>402</v>
      </c>
      <c r="E218" s="245" t="s">
        <v>1324</v>
      </c>
      <c r="F218" s="246" t="s">
        <v>3725</v>
      </c>
      <c r="G218" s="247" t="s">
        <v>229</v>
      </c>
      <c r="H218" s="248">
        <v>2</v>
      </c>
      <c r="I218" s="249"/>
      <c r="J218" s="250">
        <f>ROUND(I218*H218,2)</f>
        <v>0</v>
      </c>
      <c r="K218" s="251"/>
      <c r="L218" s="252"/>
      <c r="M218" s="253" t="s">
        <v>1</v>
      </c>
      <c r="N218" s="254" t="s">
        <v>46</v>
      </c>
      <c r="O218" s="89"/>
      <c r="P218" s="235">
        <f>O218*H218</f>
        <v>0</v>
      </c>
      <c r="Q218" s="235">
        <v>0</v>
      </c>
      <c r="R218" s="235">
        <f>Q218*H218</f>
        <v>0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353</v>
      </c>
      <c r="AT218" s="237" t="s">
        <v>402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197</v>
      </c>
      <c r="BK218" s="238">
        <f>ROUND(I218*H218,2)</f>
        <v>0</v>
      </c>
      <c r="BL218" s="14" t="s">
        <v>273</v>
      </c>
      <c r="BM218" s="237" t="s">
        <v>3726</v>
      </c>
    </row>
    <row r="219" s="2" customFormat="1">
      <c r="A219" s="35"/>
      <c r="B219" s="36"/>
      <c r="C219" s="37"/>
      <c r="D219" s="255" t="s">
        <v>568</v>
      </c>
      <c r="E219" s="37"/>
      <c r="F219" s="256" t="s">
        <v>3727</v>
      </c>
      <c r="G219" s="37"/>
      <c r="H219" s="37"/>
      <c r="I219" s="241"/>
      <c r="J219" s="37"/>
      <c r="K219" s="37"/>
      <c r="L219" s="41"/>
      <c r="M219" s="242"/>
      <c r="N219" s="243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568</v>
      </c>
      <c r="AU219" s="14" t="s">
        <v>92</v>
      </c>
    </row>
    <row r="220" s="2" customFormat="1" ht="16.5" customHeight="1">
      <c r="A220" s="35"/>
      <c r="B220" s="36"/>
      <c r="C220" s="244" t="s">
        <v>472</v>
      </c>
      <c r="D220" s="244" t="s">
        <v>402</v>
      </c>
      <c r="E220" s="245" t="s">
        <v>1331</v>
      </c>
      <c r="F220" s="246" t="s">
        <v>3728</v>
      </c>
      <c r="G220" s="247" t="s">
        <v>3729</v>
      </c>
      <c r="H220" s="261"/>
      <c r="I220" s="249"/>
      <c r="J220" s="250">
        <f>ROUND(I220*H220,2)</f>
        <v>0</v>
      </c>
      <c r="K220" s="251"/>
      <c r="L220" s="252"/>
      <c r="M220" s="253" t="s">
        <v>1</v>
      </c>
      <c r="N220" s="254" t="s">
        <v>46</v>
      </c>
      <c r="O220" s="89"/>
      <c r="P220" s="235">
        <f>O220*H220</f>
        <v>0</v>
      </c>
      <c r="Q220" s="235">
        <v>0</v>
      </c>
      <c r="R220" s="235">
        <f>Q220*H220</f>
        <v>0</v>
      </c>
      <c r="S220" s="235">
        <v>0</v>
      </c>
      <c r="T220" s="23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7" t="s">
        <v>353</v>
      </c>
      <c r="AT220" s="237" t="s">
        <v>402</v>
      </c>
      <c r="AU220" s="237" t="s">
        <v>92</v>
      </c>
      <c r="AY220" s="14" t="s">
        <v>190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4" t="s">
        <v>197</v>
      </c>
      <c r="BK220" s="238">
        <f>ROUND(I220*H220,2)</f>
        <v>0</v>
      </c>
      <c r="BL220" s="14" t="s">
        <v>273</v>
      </c>
      <c r="BM220" s="237" t="s">
        <v>3730</v>
      </c>
    </row>
    <row r="221" s="2" customFormat="1">
      <c r="A221" s="35"/>
      <c r="B221" s="36"/>
      <c r="C221" s="37"/>
      <c r="D221" s="255" t="s">
        <v>568</v>
      </c>
      <c r="E221" s="37"/>
      <c r="F221" s="256" t="s">
        <v>3731</v>
      </c>
      <c r="G221" s="37"/>
      <c r="H221" s="37"/>
      <c r="I221" s="241"/>
      <c r="J221" s="37"/>
      <c r="K221" s="37"/>
      <c r="L221" s="41"/>
      <c r="M221" s="242"/>
      <c r="N221" s="243"/>
      <c r="O221" s="89"/>
      <c r="P221" s="89"/>
      <c r="Q221" s="89"/>
      <c r="R221" s="89"/>
      <c r="S221" s="89"/>
      <c r="T221" s="90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4" t="s">
        <v>568</v>
      </c>
      <c r="AU221" s="14" t="s">
        <v>92</v>
      </c>
    </row>
    <row r="222" s="2" customFormat="1" ht="24.15" customHeight="1">
      <c r="A222" s="35"/>
      <c r="B222" s="36"/>
      <c r="C222" s="225" t="s">
        <v>477</v>
      </c>
      <c r="D222" s="225" t="s">
        <v>193</v>
      </c>
      <c r="E222" s="226" t="s">
        <v>1029</v>
      </c>
      <c r="F222" s="227" t="s">
        <v>1030</v>
      </c>
      <c r="G222" s="228" t="s">
        <v>229</v>
      </c>
      <c r="H222" s="229">
        <v>10</v>
      </c>
      <c r="I222" s="230"/>
      <c r="J222" s="231">
        <f>ROUND(I222*H222,2)</f>
        <v>0</v>
      </c>
      <c r="K222" s="232"/>
      <c r="L222" s="41"/>
      <c r="M222" s="233" t="s">
        <v>1</v>
      </c>
      <c r="N222" s="234" t="s">
        <v>46</v>
      </c>
      <c r="O222" s="89"/>
      <c r="P222" s="235">
        <f>O222*H222</f>
        <v>0</v>
      </c>
      <c r="Q222" s="235">
        <v>0</v>
      </c>
      <c r="R222" s="235">
        <f>Q222*H222</f>
        <v>0</v>
      </c>
      <c r="S222" s="235">
        <v>0</v>
      </c>
      <c r="T222" s="23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7" t="s">
        <v>273</v>
      </c>
      <c r="AT222" s="237" t="s">
        <v>193</v>
      </c>
      <c r="AU222" s="237" t="s">
        <v>92</v>
      </c>
      <c r="AY222" s="14" t="s">
        <v>190</v>
      </c>
      <c r="BE222" s="238">
        <f>IF(N222="základní",J222,0)</f>
        <v>0</v>
      </c>
      <c r="BF222" s="238">
        <f>IF(N222="snížená",J222,0)</f>
        <v>0</v>
      </c>
      <c r="BG222" s="238">
        <f>IF(N222="zákl. přenesená",J222,0)</f>
        <v>0</v>
      </c>
      <c r="BH222" s="238">
        <f>IF(N222="sníž. přenesená",J222,0)</f>
        <v>0</v>
      </c>
      <c r="BI222" s="238">
        <f>IF(N222="nulová",J222,0)</f>
        <v>0</v>
      </c>
      <c r="BJ222" s="14" t="s">
        <v>197</v>
      </c>
      <c r="BK222" s="238">
        <f>ROUND(I222*H222,2)</f>
        <v>0</v>
      </c>
      <c r="BL222" s="14" t="s">
        <v>273</v>
      </c>
      <c r="BM222" s="237" t="s">
        <v>3732</v>
      </c>
    </row>
    <row r="223" s="2" customFormat="1">
      <c r="A223" s="35"/>
      <c r="B223" s="36"/>
      <c r="C223" s="37"/>
      <c r="D223" s="239" t="s">
        <v>200</v>
      </c>
      <c r="E223" s="37"/>
      <c r="F223" s="240" t="s">
        <v>1032</v>
      </c>
      <c r="G223" s="37"/>
      <c r="H223" s="37"/>
      <c r="I223" s="241"/>
      <c r="J223" s="37"/>
      <c r="K223" s="37"/>
      <c r="L223" s="41"/>
      <c r="M223" s="242"/>
      <c r="N223" s="243"/>
      <c r="O223" s="89"/>
      <c r="P223" s="89"/>
      <c r="Q223" s="89"/>
      <c r="R223" s="89"/>
      <c r="S223" s="89"/>
      <c r="T223" s="90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4" t="s">
        <v>200</v>
      </c>
      <c r="AU223" s="14" t="s">
        <v>92</v>
      </c>
    </row>
    <row r="224" s="2" customFormat="1" ht="24.15" customHeight="1">
      <c r="A224" s="35"/>
      <c r="B224" s="36"/>
      <c r="C224" s="244" t="s">
        <v>482</v>
      </c>
      <c r="D224" s="244" t="s">
        <v>402</v>
      </c>
      <c r="E224" s="245" t="s">
        <v>1033</v>
      </c>
      <c r="F224" s="246" t="s">
        <v>1034</v>
      </c>
      <c r="G224" s="247" t="s">
        <v>229</v>
      </c>
      <c r="H224" s="248">
        <v>10</v>
      </c>
      <c r="I224" s="249"/>
      <c r="J224" s="250">
        <f>ROUND(I224*H224,2)</f>
        <v>0</v>
      </c>
      <c r="K224" s="251"/>
      <c r="L224" s="252"/>
      <c r="M224" s="253" t="s">
        <v>1</v>
      </c>
      <c r="N224" s="254" t="s">
        <v>46</v>
      </c>
      <c r="O224" s="89"/>
      <c r="P224" s="235">
        <f>O224*H224</f>
        <v>0</v>
      </c>
      <c r="Q224" s="235">
        <v>2.0000000000000002E-05</v>
      </c>
      <c r="R224" s="235">
        <f>Q224*H224</f>
        <v>0.00020000000000000001</v>
      </c>
      <c r="S224" s="235">
        <v>0</v>
      </c>
      <c r="T224" s="23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7" t="s">
        <v>353</v>
      </c>
      <c r="AT224" s="237" t="s">
        <v>402</v>
      </c>
      <c r="AU224" s="237" t="s">
        <v>92</v>
      </c>
      <c r="AY224" s="14" t="s">
        <v>190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4" t="s">
        <v>197</v>
      </c>
      <c r="BK224" s="238">
        <f>ROUND(I224*H224,2)</f>
        <v>0</v>
      </c>
      <c r="BL224" s="14" t="s">
        <v>273</v>
      </c>
      <c r="BM224" s="237" t="s">
        <v>3733</v>
      </c>
    </row>
    <row r="225" s="2" customFormat="1" ht="24.15" customHeight="1">
      <c r="A225" s="35"/>
      <c r="B225" s="36"/>
      <c r="C225" s="225" t="s">
        <v>487</v>
      </c>
      <c r="D225" s="225" t="s">
        <v>193</v>
      </c>
      <c r="E225" s="226" t="s">
        <v>1036</v>
      </c>
      <c r="F225" s="227" t="s">
        <v>1037</v>
      </c>
      <c r="G225" s="228" t="s">
        <v>229</v>
      </c>
      <c r="H225" s="229">
        <v>4</v>
      </c>
      <c r="I225" s="230"/>
      <c r="J225" s="231">
        <f>ROUND(I225*H225,2)</f>
        <v>0</v>
      </c>
      <c r="K225" s="232"/>
      <c r="L225" s="41"/>
      <c r="M225" s="233" t="s">
        <v>1</v>
      </c>
      <c r="N225" s="234" t="s">
        <v>46</v>
      </c>
      <c r="O225" s="89"/>
      <c r="P225" s="235">
        <f>O225*H225</f>
        <v>0</v>
      </c>
      <c r="Q225" s="235">
        <v>0</v>
      </c>
      <c r="R225" s="235">
        <f>Q225*H225</f>
        <v>0</v>
      </c>
      <c r="S225" s="235">
        <v>0</v>
      </c>
      <c r="T225" s="23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7" t="s">
        <v>273</v>
      </c>
      <c r="AT225" s="237" t="s">
        <v>193</v>
      </c>
      <c r="AU225" s="237" t="s">
        <v>92</v>
      </c>
      <c r="AY225" s="14" t="s">
        <v>190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4" t="s">
        <v>197</v>
      </c>
      <c r="BK225" s="238">
        <f>ROUND(I225*H225,2)</f>
        <v>0</v>
      </c>
      <c r="BL225" s="14" t="s">
        <v>273</v>
      </c>
      <c r="BM225" s="237" t="s">
        <v>3734</v>
      </c>
    </row>
    <row r="226" s="2" customFormat="1">
      <c r="A226" s="35"/>
      <c r="B226" s="36"/>
      <c r="C226" s="37"/>
      <c r="D226" s="239" t="s">
        <v>200</v>
      </c>
      <c r="E226" s="37"/>
      <c r="F226" s="240" t="s">
        <v>1039</v>
      </c>
      <c r="G226" s="37"/>
      <c r="H226" s="37"/>
      <c r="I226" s="241"/>
      <c r="J226" s="37"/>
      <c r="K226" s="37"/>
      <c r="L226" s="41"/>
      <c r="M226" s="242"/>
      <c r="N226" s="243"/>
      <c r="O226" s="89"/>
      <c r="P226" s="89"/>
      <c r="Q226" s="89"/>
      <c r="R226" s="89"/>
      <c r="S226" s="89"/>
      <c r="T226" s="90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200</v>
      </c>
      <c r="AU226" s="14" t="s">
        <v>92</v>
      </c>
    </row>
    <row r="227" s="2" customFormat="1" ht="24.15" customHeight="1">
      <c r="A227" s="35"/>
      <c r="B227" s="36"/>
      <c r="C227" s="244" t="s">
        <v>492</v>
      </c>
      <c r="D227" s="244" t="s">
        <v>402</v>
      </c>
      <c r="E227" s="245" t="s">
        <v>1040</v>
      </c>
      <c r="F227" s="246" t="s">
        <v>1041</v>
      </c>
      <c r="G227" s="247" t="s">
        <v>229</v>
      </c>
      <c r="H227" s="248">
        <v>2</v>
      </c>
      <c r="I227" s="249"/>
      <c r="J227" s="250">
        <f>ROUND(I227*H227,2)</f>
        <v>0</v>
      </c>
      <c r="K227" s="251"/>
      <c r="L227" s="252"/>
      <c r="M227" s="253" t="s">
        <v>1</v>
      </c>
      <c r="N227" s="254" t="s">
        <v>46</v>
      </c>
      <c r="O227" s="89"/>
      <c r="P227" s="235">
        <f>O227*H227</f>
        <v>0</v>
      </c>
      <c r="Q227" s="235">
        <v>3.0000000000000001E-05</v>
      </c>
      <c r="R227" s="235">
        <f>Q227*H227</f>
        <v>6.0000000000000002E-05</v>
      </c>
      <c r="S227" s="235">
        <v>0</v>
      </c>
      <c r="T227" s="23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7" t="s">
        <v>353</v>
      </c>
      <c r="AT227" s="237" t="s">
        <v>402</v>
      </c>
      <c r="AU227" s="237" t="s">
        <v>92</v>
      </c>
      <c r="AY227" s="14" t="s">
        <v>190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4" t="s">
        <v>197</v>
      </c>
      <c r="BK227" s="238">
        <f>ROUND(I227*H227,2)</f>
        <v>0</v>
      </c>
      <c r="BL227" s="14" t="s">
        <v>273</v>
      </c>
      <c r="BM227" s="237" t="s">
        <v>3735</v>
      </c>
    </row>
    <row r="228" s="2" customFormat="1" ht="24.15" customHeight="1">
      <c r="A228" s="35"/>
      <c r="B228" s="36"/>
      <c r="C228" s="244" t="s">
        <v>497</v>
      </c>
      <c r="D228" s="244" t="s">
        <v>402</v>
      </c>
      <c r="E228" s="245" t="s">
        <v>3736</v>
      </c>
      <c r="F228" s="246" t="s">
        <v>3737</v>
      </c>
      <c r="G228" s="247" t="s">
        <v>229</v>
      </c>
      <c r="H228" s="248">
        <v>2</v>
      </c>
      <c r="I228" s="249"/>
      <c r="J228" s="250">
        <f>ROUND(I228*H228,2)</f>
        <v>0</v>
      </c>
      <c r="K228" s="251"/>
      <c r="L228" s="252"/>
      <c r="M228" s="253" t="s">
        <v>1</v>
      </c>
      <c r="N228" s="254" t="s">
        <v>46</v>
      </c>
      <c r="O228" s="89"/>
      <c r="P228" s="235">
        <f>O228*H228</f>
        <v>0</v>
      </c>
      <c r="Q228" s="235">
        <v>5.0000000000000002E-05</v>
      </c>
      <c r="R228" s="235">
        <f>Q228*H228</f>
        <v>0.00010000000000000001</v>
      </c>
      <c r="S228" s="235">
        <v>0</v>
      </c>
      <c r="T228" s="23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7" t="s">
        <v>353</v>
      </c>
      <c r="AT228" s="237" t="s">
        <v>402</v>
      </c>
      <c r="AU228" s="237" t="s">
        <v>92</v>
      </c>
      <c r="AY228" s="14" t="s">
        <v>190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4" t="s">
        <v>197</v>
      </c>
      <c r="BK228" s="238">
        <f>ROUND(I228*H228,2)</f>
        <v>0</v>
      </c>
      <c r="BL228" s="14" t="s">
        <v>273</v>
      </c>
      <c r="BM228" s="237" t="s">
        <v>3738</v>
      </c>
    </row>
    <row r="229" s="2" customFormat="1" ht="16.5" customHeight="1">
      <c r="A229" s="35"/>
      <c r="B229" s="36"/>
      <c r="C229" s="225" t="s">
        <v>502</v>
      </c>
      <c r="D229" s="225" t="s">
        <v>193</v>
      </c>
      <c r="E229" s="226" t="s">
        <v>1043</v>
      </c>
      <c r="F229" s="227" t="s">
        <v>1044</v>
      </c>
      <c r="G229" s="228" t="s">
        <v>229</v>
      </c>
      <c r="H229" s="229">
        <v>2</v>
      </c>
      <c r="I229" s="230"/>
      <c r="J229" s="231">
        <f>ROUND(I229*H229,2)</f>
        <v>0</v>
      </c>
      <c r="K229" s="232"/>
      <c r="L229" s="41"/>
      <c r="M229" s="233" t="s">
        <v>1</v>
      </c>
      <c r="N229" s="234" t="s">
        <v>46</v>
      </c>
      <c r="O229" s="89"/>
      <c r="P229" s="235">
        <f>O229*H229</f>
        <v>0</v>
      </c>
      <c r="Q229" s="235">
        <v>0</v>
      </c>
      <c r="R229" s="235">
        <f>Q229*H229</f>
        <v>0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273</v>
      </c>
      <c r="AT229" s="237" t="s">
        <v>193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197</v>
      </c>
      <c r="BK229" s="238">
        <f>ROUND(I229*H229,2)</f>
        <v>0</v>
      </c>
      <c r="BL229" s="14" t="s">
        <v>273</v>
      </c>
      <c r="BM229" s="237" t="s">
        <v>3739</v>
      </c>
    </row>
    <row r="230" s="2" customFormat="1">
      <c r="A230" s="35"/>
      <c r="B230" s="36"/>
      <c r="C230" s="37"/>
      <c r="D230" s="239" t="s">
        <v>200</v>
      </c>
      <c r="E230" s="37"/>
      <c r="F230" s="240" t="s">
        <v>1046</v>
      </c>
      <c r="G230" s="37"/>
      <c r="H230" s="37"/>
      <c r="I230" s="241"/>
      <c r="J230" s="37"/>
      <c r="K230" s="37"/>
      <c r="L230" s="41"/>
      <c r="M230" s="242"/>
      <c r="N230" s="243"/>
      <c r="O230" s="89"/>
      <c r="P230" s="89"/>
      <c r="Q230" s="89"/>
      <c r="R230" s="89"/>
      <c r="S230" s="89"/>
      <c r="T230" s="90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4" t="s">
        <v>200</v>
      </c>
      <c r="AU230" s="14" t="s">
        <v>92</v>
      </c>
    </row>
    <row r="231" s="2" customFormat="1" ht="16.5" customHeight="1">
      <c r="A231" s="35"/>
      <c r="B231" s="36"/>
      <c r="C231" s="244" t="s">
        <v>506</v>
      </c>
      <c r="D231" s="244" t="s">
        <v>402</v>
      </c>
      <c r="E231" s="245" t="s">
        <v>3740</v>
      </c>
      <c r="F231" s="246" t="s">
        <v>3741</v>
      </c>
      <c r="G231" s="247" t="s">
        <v>229</v>
      </c>
      <c r="H231" s="248">
        <v>1</v>
      </c>
      <c r="I231" s="249"/>
      <c r="J231" s="250">
        <f>ROUND(I231*H231,2)</f>
        <v>0</v>
      </c>
      <c r="K231" s="251"/>
      <c r="L231" s="252"/>
      <c r="M231" s="253" t="s">
        <v>1</v>
      </c>
      <c r="N231" s="254" t="s">
        <v>46</v>
      </c>
      <c r="O231" s="89"/>
      <c r="P231" s="235">
        <f>O231*H231</f>
        <v>0</v>
      </c>
      <c r="Q231" s="235">
        <v>0</v>
      </c>
      <c r="R231" s="235">
        <f>Q231*H231</f>
        <v>0</v>
      </c>
      <c r="S231" s="235">
        <v>0</v>
      </c>
      <c r="T231" s="23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7" t="s">
        <v>353</v>
      </c>
      <c r="AT231" s="237" t="s">
        <v>402</v>
      </c>
      <c r="AU231" s="237" t="s">
        <v>92</v>
      </c>
      <c r="AY231" s="14" t="s">
        <v>190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4" t="s">
        <v>197</v>
      </c>
      <c r="BK231" s="238">
        <f>ROUND(I231*H231,2)</f>
        <v>0</v>
      </c>
      <c r="BL231" s="14" t="s">
        <v>273</v>
      </c>
      <c r="BM231" s="237" t="s">
        <v>3742</v>
      </c>
    </row>
    <row r="232" s="2" customFormat="1" ht="16.5" customHeight="1">
      <c r="A232" s="35"/>
      <c r="B232" s="36"/>
      <c r="C232" s="225" t="s">
        <v>511</v>
      </c>
      <c r="D232" s="225" t="s">
        <v>193</v>
      </c>
      <c r="E232" s="226" t="s">
        <v>1050</v>
      </c>
      <c r="F232" s="227" t="s">
        <v>1051</v>
      </c>
      <c r="G232" s="228" t="s">
        <v>229</v>
      </c>
      <c r="H232" s="229">
        <v>2</v>
      </c>
      <c r="I232" s="230"/>
      <c r="J232" s="231">
        <f>ROUND(I232*H232,2)</f>
        <v>0</v>
      </c>
      <c r="K232" s="232"/>
      <c r="L232" s="41"/>
      <c r="M232" s="233" t="s">
        <v>1</v>
      </c>
      <c r="N232" s="234" t="s">
        <v>46</v>
      </c>
      <c r="O232" s="89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273</v>
      </c>
      <c r="AT232" s="237" t="s">
        <v>193</v>
      </c>
      <c r="AU232" s="237" t="s">
        <v>92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197</v>
      </c>
      <c r="BK232" s="238">
        <f>ROUND(I232*H232,2)</f>
        <v>0</v>
      </c>
      <c r="BL232" s="14" t="s">
        <v>273</v>
      </c>
      <c r="BM232" s="237" t="s">
        <v>3743</v>
      </c>
    </row>
    <row r="233" s="2" customFormat="1">
      <c r="A233" s="35"/>
      <c r="B233" s="36"/>
      <c r="C233" s="37"/>
      <c r="D233" s="239" t="s">
        <v>200</v>
      </c>
      <c r="E233" s="37"/>
      <c r="F233" s="240" t="s">
        <v>1053</v>
      </c>
      <c r="G233" s="37"/>
      <c r="H233" s="37"/>
      <c r="I233" s="241"/>
      <c r="J233" s="37"/>
      <c r="K233" s="37"/>
      <c r="L233" s="41"/>
      <c r="M233" s="242"/>
      <c r="N233" s="243"/>
      <c r="O233" s="89"/>
      <c r="P233" s="89"/>
      <c r="Q233" s="89"/>
      <c r="R233" s="89"/>
      <c r="S233" s="89"/>
      <c r="T233" s="90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4" t="s">
        <v>200</v>
      </c>
      <c r="AU233" s="14" t="s">
        <v>92</v>
      </c>
    </row>
    <row r="234" s="2" customFormat="1" ht="16.5" customHeight="1">
      <c r="A234" s="35"/>
      <c r="B234" s="36"/>
      <c r="C234" s="244" t="s">
        <v>516</v>
      </c>
      <c r="D234" s="244" t="s">
        <v>402</v>
      </c>
      <c r="E234" s="245" t="s">
        <v>1054</v>
      </c>
      <c r="F234" s="246" t="s">
        <v>1055</v>
      </c>
      <c r="G234" s="247" t="s">
        <v>229</v>
      </c>
      <c r="H234" s="248">
        <v>2</v>
      </c>
      <c r="I234" s="249"/>
      <c r="J234" s="250">
        <f>ROUND(I234*H234,2)</f>
        <v>0</v>
      </c>
      <c r="K234" s="251"/>
      <c r="L234" s="252"/>
      <c r="M234" s="253" t="s">
        <v>1</v>
      </c>
      <c r="N234" s="254" t="s">
        <v>46</v>
      </c>
      <c r="O234" s="89"/>
      <c r="P234" s="235">
        <f>O234*H234</f>
        <v>0</v>
      </c>
      <c r="Q234" s="235">
        <v>1.0000000000000001E-05</v>
      </c>
      <c r="R234" s="235">
        <f>Q234*H234</f>
        <v>2.0000000000000002E-05</v>
      </c>
      <c r="S234" s="235">
        <v>0</v>
      </c>
      <c r="T234" s="23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7" t="s">
        <v>353</v>
      </c>
      <c r="AT234" s="237" t="s">
        <v>402</v>
      </c>
      <c r="AU234" s="237" t="s">
        <v>92</v>
      </c>
      <c r="AY234" s="14" t="s">
        <v>190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4" t="s">
        <v>197</v>
      </c>
      <c r="BK234" s="238">
        <f>ROUND(I234*H234,2)</f>
        <v>0</v>
      </c>
      <c r="BL234" s="14" t="s">
        <v>273</v>
      </c>
      <c r="BM234" s="237" t="s">
        <v>3744</v>
      </c>
    </row>
    <row r="235" s="2" customFormat="1" ht="16.5" customHeight="1">
      <c r="A235" s="35"/>
      <c r="B235" s="36"/>
      <c r="C235" s="225" t="s">
        <v>521</v>
      </c>
      <c r="D235" s="225" t="s">
        <v>193</v>
      </c>
      <c r="E235" s="226" t="s">
        <v>3745</v>
      </c>
      <c r="F235" s="227" t="s">
        <v>3746</v>
      </c>
      <c r="G235" s="228" t="s">
        <v>229</v>
      </c>
      <c r="H235" s="229">
        <v>2</v>
      </c>
      <c r="I235" s="230"/>
      <c r="J235" s="231">
        <f>ROUND(I235*H235,2)</f>
        <v>0</v>
      </c>
      <c r="K235" s="232"/>
      <c r="L235" s="41"/>
      <c r="M235" s="233" t="s">
        <v>1</v>
      </c>
      <c r="N235" s="234" t="s">
        <v>46</v>
      </c>
      <c r="O235" s="89"/>
      <c r="P235" s="235">
        <f>O235*H235</f>
        <v>0</v>
      </c>
      <c r="Q235" s="235">
        <v>0</v>
      </c>
      <c r="R235" s="235">
        <f>Q235*H235</f>
        <v>0</v>
      </c>
      <c r="S235" s="235">
        <v>0</v>
      </c>
      <c r="T235" s="23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7" t="s">
        <v>273</v>
      </c>
      <c r="AT235" s="237" t="s">
        <v>193</v>
      </c>
      <c r="AU235" s="237" t="s">
        <v>92</v>
      </c>
      <c r="AY235" s="14" t="s">
        <v>190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4" t="s">
        <v>197</v>
      </c>
      <c r="BK235" s="238">
        <f>ROUND(I235*H235,2)</f>
        <v>0</v>
      </c>
      <c r="BL235" s="14" t="s">
        <v>273</v>
      </c>
      <c r="BM235" s="237" t="s">
        <v>3747</v>
      </c>
    </row>
    <row r="236" s="2" customFormat="1">
      <c r="A236" s="35"/>
      <c r="B236" s="36"/>
      <c r="C236" s="37"/>
      <c r="D236" s="239" t="s">
        <v>200</v>
      </c>
      <c r="E236" s="37"/>
      <c r="F236" s="240" t="s">
        <v>3748</v>
      </c>
      <c r="G236" s="37"/>
      <c r="H236" s="37"/>
      <c r="I236" s="241"/>
      <c r="J236" s="37"/>
      <c r="K236" s="37"/>
      <c r="L236" s="41"/>
      <c r="M236" s="242"/>
      <c r="N236" s="243"/>
      <c r="O236" s="89"/>
      <c r="P236" s="89"/>
      <c r="Q236" s="89"/>
      <c r="R236" s="89"/>
      <c r="S236" s="89"/>
      <c r="T236" s="90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4" t="s">
        <v>200</v>
      </c>
      <c r="AU236" s="14" t="s">
        <v>92</v>
      </c>
    </row>
    <row r="237" s="2" customFormat="1" ht="24.15" customHeight="1">
      <c r="A237" s="35"/>
      <c r="B237" s="36"/>
      <c r="C237" s="244" t="s">
        <v>526</v>
      </c>
      <c r="D237" s="244" t="s">
        <v>402</v>
      </c>
      <c r="E237" s="245" t="s">
        <v>3749</v>
      </c>
      <c r="F237" s="246" t="s">
        <v>3750</v>
      </c>
      <c r="G237" s="247" t="s">
        <v>265</v>
      </c>
      <c r="H237" s="248">
        <v>1.2</v>
      </c>
      <c r="I237" s="249"/>
      <c r="J237" s="250">
        <f>ROUND(I237*H237,2)</f>
        <v>0</v>
      </c>
      <c r="K237" s="251"/>
      <c r="L237" s="252"/>
      <c r="M237" s="253" t="s">
        <v>1</v>
      </c>
      <c r="N237" s="254" t="s">
        <v>46</v>
      </c>
      <c r="O237" s="89"/>
      <c r="P237" s="235">
        <f>O237*H237</f>
        <v>0</v>
      </c>
      <c r="Q237" s="235">
        <v>0.00059999999999999995</v>
      </c>
      <c r="R237" s="235">
        <f>Q237*H237</f>
        <v>0.00071999999999999994</v>
      </c>
      <c r="S237" s="235">
        <v>0</v>
      </c>
      <c r="T237" s="23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7" t="s">
        <v>353</v>
      </c>
      <c r="AT237" s="237" t="s">
        <v>402</v>
      </c>
      <c r="AU237" s="237" t="s">
        <v>92</v>
      </c>
      <c r="AY237" s="14" t="s">
        <v>190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4" t="s">
        <v>197</v>
      </c>
      <c r="BK237" s="238">
        <f>ROUND(I237*H237,2)</f>
        <v>0</v>
      </c>
      <c r="BL237" s="14" t="s">
        <v>273</v>
      </c>
      <c r="BM237" s="237" t="s">
        <v>3751</v>
      </c>
    </row>
    <row r="238" s="2" customFormat="1" ht="24.15" customHeight="1">
      <c r="A238" s="35"/>
      <c r="B238" s="36"/>
      <c r="C238" s="225" t="s">
        <v>533</v>
      </c>
      <c r="D238" s="225" t="s">
        <v>193</v>
      </c>
      <c r="E238" s="226" t="s">
        <v>3752</v>
      </c>
      <c r="F238" s="227" t="s">
        <v>3753</v>
      </c>
      <c r="G238" s="228" t="s">
        <v>229</v>
      </c>
      <c r="H238" s="229">
        <v>1</v>
      </c>
      <c r="I238" s="230"/>
      <c r="J238" s="231">
        <f>ROUND(I238*H238,2)</f>
        <v>0</v>
      </c>
      <c r="K238" s="232"/>
      <c r="L238" s="41"/>
      <c r="M238" s="233" t="s">
        <v>1</v>
      </c>
      <c r="N238" s="234" t="s">
        <v>46</v>
      </c>
      <c r="O238" s="89"/>
      <c r="P238" s="235">
        <f>O238*H238</f>
        <v>0</v>
      </c>
      <c r="Q238" s="235">
        <v>0</v>
      </c>
      <c r="R238" s="235">
        <f>Q238*H238</f>
        <v>0</v>
      </c>
      <c r="S238" s="235">
        <v>0</v>
      </c>
      <c r="T238" s="23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7" t="s">
        <v>273</v>
      </c>
      <c r="AT238" s="237" t="s">
        <v>193</v>
      </c>
      <c r="AU238" s="237" t="s">
        <v>92</v>
      </c>
      <c r="AY238" s="14" t="s">
        <v>190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4" t="s">
        <v>197</v>
      </c>
      <c r="BK238" s="238">
        <f>ROUND(I238*H238,2)</f>
        <v>0</v>
      </c>
      <c r="BL238" s="14" t="s">
        <v>273</v>
      </c>
      <c r="BM238" s="237" t="s">
        <v>3754</v>
      </c>
    </row>
    <row r="239" s="2" customFormat="1">
      <c r="A239" s="35"/>
      <c r="B239" s="36"/>
      <c r="C239" s="37"/>
      <c r="D239" s="239" t="s">
        <v>200</v>
      </c>
      <c r="E239" s="37"/>
      <c r="F239" s="240" t="s">
        <v>3755</v>
      </c>
      <c r="G239" s="37"/>
      <c r="H239" s="37"/>
      <c r="I239" s="241"/>
      <c r="J239" s="37"/>
      <c r="K239" s="37"/>
      <c r="L239" s="41"/>
      <c r="M239" s="242"/>
      <c r="N239" s="243"/>
      <c r="O239" s="89"/>
      <c r="P239" s="89"/>
      <c r="Q239" s="89"/>
      <c r="R239" s="89"/>
      <c r="S239" s="89"/>
      <c r="T239" s="90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4" t="s">
        <v>200</v>
      </c>
      <c r="AU239" s="14" t="s">
        <v>92</v>
      </c>
    </row>
    <row r="240" s="2" customFormat="1" ht="24.15" customHeight="1">
      <c r="A240" s="35"/>
      <c r="B240" s="36"/>
      <c r="C240" s="244" t="s">
        <v>538</v>
      </c>
      <c r="D240" s="244" t="s">
        <v>402</v>
      </c>
      <c r="E240" s="245" t="s">
        <v>3756</v>
      </c>
      <c r="F240" s="246" t="s">
        <v>3757</v>
      </c>
      <c r="G240" s="247" t="s">
        <v>229</v>
      </c>
      <c r="H240" s="248">
        <v>1</v>
      </c>
      <c r="I240" s="249"/>
      <c r="J240" s="250">
        <f>ROUND(I240*H240,2)</f>
        <v>0</v>
      </c>
      <c r="K240" s="251"/>
      <c r="L240" s="252"/>
      <c r="M240" s="253" t="s">
        <v>1</v>
      </c>
      <c r="N240" s="254" t="s">
        <v>46</v>
      </c>
      <c r="O240" s="89"/>
      <c r="P240" s="235">
        <f>O240*H240</f>
        <v>0</v>
      </c>
      <c r="Q240" s="235">
        <v>9.0000000000000006E-05</v>
      </c>
      <c r="R240" s="235">
        <f>Q240*H240</f>
        <v>9.0000000000000006E-05</v>
      </c>
      <c r="S240" s="235">
        <v>0</v>
      </c>
      <c r="T240" s="23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7" t="s">
        <v>353</v>
      </c>
      <c r="AT240" s="237" t="s">
        <v>402</v>
      </c>
      <c r="AU240" s="237" t="s">
        <v>92</v>
      </c>
      <c r="AY240" s="14" t="s">
        <v>190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4" t="s">
        <v>197</v>
      </c>
      <c r="BK240" s="238">
        <f>ROUND(I240*H240,2)</f>
        <v>0</v>
      </c>
      <c r="BL240" s="14" t="s">
        <v>273</v>
      </c>
      <c r="BM240" s="237" t="s">
        <v>3758</v>
      </c>
    </row>
    <row r="241" s="2" customFormat="1" ht="33" customHeight="1">
      <c r="A241" s="35"/>
      <c r="B241" s="36"/>
      <c r="C241" s="225" t="s">
        <v>543</v>
      </c>
      <c r="D241" s="225" t="s">
        <v>193</v>
      </c>
      <c r="E241" s="226" t="s">
        <v>3759</v>
      </c>
      <c r="F241" s="227" t="s">
        <v>3760</v>
      </c>
      <c r="G241" s="228" t="s">
        <v>229</v>
      </c>
      <c r="H241" s="229">
        <v>13</v>
      </c>
      <c r="I241" s="230"/>
      <c r="J241" s="231">
        <f>ROUND(I241*H241,2)</f>
        <v>0</v>
      </c>
      <c r="K241" s="232"/>
      <c r="L241" s="41"/>
      <c r="M241" s="233" t="s">
        <v>1</v>
      </c>
      <c r="N241" s="234" t="s">
        <v>46</v>
      </c>
      <c r="O241" s="89"/>
      <c r="P241" s="235">
        <f>O241*H241</f>
        <v>0</v>
      </c>
      <c r="Q241" s="235">
        <v>0</v>
      </c>
      <c r="R241" s="235">
        <f>Q241*H241</f>
        <v>0</v>
      </c>
      <c r="S241" s="235">
        <v>0</v>
      </c>
      <c r="T241" s="23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7" t="s">
        <v>273</v>
      </c>
      <c r="AT241" s="237" t="s">
        <v>193</v>
      </c>
      <c r="AU241" s="237" t="s">
        <v>92</v>
      </c>
      <c r="AY241" s="14" t="s">
        <v>190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4" t="s">
        <v>197</v>
      </c>
      <c r="BK241" s="238">
        <f>ROUND(I241*H241,2)</f>
        <v>0</v>
      </c>
      <c r="BL241" s="14" t="s">
        <v>273</v>
      </c>
      <c r="BM241" s="237" t="s">
        <v>3761</v>
      </c>
    </row>
    <row r="242" s="2" customFormat="1">
      <c r="A242" s="35"/>
      <c r="B242" s="36"/>
      <c r="C242" s="37"/>
      <c r="D242" s="239" t="s">
        <v>200</v>
      </c>
      <c r="E242" s="37"/>
      <c r="F242" s="240" t="s">
        <v>3762</v>
      </c>
      <c r="G242" s="37"/>
      <c r="H242" s="37"/>
      <c r="I242" s="241"/>
      <c r="J242" s="37"/>
      <c r="K242" s="37"/>
      <c r="L242" s="41"/>
      <c r="M242" s="242"/>
      <c r="N242" s="243"/>
      <c r="O242" s="89"/>
      <c r="P242" s="89"/>
      <c r="Q242" s="89"/>
      <c r="R242" s="89"/>
      <c r="S242" s="89"/>
      <c r="T242" s="90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4" t="s">
        <v>200</v>
      </c>
      <c r="AU242" s="14" t="s">
        <v>92</v>
      </c>
    </row>
    <row r="243" s="2" customFormat="1" ht="24.15" customHeight="1">
      <c r="A243" s="35"/>
      <c r="B243" s="36"/>
      <c r="C243" s="244" t="s">
        <v>550</v>
      </c>
      <c r="D243" s="244" t="s">
        <v>402</v>
      </c>
      <c r="E243" s="245" t="s">
        <v>1071</v>
      </c>
      <c r="F243" s="246" t="s">
        <v>1072</v>
      </c>
      <c r="G243" s="247" t="s">
        <v>229</v>
      </c>
      <c r="H243" s="248">
        <v>13</v>
      </c>
      <c r="I243" s="249"/>
      <c r="J243" s="250">
        <f>ROUND(I243*H243,2)</f>
        <v>0</v>
      </c>
      <c r="K243" s="251"/>
      <c r="L243" s="252"/>
      <c r="M243" s="253" t="s">
        <v>1</v>
      </c>
      <c r="N243" s="254" t="s">
        <v>46</v>
      </c>
      <c r="O243" s="89"/>
      <c r="P243" s="235">
        <f>O243*H243</f>
        <v>0</v>
      </c>
      <c r="Q243" s="235">
        <v>5.0000000000000002E-05</v>
      </c>
      <c r="R243" s="235">
        <f>Q243*H243</f>
        <v>0.00065000000000000008</v>
      </c>
      <c r="S243" s="235">
        <v>0</v>
      </c>
      <c r="T243" s="23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7" t="s">
        <v>353</v>
      </c>
      <c r="AT243" s="237" t="s">
        <v>402</v>
      </c>
      <c r="AU243" s="237" t="s">
        <v>92</v>
      </c>
      <c r="AY243" s="14" t="s">
        <v>190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4" t="s">
        <v>197</v>
      </c>
      <c r="BK243" s="238">
        <f>ROUND(I243*H243,2)</f>
        <v>0</v>
      </c>
      <c r="BL243" s="14" t="s">
        <v>273</v>
      </c>
      <c r="BM243" s="237" t="s">
        <v>3763</v>
      </c>
    </row>
    <row r="244" s="2" customFormat="1" ht="24.15" customHeight="1">
      <c r="A244" s="35"/>
      <c r="B244" s="36"/>
      <c r="C244" s="244" t="s">
        <v>555</v>
      </c>
      <c r="D244" s="244" t="s">
        <v>402</v>
      </c>
      <c r="E244" s="245" t="s">
        <v>3764</v>
      </c>
      <c r="F244" s="246" t="s">
        <v>3765</v>
      </c>
      <c r="G244" s="247" t="s">
        <v>229</v>
      </c>
      <c r="H244" s="248">
        <v>13</v>
      </c>
      <c r="I244" s="249"/>
      <c r="J244" s="250">
        <f>ROUND(I244*H244,2)</f>
        <v>0</v>
      </c>
      <c r="K244" s="251"/>
      <c r="L244" s="252"/>
      <c r="M244" s="253" t="s">
        <v>1</v>
      </c>
      <c r="N244" s="254" t="s">
        <v>46</v>
      </c>
      <c r="O244" s="89"/>
      <c r="P244" s="235">
        <f>O244*H244</f>
        <v>0</v>
      </c>
      <c r="Q244" s="235">
        <v>0</v>
      </c>
      <c r="R244" s="235">
        <f>Q244*H244</f>
        <v>0</v>
      </c>
      <c r="S244" s="235">
        <v>0</v>
      </c>
      <c r="T244" s="23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7" t="s">
        <v>353</v>
      </c>
      <c r="AT244" s="237" t="s">
        <v>402</v>
      </c>
      <c r="AU244" s="237" t="s">
        <v>92</v>
      </c>
      <c r="AY244" s="14" t="s">
        <v>190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4" t="s">
        <v>197</v>
      </c>
      <c r="BK244" s="238">
        <f>ROUND(I244*H244,2)</f>
        <v>0</v>
      </c>
      <c r="BL244" s="14" t="s">
        <v>273</v>
      </c>
      <c r="BM244" s="237" t="s">
        <v>3766</v>
      </c>
    </row>
    <row r="245" s="2" customFormat="1">
      <c r="A245" s="35"/>
      <c r="B245" s="36"/>
      <c r="C245" s="37"/>
      <c r="D245" s="255" t="s">
        <v>568</v>
      </c>
      <c r="E245" s="37"/>
      <c r="F245" s="256" t="s">
        <v>3767</v>
      </c>
      <c r="G245" s="37"/>
      <c r="H245" s="37"/>
      <c r="I245" s="241"/>
      <c r="J245" s="37"/>
      <c r="K245" s="37"/>
      <c r="L245" s="41"/>
      <c r="M245" s="242"/>
      <c r="N245" s="243"/>
      <c r="O245" s="89"/>
      <c r="P245" s="89"/>
      <c r="Q245" s="89"/>
      <c r="R245" s="89"/>
      <c r="S245" s="89"/>
      <c r="T245" s="90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4" t="s">
        <v>568</v>
      </c>
      <c r="AU245" s="14" t="s">
        <v>92</v>
      </c>
    </row>
    <row r="246" s="2" customFormat="1" ht="16.5" customHeight="1">
      <c r="A246" s="35"/>
      <c r="B246" s="36"/>
      <c r="C246" s="244" t="s">
        <v>559</v>
      </c>
      <c r="D246" s="244" t="s">
        <v>402</v>
      </c>
      <c r="E246" s="245" t="s">
        <v>3768</v>
      </c>
      <c r="F246" s="246" t="s">
        <v>3769</v>
      </c>
      <c r="G246" s="247" t="s">
        <v>229</v>
      </c>
      <c r="H246" s="248">
        <v>13</v>
      </c>
      <c r="I246" s="249"/>
      <c r="J246" s="250">
        <f>ROUND(I246*H246,2)</f>
        <v>0</v>
      </c>
      <c r="K246" s="251"/>
      <c r="L246" s="252"/>
      <c r="M246" s="253" t="s">
        <v>1</v>
      </c>
      <c r="N246" s="254" t="s">
        <v>46</v>
      </c>
      <c r="O246" s="89"/>
      <c r="P246" s="235">
        <f>O246*H246</f>
        <v>0</v>
      </c>
      <c r="Q246" s="235">
        <v>3.0000000000000001E-05</v>
      </c>
      <c r="R246" s="235">
        <f>Q246*H246</f>
        <v>0.00038999999999999999</v>
      </c>
      <c r="S246" s="235">
        <v>0</v>
      </c>
      <c r="T246" s="23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7" t="s">
        <v>353</v>
      </c>
      <c r="AT246" s="237" t="s">
        <v>402</v>
      </c>
      <c r="AU246" s="237" t="s">
        <v>92</v>
      </c>
      <c r="AY246" s="14" t="s">
        <v>190</v>
      </c>
      <c r="BE246" s="238">
        <f>IF(N246="základní",J246,0)</f>
        <v>0</v>
      </c>
      <c r="BF246" s="238">
        <f>IF(N246="snížená",J246,0)</f>
        <v>0</v>
      </c>
      <c r="BG246" s="238">
        <f>IF(N246="zákl. přenesená",J246,0)</f>
        <v>0</v>
      </c>
      <c r="BH246" s="238">
        <f>IF(N246="sníž. přenesená",J246,0)</f>
        <v>0</v>
      </c>
      <c r="BI246" s="238">
        <f>IF(N246="nulová",J246,0)</f>
        <v>0</v>
      </c>
      <c r="BJ246" s="14" t="s">
        <v>197</v>
      </c>
      <c r="BK246" s="238">
        <f>ROUND(I246*H246,2)</f>
        <v>0</v>
      </c>
      <c r="BL246" s="14" t="s">
        <v>273</v>
      </c>
      <c r="BM246" s="237" t="s">
        <v>3770</v>
      </c>
    </row>
    <row r="247" s="2" customFormat="1" ht="16.5" customHeight="1">
      <c r="A247" s="35"/>
      <c r="B247" s="36"/>
      <c r="C247" s="244" t="s">
        <v>564</v>
      </c>
      <c r="D247" s="244" t="s">
        <v>402</v>
      </c>
      <c r="E247" s="245" t="s">
        <v>1109</v>
      </c>
      <c r="F247" s="246" t="s">
        <v>1110</v>
      </c>
      <c r="G247" s="247" t="s">
        <v>229</v>
      </c>
      <c r="H247" s="248">
        <v>13</v>
      </c>
      <c r="I247" s="249"/>
      <c r="J247" s="250">
        <f>ROUND(I247*H247,2)</f>
        <v>0</v>
      </c>
      <c r="K247" s="251"/>
      <c r="L247" s="252"/>
      <c r="M247" s="253" t="s">
        <v>1</v>
      </c>
      <c r="N247" s="254" t="s">
        <v>46</v>
      </c>
      <c r="O247" s="89"/>
      <c r="P247" s="235">
        <f>O247*H247</f>
        <v>0</v>
      </c>
      <c r="Q247" s="235">
        <v>1.0000000000000001E-05</v>
      </c>
      <c r="R247" s="235">
        <f>Q247*H247</f>
        <v>0.00013000000000000002</v>
      </c>
      <c r="S247" s="235">
        <v>0</v>
      </c>
      <c r="T247" s="23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7" t="s">
        <v>353</v>
      </c>
      <c r="AT247" s="237" t="s">
        <v>402</v>
      </c>
      <c r="AU247" s="237" t="s">
        <v>92</v>
      </c>
      <c r="AY247" s="14" t="s">
        <v>190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4" t="s">
        <v>197</v>
      </c>
      <c r="BK247" s="238">
        <f>ROUND(I247*H247,2)</f>
        <v>0</v>
      </c>
      <c r="BL247" s="14" t="s">
        <v>273</v>
      </c>
      <c r="BM247" s="237" t="s">
        <v>3771</v>
      </c>
    </row>
    <row r="248" s="2" customFormat="1">
      <c r="A248" s="35"/>
      <c r="B248" s="36"/>
      <c r="C248" s="37"/>
      <c r="D248" s="255" t="s">
        <v>568</v>
      </c>
      <c r="E248" s="37"/>
      <c r="F248" s="256" t="s">
        <v>3772</v>
      </c>
      <c r="G248" s="37"/>
      <c r="H248" s="37"/>
      <c r="I248" s="241"/>
      <c r="J248" s="37"/>
      <c r="K248" s="37"/>
      <c r="L248" s="41"/>
      <c r="M248" s="242"/>
      <c r="N248" s="243"/>
      <c r="O248" s="89"/>
      <c r="P248" s="89"/>
      <c r="Q248" s="89"/>
      <c r="R248" s="89"/>
      <c r="S248" s="89"/>
      <c r="T248" s="90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4" t="s">
        <v>568</v>
      </c>
      <c r="AU248" s="14" t="s">
        <v>92</v>
      </c>
    </row>
    <row r="249" s="2" customFormat="1" ht="24.15" customHeight="1">
      <c r="A249" s="35"/>
      <c r="B249" s="36"/>
      <c r="C249" s="225" t="s">
        <v>570</v>
      </c>
      <c r="D249" s="225" t="s">
        <v>193</v>
      </c>
      <c r="E249" s="226" t="s">
        <v>1121</v>
      </c>
      <c r="F249" s="227" t="s">
        <v>1122</v>
      </c>
      <c r="G249" s="228" t="s">
        <v>229</v>
      </c>
      <c r="H249" s="229">
        <v>1</v>
      </c>
      <c r="I249" s="230"/>
      <c r="J249" s="231">
        <f>ROUND(I249*H249,2)</f>
        <v>0</v>
      </c>
      <c r="K249" s="232"/>
      <c r="L249" s="41"/>
      <c r="M249" s="233" t="s">
        <v>1</v>
      </c>
      <c r="N249" s="234" t="s">
        <v>46</v>
      </c>
      <c r="O249" s="89"/>
      <c r="P249" s="235">
        <f>O249*H249</f>
        <v>0</v>
      </c>
      <c r="Q249" s="235">
        <v>0</v>
      </c>
      <c r="R249" s="235">
        <f>Q249*H249</f>
        <v>0</v>
      </c>
      <c r="S249" s="235">
        <v>0</v>
      </c>
      <c r="T249" s="23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7" t="s">
        <v>273</v>
      </c>
      <c r="AT249" s="237" t="s">
        <v>193</v>
      </c>
      <c r="AU249" s="237" t="s">
        <v>92</v>
      </c>
      <c r="AY249" s="14" t="s">
        <v>190</v>
      </c>
      <c r="BE249" s="238">
        <f>IF(N249="základní",J249,0)</f>
        <v>0</v>
      </c>
      <c r="BF249" s="238">
        <f>IF(N249="snížená",J249,0)</f>
        <v>0</v>
      </c>
      <c r="BG249" s="238">
        <f>IF(N249="zákl. přenesená",J249,0)</f>
        <v>0</v>
      </c>
      <c r="BH249" s="238">
        <f>IF(N249="sníž. přenesená",J249,0)</f>
        <v>0</v>
      </c>
      <c r="BI249" s="238">
        <f>IF(N249="nulová",J249,0)</f>
        <v>0</v>
      </c>
      <c r="BJ249" s="14" t="s">
        <v>197</v>
      </c>
      <c r="BK249" s="238">
        <f>ROUND(I249*H249,2)</f>
        <v>0</v>
      </c>
      <c r="BL249" s="14" t="s">
        <v>273</v>
      </c>
      <c r="BM249" s="237" t="s">
        <v>3773</v>
      </c>
    </row>
    <row r="250" s="2" customFormat="1">
      <c r="A250" s="35"/>
      <c r="B250" s="36"/>
      <c r="C250" s="37"/>
      <c r="D250" s="239" t="s">
        <v>200</v>
      </c>
      <c r="E250" s="37"/>
      <c r="F250" s="240" t="s">
        <v>1124</v>
      </c>
      <c r="G250" s="37"/>
      <c r="H250" s="37"/>
      <c r="I250" s="241"/>
      <c r="J250" s="37"/>
      <c r="K250" s="37"/>
      <c r="L250" s="41"/>
      <c r="M250" s="242"/>
      <c r="N250" s="243"/>
      <c r="O250" s="89"/>
      <c r="P250" s="89"/>
      <c r="Q250" s="89"/>
      <c r="R250" s="89"/>
      <c r="S250" s="89"/>
      <c r="T250" s="90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4" t="s">
        <v>200</v>
      </c>
      <c r="AU250" s="14" t="s">
        <v>92</v>
      </c>
    </row>
    <row r="251" s="2" customFormat="1" ht="24.15" customHeight="1">
      <c r="A251" s="35"/>
      <c r="B251" s="36"/>
      <c r="C251" s="244" t="s">
        <v>575</v>
      </c>
      <c r="D251" s="244" t="s">
        <v>402</v>
      </c>
      <c r="E251" s="245" t="s">
        <v>3774</v>
      </c>
      <c r="F251" s="246" t="s">
        <v>3775</v>
      </c>
      <c r="G251" s="247" t="s">
        <v>229</v>
      </c>
      <c r="H251" s="248">
        <v>1</v>
      </c>
      <c r="I251" s="249"/>
      <c r="J251" s="250">
        <f>ROUND(I251*H251,2)</f>
        <v>0</v>
      </c>
      <c r="K251" s="251"/>
      <c r="L251" s="252"/>
      <c r="M251" s="253" t="s">
        <v>1</v>
      </c>
      <c r="N251" s="254" t="s">
        <v>46</v>
      </c>
      <c r="O251" s="89"/>
      <c r="P251" s="235">
        <f>O251*H251</f>
        <v>0</v>
      </c>
      <c r="Q251" s="235">
        <v>0.0010499999999999999</v>
      </c>
      <c r="R251" s="235">
        <f>Q251*H251</f>
        <v>0.0010499999999999999</v>
      </c>
      <c r="S251" s="235">
        <v>0</v>
      </c>
      <c r="T251" s="23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7" t="s">
        <v>353</v>
      </c>
      <c r="AT251" s="237" t="s">
        <v>402</v>
      </c>
      <c r="AU251" s="237" t="s">
        <v>92</v>
      </c>
      <c r="AY251" s="14" t="s">
        <v>190</v>
      </c>
      <c r="BE251" s="238">
        <f>IF(N251="základní",J251,0)</f>
        <v>0</v>
      </c>
      <c r="BF251" s="238">
        <f>IF(N251="snížená",J251,0)</f>
        <v>0</v>
      </c>
      <c r="BG251" s="238">
        <f>IF(N251="zákl. přenesená",J251,0)</f>
        <v>0</v>
      </c>
      <c r="BH251" s="238">
        <f>IF(N251="sníž. přenesená",J251,0)</f>
        <v>0</v>
      </c>
      <c r="BI251" s="238">
        <f>IF(N251="nulová",J251,0)</f>
        <v>0</v>
      </c>
      <c r="BJ251" s="14" t="s">
        <v>197</v>
      </c>
      <c r="BK251" s="238">
        <f>ROUND(I251*H251,2)</f>
        <v>0</v>
      </c>
      <c r="BL251" s="14" t="s">
        <v>273</v>
      </c>
      <c r="BM251" s="237" t="s">
        <v>3776</v>
      </c>
    </row>
    <row r="252" s="2" customFormat="1">
      <c r="A252" s="35"/>
      <c r="B252" s="36"/>
      <c r="C252" s="37"/>
      <c r="D252" s="255" t="s">
        <v>568</v>
      </c>
      <c r="E252" s="37"/>
      <c r="F252" s="256" t="s">
        <v>1128</v>
      </c>
      <c r="G252" s="37"/>
      <c r="H252" s="37"/>
      <c r="I252" s="241"/>
      <c r="J252" s="37"/>
      <c r="K252" s="37"/>
      <c r="L252" s="41"/>
      <c r="M252" s="242"/>
      <c r="N252" s="243"/>
      <c r="O252" s="89"/>
      <c r="P252" s="89"/>
      <c r="Q252" s="89"/>
      <c r="R252" s="89"/>
      <c r="S252" s="89"/>
      <c r="T252" s="90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4" t="s">
        <v>568</v>
      </c>
      <c r="AU252" s="14" t="s">
        <v>92</v>
      </c>
    </row>
    <row r="253" s="2" customFormat="1" ht="16.5" customHeight="1">
      <c r="A253" s="35"/>
      <c r="B253" s="36"/>
      <c r="C253" s="225" t="s">
        <v>580</v>
      </c>
      <c r="D253" s="225" t="s">
        <v>193</v>
      </c>
      <c r="E253" s="226" t="s">
        <v>3777</v>
      </c>
      <c r="F253" s="227" t="s">
        <v>3778</v>
      </c>
      <c r="G253" s="228" t="s">
        <v>229</v>
      </c>
      <c r="H253" s="229">
        <v>3</v>
      </c>
      <c r="I253" s="230"/>
      <c r="J253" s="231">
        <f>ROUND(I253*H253,2)</f>
        <v>0</v>
      </c>
      <c r="K253" s="232"/>
      <c r="L253" s="41"/>
      <c r="M253" s="233" t="s">
        <v>1</v>
      </c>
      <c r="N253" s="234" t="s">
        <v>46</v>
      </c>
      <c r="O253" s="89"/>
      <c r="P253" s="235">
        <f>O253*H253</f>
        <v>0</v>
      </c>
      <c r="Q253" s="235">
        <v>0</v>
      </c>
      <c r="R253" s="235">
        <f>Q253*H253</f>
        <v>0</v>
      </c>
      <c r="S253" s="235">
        <v>0</v>
      </c>
      <c r="T253" s="23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37" t="s">
        <v>273</v>
      </c>
      <c r="AT253" s="237" t="s">
        <v>193</v>
      </c>
      <c r="AU253" s="237" t="s">
        <v>92</v>
      </c>
      <c r="AY253" s="14" t="s">
        <v>190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4" t="s">
        <v>197</v>
      </c>
      <c r="BK253" s="238">
        <f>ROUND(I253*H253,2)</f>
        <v>0</v>
      </c>
      <c r="BL253" s="14" t="s">
        <v>273</v>
      </c>
      <c r="BM253" s="237" t="s">
        <v>3779</v>
      </c>
    </row>
    <row r="254" s="2" customFormat="1">
      <c r="A254" s="35"/>
      <c r="B254" s="36"/>
      <c r="C254" s="37"/>
      <c r="D254" s="239" t="s">
        <v>200</v>
      </c>
      <c r="E254" s="37"/>
      <c r="F254" s="240" t="s">
        <v>3780</v>
      </c>
      <c r="G254" s="37"/>
      <c r="H254" s="37"/>
      <c r="I254" s="241"/>
      <c r="J254" s="37"/>
      <c r="K254" s="37"/>
      <c r="L254" s="41"/>
      <c r="M254" s="242"/>
      <c r="N254" s="243"/>
      <c r="O254" s="89"/>
      <c r="P254" s="89"/>
      <c r="Q254" s="89"/>
      <c r="R254" s="89"/>
      <c r="S254" s="89"/>
      <c r="T254" s="90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4" t="s">
        <v>200</v>
      </c>
      <c r="AU254" s="14" t="s">
        <v>92</v>
      </c>
    </row>
    <row r="255" s="2" customFormat="1" ht="16.5" customHeight="1">
      <c r="A255" s="35"/>
      <c r="B255" s="36"/>
      <c r="C255" s="244" t="s">
        <v>585</v>
      </c>
      <c r="D255" s="244" t="s">
        <v>402</v>
      </c>
      <c r="E255" s="245" t="s">
        <v>3781</v>
      </c>
      <c r="F255" s="246" t="s">
        <v>3782</v>
      </c>
      <c r="G255" s="247" t="s">
        <v>229</v>
      </c>
      <c r="H255" s="248">
        <v>3</v>
      </c>
      <c r="I255" s="249"/>
      <c r="J255" s="250">
        <f>ROUND(I255*H255,2)</f>
        <v>0</v>
      </c>
      <c r="K255" s="251"/>
      <c r="L255" s="252"/>
      <c r="M255" s="253" t="s">
        <v>1</v>
      </c>
      <c r="N255" s="254" t="s">
        <v>46</v>
      </c>
      <c r="O255" s="89"/>
      <c r="P255" s="235">
        <f>O255*H255</f>
        <v>0</v>
      </c>
      <c r="Q255" s="235">
        <v>0.00010000000000000001</v>
      </c>
      <c r="R255" s="235">
        <f>Q255*H255</f>
        <v>0.00030000000000000003</v>
      </c>
      <c r="S255" s="235">
        <v>0</v>
      </c>
      <c r="T255" s="23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7" t="s">
        <v>353</v>
      </c>
      <c r="AT255" s="237" t="s">
        <v>402</v>
      </c>
      <c r="AU255" s="237" t="s">
        <v>92</v>
      </c>
      <c r="AY255" s="14" t="s">
        <v>190</v>
      </c>
      <c r="BE255" s="238">
        <f>IF(N255="základní",J255,0)</f>
        <v>0</v>
      </c>
      <c r="BF255" s="238">
        <f>IF(N255="snížená",J255,0)</f>
        <v>0</v>
      </c>
      <c r="BG255" s="238">
        <f>IF(N255="zákl. přenesená",J255,0)</f>
        <v>0</v>
      </c>
      <c r="BH255" s="238">
        <f>IF(N255="sníž. přenesená",J255,0)</f>
        <v>0</v>
      </c>
      <c r="BI255" s="238">
        <f>IF(N255="nulová",J255,0)</f>
        <v>0</v>
      </c>
      <c r="BJ255" s="14" t="s">
        <v>197</v>
      </c>
      <c r="BK255" s="238">
        <f>ROUND(I255*H255,2)</f>
        <v>0</v>
      </c>
      <c r="BL255" s="14" t="s">
        <v>273</v>
      </c>
      <c r="BM255" s="237" t="s">
        <v>3783</v>
      </c>
    </row>
    <row r="256" s="2" customFormat="1" ht="37.8" customHeight="1">
      <c r="A256" s="35"/>
      <c r="B256" s="36"/>
      <c r="C256" s="225" t="s">
        <v>590</v>
      </c>
      <c r="D256" s="225" t="s">
        <v>193</v>
      </c>
      <c r="E256" s="226" t="s">
        <v>3784</v>
      </c>
      <c r="F256" s="227" t="s">
        <v>3785</v>
      </c>
      <c r="G256" s="228" t="s">
        <v>229</v>
      </c>
      <c r="H256" s="229">
        <v>1</v>
      </c>
      <c r="I256" s="230"/>
      <c r="J256" s="231">
        <f>ROUND(I256*H256,2)</f>
        <v>0</v>
      </c>
      <c r="K256" s="232"/>
      <c r="L256" s="41"/>
      <c r="M256" s="233" t="s">
        <v>1</v>
      </c>
      <c r="N256" s="234" t="s">
        <v>46</v>
      </c>
      <c r="O256" s="89"/>
      <c r="P256" s="235">
        <f>O256*H256</f>
        <v>0</v>
      </c>
      <c r="Q256" s="235">
        <v>0</v>
      </c>
      <c r="R256" s="235">
        <f>Q256*H256</f>
        <v>0</v>
      </c>
      <c r="S256" s="235">
        <v>0</v>
      </c>
      <c r="T256" s="23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7" t="s">
        <v>273</v>
      </c>
      <c r="AT256" s="237" t="s">
        <v>193</v>
      </c>
      <c r="AU256" s="237" t="s">
        <v>92</v>
      </c>
      <c r="AY256" s="14" t="s">
        <v>190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4" t="s">
        <v>197</v>
      </c>
      <c r="BK256" s="238">
        <f>ROUND(I256*H256,2)</f>
        <v>0</v>
      </c>
      <c r="BL256" s="14" t="s">
        <v>273</v>
      </c>
      <c r="BM256" s="237" t="s">
        <v>3786</v>
      </c>
    </row>
    <row r="257" s="2" customFormat="1">
      <c r="A257" s="35"/>
      <c r="B257" s="36"/>
      <c r="C257" s="37"/>
      <c r="D257" s="239" t="s">
        <v>200</v>
      </c>
      <c r="E257" s="37"/>
      <c r="F257" s="240" t="s">
        <v>3787</v>
      </c>
      <c r="G257" s="37"/>
      <c r="H257" s="37"/>
      <c r="I257" s="241"/>
      <c r="J257" s="37"/>
      <c r="K257" s="37"/>
      <c r="L257" s="41"/>
      <c r="M257" s="242"/>
      <c r="N257" s="243"/>
      <c r="O257" s="89"/>
      <c r="P257" s="89"/>
      <c r="Q257" s="89"/>
      <c r="R257" s="89"/>
      <c r="S257" s="89"/>
      <c r="T257" s="90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4" t="s">
        <v>200</v>
      </c>
      <c r="AU257" s="14" t="s">
        <v>92</v>
      </c>
    </row>
    <row r="258" s="2" customFormat="1">
      <c r="A258" s="35"/>
      <c r="B258" s="36"/>
      <c r="C258" s="37"/>
      <c r="D258" s="255" t="s">
        <v>568</v>
      </c>
      <c r="E258" s="37"/>
      <c r="F258" s="256" t="s">
        <v>3788</v>
      </c>
      <c r="G258" s="37"/>
      <c r="H258" s="37"/>
      <c r="I258" s="241"/>
      <c r="J258" s="37"/>
      <c r="K258" s="37"/>
      <c r="L258" s="41"/>
      <c r="M258" s="242"/>
      <c r="N258" s="243"/>
      <c r="O258" s="89"/>
      <c r="P258" s="89"/>
      <c r="Q258" s="89"/>
      <c r="R258" s="89"/>
      <c r="S258" s="89"/>
      <c r="T258" s="90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4" t="s">
        <v>568</v>
      </c>
      <c r="AU258" s="14" t="s">
        <v>92</v>
      </c>
    </row>
    <row r="259" s="2" customFormat="1" ht="16.5" customHeight="1">
      <c r="A259" s="35"/>
      <c r="B259" s="36"/>
      <c r="C259" s="244" t="s">
        <v>594</v>
      </c>
      <c r="D259" s="244" t="s">
        <v>402</v>
      </c>
      <c r="E259" s="245" t="s">
        <v>3789</v>
      </c>
      <c r="F259" s="246" t="s">
        <v>3790</v>
      </c>
      <c r="G259" s="247" t="s">
        <v>229</v>
      </c>
      <c r="H259" s="248">
        <v>1</v>
      </c>
      <c r="I259" s="249"/>
      <c r="J259" s="250">
        <f>ROUND(I259*H259,2)</f>
        <v>0</v>
      </c>
      <c r="K259" s="251"/>
      <c r="L259" s="252"/>
      <c r="M259" s="253" t="s">
        <v>1</v>
      </c>
      <c r="N259" s="254" t="s">
        <v>46</v>
      </c>
      <c r="O259" s="89"/>
      <c r="P259" s="235">
        <f>O259*H259</f>
        <v>0</v>
      </c>
      <c r="Q259" s="235">
        <v>0</v>
      </c>
      <c r="R259" s="235">
        <f>Q259*H259</f>
        <v>0</v>
      </c>
      <c r="S259" s="235">
        <v>0</v>
      </c>
      <c r="T259" s="23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37" t="s">
        <v>353</v>
      </c>
      <c r="AT259" s="237" t="s">
        <v>402</v>
      </c>
      <c r="AU259" s="237" t="s">
        <v>92</v>
      </c>
      <c r="AY259" s="14" t="s">
        <v>190</v>
      </c>
      <c r="BE259" s="238">
        <f>IF(N259="základní",J259,0)</f>
        <v>0</v>
      </c>
      <c r="BF259" s="238">
        <f>IF(N259="snížená",J259,0)</f>
        <v>0</v>
      </c>
      <c r="BG259" s="238">
        <f>IF(N259="zákl. přenesená",J259,0)</f>
        <v>0</v>
      </c>
      <c r="BH259" s="238">
        <f>IF(N259="sníž. přenesená",J259,0)</f>
        <v>0</v>
      </c>
      <c r="BI259" s="238">
        <f>IF(N259="nulová",J259,0)</f>
        <v>0</v>
      </c>
      <c r="BJ259" s="14" t="s">
        <v>197</v>
      </c>
      <c r="BK259" s="238">
        <f>ROUND(I259*H259,2)</f>
        <v>0</v>
      </c>
      <c r="BL259" s="14" t="s">
        <v>273</v>
      </c>
      <c r="BM259" s="237" t="s">
        <v>3791</v>
      </c>
    </row>
    <row r="260" s="2" customFormat="1">
      <c r="A260" s="35"/>
      <c r="B260" s="36"/>
      <c r="C260" s="37"/>
      <c r="D260" s="255" t="s">
        <v>568</v>
      </c>
      <c r="E260" s="37"/>
      <c r="F260" s="256" t="s">
        <v>3788</v>
      </c>
      <c r="G260" s="37"/>
      <c r="H260" s="37"/>
      <c r="I260" s="241"/>
      <c r="J260" s="37"/>
      <c r="K260" s="37"/>
      <c r="L260" s="41"/>
      <c r="M260" s="242"/>
      <c r="N260" s="243"/>
      <c r="O260" s="89"/>
      <c r="P260" s="89"/>
      <c r="Q260" s="89"/>
      <c r="R260" s="89"/>
      <c r="S260" s="89"/>
      <c r="T260" s="90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4" t="s">
        <v>568</v>
      </c>
      <c r="AU260" s="14" t="s">
        <v>92</v>
      </c>
    </row>
    <row r="261" s="2" customFormat="1" ht="24.15" customHeight="1">
      <c r="A261" s="35"/>
      <c r="B261" s="36"/>
      <c r="C261" s="225" t="s">
        <v>599</v>
      </c>
      <c r="D261" s="225" t="s">
        <v>193</v>
      </c>
      <c r="E261" s="226" t="s">
        <v>1136</v>
      </c>
      <c r="F261" s="227" t="s">
        <v>3792</v>
      </c>
      <c r="G261" s="228" t="s">
        <v>229</v>
      </c>
      <c r="H261" s="229">
        <v>2</v>
      </c>
      <c r="I261" s="230"/>
      <c r="J261" s="231">
        <f>ROUND(I261*H261,2)</f>
        <v>0</v>
      </c>
      <c r="K261" s="232"/>
      <c r="L261" s="41"/>
      <c r="M261" s="233" t="s">
        <v>1</v>
      </c>
      <c r="N261" s="234" t="s">
        <v>46</v>
      </c>
      <c r="O261" s="89"/>
      <c r="P261" s="235">
        <f>O261*H261</f>
        <v>0</v>
      </c>
      <c r="Q261" s="235">
        <v>0</v>
      </c>
      <c r="R261" s="235">
        <f>Q261*H261</f>
        <v>0</v>
      </c>
      <c r="S261" s="235">
        <v>0</v>
      </c>
      <c r="T261" s="23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7" t="s">
        <v>273</v>
      </c>
      <c r="AT261" s="237" t="s">
        <v>193</v>
      </c>
      <c r="AU261" s="237" t="s">
        <v>92</v>
      </c>
      <c r="AY261" s="14" t="s">
        <v>190</v>
      </c>
      <c r="BE261" s="238">
        <f>IF(N261="základní",J261,0)</f>
        <v>0</v>
      </c>
      <c r="BF261" s="238">
        <f>IF(N261="snížená",J261,0)</f>
        <v>0</v>
      </c>
      <c r="BG261" s="238">
        <f>IF(N261="zákl. přenesená",J261,0)</f>
        <v>0</v>
      </c>
      <c r="BH261" s="238">
        <f>IF(N261="sníž. přenesená",J261,0)</f>
        <v>0</v>
      </c>
      <c r="BI261" s="238">
        <f>IF(N261="nulová",J261,0)</f>
        <v>0</v>
      </c>
      <c r="BJ261" s="14" t="s">
        <v>197</v>
      </c>
      <c r="BK261" s="238">
        <f>ROUND(I261*H261,2)</f>
        <v>0</v>
      </c>
      <c r="BL261" s="14" t="s">
        <v>273</v>
      </c>
      <c r="BM261" s="237" t="s">
        <v>3793</v>
      </c>
    </row>
    <row r="262" s="2" customFormat="1">
      <c r="A262" s="35"/>
      <c r="B262" s="36"/>
      <c r="C262" s="37"/>
      <c r="D262" s="239" t="s">
        <v>200</v>
      </c>
      <c r="E262" s="37"/>
      <c r="F262" s="240" t="s">
        <v>1139</v>
      </c>
      <c r="G262" s="37"/>
      <c r="H262" s="37"/>
      <c r="I262" s="241"/>
      <c r="J262" s="37"/>
      <c r="K262" s="37"/>
      <c r="L262" s="41"/>
      <c r="M262" s="242"/>
      <c r="N262" s="243"/>
      <c r="O262" s="89"/>
      <c r="P262" s="89"/>
      <c r="Q262" s="89"/>
      <c r="R262" s="89"/>
      <c r="S262" s="89"/>
      <c r="T262" s="90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4" t="s">
        <v>200</v>
      </c>
      <c r="AU262" s="14" t="s">
        <v>92</v>
      </c>
    </row>
    <row r="263" s="2" customFormat="1" ht="24.15" customHeight="1">
      <c r="A263" s="35"/>
      <c r="B263" s="36"/>
      <c r="C263" s="244" t="s">
        <v>603</v>
      </c>
      <c r="D263" s="244" t="s">
        <v>402</v>
      </c>
      <c r="E263" s="245" t="s">
        <v>1140</v>
      </c>
      <c r="F263" s="246" t="s">
        <v>3794</v>
      </c>
      <c r="G263" s="247" t="s">
        <v>229</v>
      </c>
      <c r="H263" s="248">
        <v>1</v>
      </c>
      <c r="I263" s="249"/>
      <c r="J263" s="250">
        <f>ROUND(I263*H263,2)</f>
        <v>0</v>
      </c>
      <c r="K263" s="251"/>
      <c r="L263" s="252"/>
      <c r="M263" s="253" t="s">
        <v>1</v>
      </c>
      <c r="N263" s="254" t="s">
        <v>46</v>
      </c>
      <c r="O263" s="89"/>
      <c r="P263" s="235">
        <f>O263*H263</f>
        <v>0</v>
      </c>
      <c r="Q263" s="235">
        <v>6.9999999999999994E-05</v>
      </c>
      <c r="R263" s="235">
        <f>Q263*H263</f>
        <v>6.9999999999999994E-05</v>
      </c>
      <c r="S263" s="235">
        <v>0</v>
      </c>
      <c r="T263" s="23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7" t="s">
        <v>353</v>
      </c>
      <c r="AT263" s="237" t="s">
        <v>402</v>
      </c>
      <c r="AU263" s="237" t="s">
        <v>92</v>
      </c>
      <c r="AY263" s="14" t="s">
        <v>190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4" t="s">
        <v>197</v>
      </c>
      <c r="BK263" s="238">
        <f>ROUND(I263*H263,2)</f>
        <v>0</v>
      </c>
      <c r="BL263" s="14" t="s">
        <v>273</v>
      </c>
      <c r="BM263" s="237" t="s">
        <v>3795</v>
      </c>
    </row>
    <row r="264" s="2" customFormat="1" ht="16.5" customHeight="1">
      <c r="A264" s="35"/>
      <c r="B264" s="36"/>
      <c r="C264" s="244" t="s">
        <v>608</v>
      </c>
      <c r="D264" s="244" t="s">
        <v>402</v>
      </c>
      <c r="E264" s="245" t="s">
        <v>1143</v>
      </c>
      <c r="F264" s="246" t="s">
        <v>3796</v>
      </c>
      <c r="G264" s="247" t="s">
        <v>229</v>
      </c>
      <c r="H264" s="248">
        <v>1</v>
      </c>
      <c r="I264" s="249"/>
      <c r="J264" s="250">
        <f>ROUND(I264*H264,2)</f>
        <v>0</v>
      </c>
      <c r="K264" s="251"/>
      <c r="L264" s="252"/>
      <c r="M264" s="253" t="s">
        <v>1</v>
      </c>
      <c r="N264" s="254" t="s">
        <v>46</v>
      </c>
      <c r="O264" s="89"/>
      <c r="P264" s="235">
        <f>O264*H264</f>
        <v>0</v>
      </c>
      <c r="Q264" s="235">
        <v>0.00010000000000000001</v>
      </c>
      <c r="R264" s="235">
        <f>Q264*H264</f>
        <v>0.00010000000000000001</v>
      </c>
      <c r="S264" s="235">
        <v>0</v>
      </c>
      <c r="T264" s="23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7" t="s">
        <v>353</v>
      </c>
      <c r="AT264" s="237" t="s">
        <v>402</v>
      </c>
      <c r="AU264" s="237" t="s">
        <v>92</v>
      </c>
      <c r="AY264" s="14" t="s">
        <v>190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4" t="s">
        <v>197</v>
      </c>
      <c r="BK264" s="238">
        <f>ROUND(I264*H264,2)</f>
        <v>0</v>
      </c>
      <c r="BL264" s="14" t="s">
        <v>273</v>
      </c>
      <c r="BM264" s="237" t="s">
        <v>3797</v>
      </c>
    </row>
    <row r="265" s="2" customFormat="1" ht="33" customHeight="1">
      <c r="A265" s="35"/>
      <c r="B265" s="36"/>
      <c r="C265" s="225" t="s">
        <v>612</v>
      </c>
      <c r="D265" s="225" t="s">
        <v>193</v>
      </c>
      <c r="E265" s="226" t="s">
        <v>1146</v>
      </c>
      <c r="F265" s="227" t="s">
        <v>1147</v>
      </c>
      <c r="G265" s="228" t="s">
        <v>229</v>
      </c>
      <c r="H265" s="229">
        <v>1</v>
      </c>
      <c r="I265" s="230"/>
      <c r="J265" s="231">
        <f>ROUND(I265*H265,2)</f>
        <v>0</v>
      </c>
      <c r="K265" s="232"/>
      <c r="L265" s="41"/>
      <c r="M265" s="233" t="s">
        <v>1</v>
      </c>
      <c r="N265" s="234" t="s">
        <v>46</v>
      </c>
      <c r="O265" s="89"/>
      <c r="P265" s="235">
        <f>O265*H265</f>
        <v>0</v>
      </c>
      <c r="Q265" s="235">
        <v>0</v>
      </c>
      <c r="R265" s="235">
        <f>Q265*H265</f>
        <v>0</v>
      </c>
      <c r="S265" s="235">
        <v>0</v>
      </c>
      <c r="T265" s="23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37" t="s">
        <v>273</v>
      </c>
      <c r="AT265" s="237" t="s">
        <v>193</v>
      </c>
      <c r="AU265" s="237" t="s">
        <v>92</v>
      </c>
      <c r="AY265" s="14" t="s">
        <v>190</v>
      </c>
      <c r="BE265" s="238">
        <f>IF(N265="základní",J265,0)</f>
        <v>0</v>
      </c>
      <c r="BF265" s="238">
        <f>IF(N265="snížená",J265,0)</f>
        <v>0</v>
      </c>
      <c r="BG265" s="238">
        <f>IF(N265="zákl. přenesená",J265,0)</f>
        <v>0</v>
      </c>
      <c r="BH265" s="238">
        <f>IF(N265="sníž. přenesená",J265,0)</f>
        <v>0</v>
      </c>
      <c r="BI265" s="238">
        <f>IF(N265="nulová",J265,0)</f>
        <v>0</v>
      </c>
      <c r="BJ265" s="14" t="s">
        <v>197</v>
      </c>
      <c r="BK265" s="238">
        <f>ROUND(I265*H265,2)</f>
        <v>0</v>
      </c>
      <c r="BL265" s="14" t="s">
        <v>273</v>
      </c>
      <c r="BM265" s="237" t="s">
        <v>3798</v>
      </c>
    </row>
    <row r="266" s="2" customFormat="1">
      <c r="A266" s="35"/>
      <c r="B266" s="36"/>
      <c r="C266" s="37"/>
      <c r="D266" s="239" t="s">
        <v>200</v>
      </c>
      <c r="E266" s="37"/>
      <c r="F266" s="240" t="s">
        <v>1149</v>
      </c>
      <c r="G266" s="37"/>
      <c r="H266" s="37"/>
      <c r="I266" s="241"/>
      <c r="J266" s="37"/>
      <c r="K266" s="37"/>
      <c r="L266" s="41"/>
      <c r="M266" s="242"/>
      <c r="N266" s="243"/>
      <c r="O266" s="89"/>
      <c r="P266" s="89"/>
      <c r="Q266" s="89"/>
      <c r="R266" s="89"/>
      <c r="S266" s="89"/>
      <c r="T266" s="90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4" t="s">
        <v>200</v>
      </c>
      <c r="AU266" s="14" t="s">
        <v>92</v>
      </c>
    </row>
    <row r="267" s="2" customFormat="1" ht="24.15" customHeight="1">
      <c r="A267" s="35"/>
      <c r="B267" s="36"/>
      <c r="C267" s="244" t="s">
        <v>617</v>
      </c>
      <c r="D267" s="244" t="s">
        <v>402</v>
      </c>
      <c r="E267" s="245" t="s">
        <v>1150</v>
      </c>
      <c r="F267" s="246" t="s">
        <v>1151</v>
      </c>
      <c r="G267" s="247" t="s">
        <v>229</v>
      </c>
      <c r="H267" s="248">
        <v>1</v>
      </c>
      <c r="I267" s="249"/>
      <c r="J267" s="250">
        <f>ROUND(I267*H267,2)</f>
        <v>0</v>
      </c>
      <c r="K267" s="251"/>
      <c r="L267" s="252"/>
      <c r="M267" s="253" t="s">
        <v>1</v>
      </c>
      <c r="N267" s="254" t="s">
        <v>46</v>
      </c>
      <c r="O267" s="89"/>
      <c r="P267" s="235">
        <f>O267*H267</f>
        <v>0</v>
      </c>
      <c r="Q267" s="235">
        <v>0.00010000000000000001</v>
      </c>
      <c r="R267" s="235">
        <f>Q267*H267</f>
        <v>0.00010000000000000001</v>
      </c>
      <c r="S267" s="235">
        <v>0</v>
      </c>
      <c r="T267" s="23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7" t="s">
        <v>353</v>
      </c>
      <c r="AT267" s="237" t="s">
        <v>402</v>
      </c>
      <c r="AU267" s="237" t="s">
        <v>92</v>
      </c>
      <c r="AY267" s="14" t="s">
        <v>190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4" t="s">
        <v>197</v>
      </c>
      <c r="BK267" s="238">
        <f>ROUND(I267*H267,2)</f>
        <v>0</v>
      </c>
      <c r="BL267" s="14" t="s">
        <v>273</v>
      </c>
      <c r="BM267" s="237" t="s">
        <v>3799</v>
      </c>
    </row>
    <row r="268" s="2" customFormat="1" ht="24.15" customHeight="1">
      <c r="A268" s="35"/>
      <c r="B268" s="36"/>
      <c r="C268" s="225" t="s">
        <v>621</v>
      </c>
      <c r="D268" s="225" t="s">
        <v>193</v>
      </c>
      <c r="E268" s="226" t="s">
        <v>3800</v>
      </c>
      <c r="F268" s="227" t="s">
        <v>3801</v>
      </c>
      <c r="G268" s="228" t="s">
        <v>229</v>
      </c>
      <c r="H268" s="229">
        <v>8</v>
      </c>
      <c r="I268" s="230"/>
      <c r="J268" s="231">
        <f>ROUND(I268*H268,2)</f>
        <v>0</v>
      </c>
      <c r="K268" s="232"/>
      <c r="L268" s="41"/>
      <c r="M268" s="233" t="s">
        <v>1</v>
      </c>
      <c r="N268" s="234" t="s">
        <v>46</v>
      </c>
      <c r="O268" s="89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7" t="s">
        <v>273</v>
      </c>
      <c r="AT268" s="237" t="s">
        <v>193</v>
      </c>
      <c r="AU268" s="237" t="s">
        <v>92</v>
      </c>
      <c r="AY268" s="14" t="s">
        <v>190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4" t="s">
        <v>197</v>
      </c>
      <c r="BK268" s="238">
        <f>ROUND(I268*H268,2)</f>
        <v>0</v>
      </c>
      <c r="BL268" s="14" t="s">
        <v>273</v>
      </c>
      <c r="BM268" s="237" t="s">
        <v>3802</v>
      </c>
    </row>
    <row r="269" s="2" customFormat="1">
      <c r="A269" s="35"/>
      <c r="B269" s="36"/>
      <c r="C269" s="37"/>
      <c r="D269" s="239" t="s">
        <v>200</v>
      </c>
      <c r="E269" s="37"/>
      <c r="F269" s="240" t="s">
        <v>3803</v>
      </c>
      <c r="G269" s="37"/>
      <c r="H269" s="37"/>
      <c r="I269" s="241"/>
      <c r="J269" s="37"/>
      <c r="K269" s="37"/>
      <c r="L269" s="41"/>
      <c r="M269" s="242"/>
      <c r="N269" s="243"/>
      <c r="O269" s="89"/>
      <c r="P269" s="89"/>
      <c r="Q269" s="89"/>
      <c r="R269" s="89"/>
      <c r="S269" s="89"/>
      <c r="T269" s="90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4" t="s">
        <v>200</v>
      </c>
      <c r="AU269" s="14" t="s">
        <v>92</v>
      </c>
    </row>
    <row r="270" s="2" customFormat="1" ht="24.15" customHeight="1">
      <c r="A270" s="35"/>
      <c r="B270" s="36"/>
      <c r="C270" s="244" t="s">
        <v>626</v>
      </c>
      <c r="D270" s="244" t="s">
        <v>402</v>
      </c>
      <c r="E270" s="245" t="s">
        <v>3804</v>
      </c>
      <c r="F270" s="246" t="s">
        <v>3805</v>
      </c>
      <c r="G270" s="247" t="s">
        <v>229</v>
      </c>
      <c r="H270" s="248">
        <v>1</v>
      </c>
      <c r="I270" s="249"/>
      <c r="J270" s="250">
        <f>ROUND(I270*H270,2)</f>
        <v>0</v>
      </c>
      <c r="K270" s="251"/>
      <c r="L270" s="252"/>
      <c r="M270" s="253" t="s">
        <v>1</v>
      </c>
      <c r="N270" s="254" t="s">
        <v>46</v>
      </c>
      <c r="O270" s="89"/>
      <c r="P270" s="235">
        <f>O270*H270</f>
        <v>0</v>
      </c>
      <c r="Q270" s="235">
        <v>0.00040000000000000002</v>
      </c>
      <c r="R270" s="235">
        <f>Q270*H270</f>
        <v>0.00040000000000000002</v>
      </c>
      <c r="S270" s="235">
        <v>0</v>
      </c>
      <c r="T270" s="23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37" t="s">
        <v>353</v>
      </c>
      <c r="AT270" s="237" t="s">
        <v>402</v>
      </c>
      <c r="AU270" s="237" t="s">
        <v>92</v>
      </c>
      <c r="AY270" s="14" t="s">
        <v>190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4" t="s">
        <v>197</v>
      </c>
      <c r="BK270" s="238">
        <f>ROUND(I270*H270,2)</f>
        <v>0</v>
      </c>
      <c r="BL270" s="14" t="s">
        <v>273</v>
      </c>
      <c r="BM270" s="237" t="s">
        <v>3806</v>
      </c>
    </row>
    <row r="271" s="2" customFormat="1" ht="24.15" customHeight="1">
      <c r="A271" s="35"/>
      <c r="B271" s="36"/>
      <c r="C271" s="244" t="s">
        <v>630</v>
      </c>
      <c r="D271" s="244" t="s">
        <v>402</v>
      </c>
      <c r="E271" s="245" t="s">
        <v>1157</v>
      </c>
      <c r="F271" s="246" t="s">
        <v>1158</v>
      </c>
      <c r="G271" s="247" t="s">
        <v>229</v>
      </c>
      <c r="H271" s="248">
        <v>5</v>
      </c>
      <c r="I271" s="249"/>
      <c r="J271" s="250">
        <f>ROUND(I271*H271,2)</f>
        <v>0</v>
      </c>
      <c r="K271" s="251"/>
      <c r="L271" s="252"/>
      <c r="M271" s="253" t="s">
        <v>1</v>
      </c>
      <c r="N271" s="254" t="s">
        <v>46</v>
      </c>
      <c r="O271" s="89"/>
      <c r="P271" s="235">
        <f>O271*H271</f>
        <v>0</v>
      </c>
      <c r="Q271" s="235">
        <v>0.00040000000000000002</v>
      </c>
      <c r="R271" s="235">
        <f>Q271*H271</f>
        <v>0.002</v>
      </c>
      <c r="S271" s="235">
        <v>0</v>
      </c>
      <c r="T271" s="23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7" t="s">
        <v>353</v>
      </c>
      <c r="AT271" s="237" t="s">
        <v>402</v>
      </c>
      <c r="AU271" s="237" t="s">
        <v>92</v>
      </c>
      <c r="AY271" s="14" t="s">
        <v>190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4" t="s">
        <v>197</v>
      </c>
      <c r="BK271" s="238">
        <f>ROUND(I271*H271,2)</f>
        <v>0</v>
      </c>
      <c r="BL271" s="14" t="s">
        <v>273</v>
      </c>
      <c r="BM271" s="237" t="s">
        <v>3807</v>
      </c>
    </row>
    <row r="272" s="2" customFormat="1" ht="24.15" customHeight="1">
      <c r="A272" s="35"/>
      <c r="B272" s="36"/>
      <c r="C272" s="244" t="s">
        <v>634</v>
      </c>
      <c r="D272" s="244" t="s">
        <v>402</v>
      </c>
      <c r="E272" s="245" t="s">
        <v>3808</v>
      </c>
      <c r="F272" s="246" t="s">
        <v>3809</v>
      </c>
      <c r="G272" s="247" t="s">
        <v>229</v>
      </c>
      <c r="H272" s="248">
        <v>1</v>
      </c>
      <c r="I272" s="249"/>
      <c r="J272" s="250">
        <f>ROUND(I272*H272,2)</f>
        <v>0</v>
      </c>
      <c r="K272" s="251"/>
      <c r="L272" s="252"/>
      <c r="M272" s="253" t="s">
        <v>1</v>
      </c>
      <c r="N272" s="254" t="s">
        <v>46</v>
      </c>
      <c r="O272" s="89"/>
      <c r="P272" s="235">
        <f>O272*H272</f>
        <v>0</v>
      </c>
      <c r="Q272" s="235">
        <v>0.00040000000000000002</v>
      </c>
      <c r="R272" s="235">
        <f>Q272*H272</f>
        <v>0.00040000000000000002</v>
      </c>
      <c r="S272" s="235">
        <v>0</v>
      </c>
      <c r="T272" s="23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37" t="s">
        <v>353</v>
      </c>
      <c r="AT272" s="237" t="s">
        <v>402</v>
      </c>
      <c r="AU272" s="237" t="s">
        <v>92</v>
      </c>
      <c r="AY272" s="14" t="s">
        <v>190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4" t="s">
        <v>197</v>
      </c>
      <c r="BK272" s="238">
        <f>ROUND(I272*H272,2)</f>
        <v>0</v>
      </c>
      <c r="BL272" s="14" t="s">
        <v>273</v>
      </c>
      <c r="BM272" s="237" t="s">
        <v>3810</v>
      </c>
    </row>
    <row r="273" s="2" customFormat="1" ht="24.15" customHeight="1">
      <c r="A273" s="35"/>
      <c r="B273" s="36"/>
      <c r="C273" s="244" t="s">
        <v>639</v>
      </c>
      <c r="D273" s="244" t="s">
        <v>402</v>
      </c>
      <c r="E273" s="245" t="s">
        <v>3811</v>
      </c>
      <c r="F273" s="246" t="s">
        <v>3812</v>
      </c>
      <c r="G273" s="247" t="s">
        <v>229</v>
      </c>
      <c r="H273" s="248">
        <v>1</v>
      </c>
      <c r="I273" s="249"/>
      <c r="J273" s="250">
        <f>ROUND(I273*H273,2)</f>
        <v>0</v>
      </c>
      <c r="K273" s="251"/>
      <c r="L273" s="252"/>
      <c r="M273" s="253" t="s">
        <v>1</v>
      </c>
      <c r="N273" s="254" t="s">
        <v>46</v>
      </c>
      <c r="O273" s="89"/>
      <c r="P273" s="235">
        <f>O273*H273</f>
        <v>0</v>
      </c>
      <c r="Q273" s="235">
        <v>0.00040000000000000002</v>
      </c>
      <c r="R273" s="235">
        <f>Q273*H273</f>
        <v>0.00040000000000000002</v>
      </c>
      <c r="S273" s="235">
        <v>0</v>
      </c>
      <c r="T273" s="23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7" t="s">
        <v>353</v>
      </c>
      <c r="AT273" s="237" t="s">
        <v>402</v>
      </c>
      <c r="AU273" s="237" t="s">
        <v>92</v>
      </c>
      <c r="AY273" s="14" t="s">
        <v>190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4" t="s">
        <v>197</v>
      </c>
      <c r="BK273" s="238">
        <f>ROUND(I273*H273,2)</f>
        <v>0</v>
      </c>
      <c r="BL273" s="14" t="s">
        <v>273</v>
      </c>
      <c r="BM273" s="237" t="s">
        <v>3813</v>
      </c>
    </row>
    <row r="274" s="2" customFormat="1" ht="24.15" customHeight="1">
      <c r="A274" s="35"/>
      <c r="B274" s="36"/>
      <c r="C274" s="225" t="s">
        <v>644</v>
      </c>
      <c r="D274" s="225" t="s">
        <v>193</v>
      </c>
      <c r="E274" s="226" t="s">
        <v>3814</v>
      </c>
      <c r="F274" s="227" t="s">
        <v>3815</v>
      </c>
      <c r="G274" s="228" t="s">
        <v>229</v>
      </c>
      <c r="H274" s="229">
        <v>8</v>
      </c>
      <c r="I274" s="230"/>
      <c r="J274" s="231">
        <f>ROUND(I274*H274,2)</f>
        <v>0</v>
      </c>
      <c r="K274" s="232"/>
      <c r="L274" s="41"/>
      <c r="M274" s="233" t="s">
        <v>1</v>
      </c>
      <c r="N274" s="234" t="s">
        <v>46</v>
      </c>
      <c r="O274" s="89"/>
      <c r="P274" s="235">
        <f>O274*H274</f>
        <v>0</v>
      </c>
      <c r="Q274" s="235">
        <v>0</v>
      </c>
      <c r="R274" s="235">
        <f>Q274*H274</f>
        <v>0</v>
      </c>
      <c r="S274" s="235">
        <v>0</v>
      </c>
      <c r="T274" s="23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7" t="s">
        <v>273</v>
      </c>
      <c r="AT274" s="237" t="s">
        <v>193</v>
      </c>
      <c r="AU274" s="237" t="s">
        <v>92</v>
      </c>
      <c r="AY274" s="14" t="s">
        <v>190</v>
      </c>
      <c r="BE274" s="238">
        <f>IF(N274="základní",J274,0)</f>
        <v>0</v>
      </c>
      <c r="BF274" s="238">
        <f>IF(N274="snížená",J274,0)</f>
        <v>0</v>
      </c>
      <c r="BG274" s="238">
        <f>IF(N274="zákl. přenesená",J274,0)</f>
        <v>0</v>
      </c>
      <c r="BH274" s="238">
        <f>IF(N274="sníž. přenesená",J274,0)</f>
        <v>0</v>
      </c>
      <c r="BI274" s="238">
        <f>IF(N274="nulová",J274,0)</f>
        <v>0</v>
      </c>
      <c r="BJ274" s="14" t="s">
        <v>197</v>
      </c>
      <c r="BK274" s="238">
        <f>ROUND(I274*H274,2)</f>
        <v>0</v>
      </c>
      <c r="BL274" s="14" t="s">
        <v>273</v>
      </c>
      <c r="BM274" s="237" t="s">
        <v>3816</v>
      </c>
    </row>
    <row r="275" s="2" customFormat="1">
      <c r="A275" s="35"/>
      <c r="B275" s="36"/>
      <c r="C275" s="37"/>
      <c r="D275" s="239" t="s">
        <v>200</v>
      </c>
      <c r="E275" s="37"/>
      <c r="F275" s="240" t="s">
        <v>3817</v>
      </c>
      <c r="G275" s="37"/>
      <c r="H275" s="37"/>
      <c r="I275" s="241"/>
      <c r="J275" s="37"/>
      <c r="K275" s="37"/>
      <c r="L275" s="41"/>
      <c r="M275" s="242"/>
      <c r="N275" s="243"/>
      <c r="O275" s="89"/>
      <c r="P275" s="89"/>
      <c r="Q275" s="89"/>
      <c r="R275" s="89"/>
      <c r="S275" s="89"/>
      <c r="T275" s="90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4" t="s">
        <v>200</v>
      </c>
      <c r="AU275" s="14" t="s">
        <v>92</v>
      </c>
    </row>
    <row r="276" s="2" customFormat="1" ht="24.15" customHeight="1">
      <c r="A276" s="35"/>
      <c r="B276" s="36"/>
      <c r="C276" s="244" t="s">
        <v>648</v>
      </c>
      <c r="D276" s="244" t="s">
        <v>402</v>
      </c>
      <c r="E276" s="245" t="s">
        <v>3818</v>
      </c>
      <c r="F276" s="246" t="s">
        <v>3819</v>
      </c>
      <c r="G276" s="247" t="s">
        <v>229</v>
      </c>
      <c r="H276" s="248">
        <v>4</v>
      </c>
      <c r="I276" s="249"/>
      <c r="J276" s="250">
        <f>ROUND(I276*H276,2)</f>
        <v>0</v>
      </c>
      <c r="K276" s="251"/>
      <c r="L276" s="252"/>
      <c r="M276" s="253" t="s">
        <v>1</v>
      </c>
      <c r="N276" s="254" t="s">
        <v>46</v>
      </c>
      <c r="O276" s="89"/>
      <c r="P276" s="235">
        <f>O276*H276</f>
        <v>0</v>
      </c>
      <c r="Q276" s="235">
        <v>0.0010499999999999999</v>
      </c>
      <c r="R276" s="235">
        <f>Q276*H276</f>
        <v>0.0041999999999999997</v>
      </c>
      <c r="S276" s="235">
        <v>0</v>
      </c>
      <c r="T276" s="23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37" t="s">
        <v>353</v>
      </c>
      <c r="AT276" s="237" t="s">
        <v>402</v>
      </c>
      <c r="AU276" s="237" t="s">
        <v>92</v>
      </c>
      <c r="AY276" s="14" t="s">
        <v>190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4" t="s">
        <v>197</v>
      </c>
      <c r="BK276" s="238">
        <f>ROUND(I276*H276,2)</f>
        <v>0</v>
      </c>
      <c r="BL276" s="14" t="s">
        <v>273</v>
      </c>
      <c r="BM276" s="237" t="s">
        <v>3820</v>
      </c>
    </row>
    <row r="277" s="2" customFormat="1" ht="24.15" customHeight="1">
      <c r="A277" s="35"/>
      <c r="B277" s="36"/>
      <c r="C277" s="244" t="s">
        <v>653</v>
      </c>
      <c r="D277" s="244" t="s">
        <v>402</v>
      </c>
      <c r="E277" s="245" t="s">
        <v>3821</v>
      </c>
      <c r="F277" s="246" t="s">
        <v>3822</v>
      </c>
      <c r="G277" s="247" t="s">
        <v>229</v>
      </c>
      <c r="H277" s="248">
        <v>4</v>
      </c>
      <c r="I277" s="249"/>
      <c r="J277" s="250">
        <f>ROUND(I277*H277,2)</f>
        <v>0</v>
      </c>
      <c r="K277" s="251"/>
      <c r="L277" s="252"/>
      <c r="M277" s="253" t="s">
        <v>1</v>
      </c>
      <c r="N277" s="254" t="s">
        <v>46</v>
      </c>
      <c r="O277" s="89"/>
      <c r="P277" s="235">
        <f>O277*H277</f>
        <v>0</v>
      </c>
      <c r="Q277" s="235">
        <v>0.0010499999999999999</v>
      </c>
      <c r="R277" s="235">
        <f>Q277*H277</f>
        <v>0.0041999999999999997</v>
      </c>
      <c r="S277" s="235">
        <v>0</v>
      </c>
      <c r="T277" s="23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37" t="s">
        <v>353</v>
      </c>
      <c r="AT277" s="237" t="s">
        <v>402</v>
      </c>
      <c r="AU277" s="237" t="s">
        <v>92</v>
      </c>
      <c r="AY277" s="14" t="s">
        <v>190</v>
      </c>
      <c r="BE277" s="238">
        <f>IF(N277="základní",J277,0)</f>
        <v>0</v>
      </c>
      <c r="BF277" s="238">
        <f>IF(N277="snížená",J277,0)</f>
        <v>0</v>
      </c>
      <c r="BG277" s="238">
        <f>IF(N277="zákl. přenesená",J277,0)</f>
        <v>0</v>
      </c>
      <c r="BH277" s="238">
        <f>IF(N277="sníž. přenesená",J277,0)</f>
        <v>0</v>
      </c>
      <c r="BI277" s="238">
        <f>IF(N277="nulová",J277,0)</f>
        <v>0</v>
      </c>
      <c r="BJ277" s="14" t="s">
        <v>197</v>
      </c>
      <c r="BK277" s="238">
        <f>ROUND(I277*H277,2)</f>
        <v>0</v>
      </c>
      <c r="BL277" s="14" t="s">
        <v>273</v>
      </c>
      <c r="BM277" s="237" t="s">
        <v>3823</v>
      </c>
    </row>
    <row r="278" s="2" customFormat="1" ht="24.15" customHeight="1">
      <c r="A278" s="35"/>
      <c r="B278" s="36"/>
      <c r="C278" s="225" t="s">
        <v>658</v>
      </c>
      <c r="D278" s="225" t="s">
        <v>193</v>
      </c>
      <c r="E278" s="226" t="s">
        <v>1166</v>
      </c>
      <c r="F278" s="227" t="s">
        <v>1167</v>
      </c>
      <c r="G278" s="228" t="s">
        <v>229</v>
      </c>
      <c r="H278" s="229">
        <v>5</v>
      </c>
      <c r="I278" s="230"/>
      <c r="J278" s="231">
        <f>ROUND(I278*H278,2)</f>
        <v>0</v>
      </c>
      <c r="K278" s="232"/>
      <c r="L278" s="41"/>
      <c r="M278" s="233" t="s">
        <v>1</v>
      </c>
      <c r="N278" s="234" t="s">
        <v>46</v>
      </c>
      <c r="O278" s="89"/>
      <c r="P278" s="235">
        <f>O278*H278</f>
        <v>0</v>
      </c>
      <c r="Q278" s="235">
        <v>0</v>
      </c>
      <c r="R278" s="235">
        <f>Q278*H278</f>
        <v>0</v>
      </c>
      <c r="S278" s="235">
        <v>0</v>
      </c>
      <c r="T278" s="23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37" t="s">
        <v>273</v>
      </c>
      <c r="AT278" s="237" t="s">
        <v>193</v>
      </c>
      <c r="AU278" s="237" t="s">
        <v>92</v>
      </c>
      <c r="AY278" s="14" t="s">
        <v>190</v>
      </c>
      <c r="BE278" s="238">
        <f>IF(N278="základní",J278,0)</f>
        <v>0</v>
      </c>
      <c r="BF278" s="238">
        <f>IF(N278="snížená",J278,0)</f>
        <v>0</v>
      </c>
      <c r="BG278" s="238">
        <f>IF(N278="zákl. přenesená",J278,0)</f>
        <v>0</v>
      </c>
      <c r="BH278" s="238">
        <f>IF(N278="sníž. přenesená",J278,0)</f>
        <v>0</v>
      </c>
      <c r="BI278" s="238">
        <f>IF(N278="nulová",J278,0)</f>
        <v>0</v>
      </c>
      <c r="BJ278" s="14" t="s">
        <v>197</v>
      </c>
      <c r="BK278" s="238">
        <f>ROUND(I278*H278,2)</f>
        <v>0</v>
      </c>
      <c r="BL278" s="14" t="s">
        <v>273</v>
      </c>
      <c r="BM278" s="237" t="s">
        <v>3824</v>
      </c>
    </row>
    <row r="279" s="2" customFormat="1">
      <c r="A279" s="35"/>
      <c r="B279" s="36"/>
      <c r="C279" s="37"/>
      <c r="D279" s="239" t="s">
        <v>200</v>
      </c>
      <c r="E279" s="37"/>
      <c r="F279" s="240" t="s">
        <v>1169</v>
      </c>
      <c r="G279" s="37"/>
      <c r="H279" s="37"/>
      <c r="I279" s="241"/>
      <c r="J279" s="37"/>
      <c r="K279" s="37"/>
      <c r="L279" s="41"/>
      <c r="M279" s="242"/>
      <c r="N279" s="243"/>
      <c r="O279" s="89"/>
      <c r="P279" s="89"/>
      <c r="Q279" s="89"/>
      <c r="R279" s="89"/>
      <c r="S279" s="89"/>
      <c r="T279" s="90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4" t="s">
        <v>200</v>
      </c>
      <c r="AU279" s="14" t="s">
        <v>92</v>
      </c>
    </row>
    <row r="280" s="2" customFormat="1" ht="16.5" customHeight="1">
      <c r="A280" s="35"/>
      <c r="B280" s="36"/>
      <c r="C280" s="244" t="s">
        <v>663</v>
      </c>
      <c r="D280" s="244" t="s">
        <v>402</v>
      </c>
      <c r="E280" s="245" t="s">
        <v>1170</v>
      </c>
      <c r="F280" s="246" t="s">
        <v>1171</v>
      </c>
      <c r="G280" s="247" t="s">
        <v>229</v>
      </c>
      <c r="H280" s="248">
        <v>5</v>
      </c>
      <c r="I280" s="249"/>
      <c r="J280" s="250">
        <f>ROUND(I280*H280,2)</f>
        <v>0</v>
      </c>
      <c r="K280" s="251"/>
      <c r="L280" s="252"/>
      <c r="M280" s="253" t="s">
        <v>1</v>
      </c>
      <c r="N280" s="254" t="s">
        <v>46</v>
      </c>
      <c r="O280" s="89"/>
      <c r="P280" s="235">
        <f>O280*H280</f>
        <v>0</v>
      </c>
      <c r="Q280" s="235">
        <v>0.00018000000000000001</v>
      </c>
      <c r="R280" s="235">
        <f>Q280*H280</f>
        <v>0.00090000000000000008</v>
      </c>
      <c r="S280" s="235">
        <v>0</v>
      </c>
      <c r="T280" s="23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37" t="s">
        <v>353</v>
      </c>
      <c r="AT280" s="237" t="s">
        <v>402</v>
      </c>
      <c r="AU280" s="237" t="s">
        <v>92</v>
      </c>
      <c r="AY280" s="14" t="s">
        <v>190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4" t="s">
        <v>197</v>
      </c>
      <c r="BK280" s="238">
        <f>ROUND(I280*H280,2)</f>
        <v>0</v>
      </c>
      <c r="BL280" s="14" t="s">
        <v>273</v>
      </c>
      <c r="BM280" s="237" t="s">
        <v>3825</v>
      </c>
    </row>
    <row r="281" s="2" customFormat="1" ht="33" customHeight="1">
      <c r="A281" s="35"/>
      <c r="B281" s="36"/>
      <c r="C281" s="225" t="s">
        <v>668</v>
      </c>
      <c r="D281" s="225" t="s">
        <v>193</v>
      </c>
      <c r="E281" s="226" t="s">
        <v>3826</v>
      </c>
      <c r="F281" s="227" t="s">
        <v>3827</v>
      </c>
      <c r="G281" s="228" t="s">
        <v>229</v>
      </c>
      <c r="H281" s="229">
        <v>1</v>
      </c>
      <c r="I281" s="230"/>
      <c r="J281" s="231">
        <f>ROUND(I281*H281,2)</f>
        <v>0</v>
      </c>
      <c r="K281" s="232"/>
      <c r="L281" s="41"/>
      <c r="M281" s="233" t="s">
        <v>1</v>
      </c>
      <c r="N281" s="234" t="s">
        <v>46</v>
      </c>
      <c r="O281" s="89"/>
      <c r="P281" s="235">
        <f>O281*H281</f>
        <v>0</v>
      </c>
      <c r="Q281" s="235">
        <v>0</v>
      </c>
      <c r="R281" s="235">
        <f>Q281*H281</f>
        <v>0</v>
      </c>
      <c r="S281" s="235">
        <v>0</v>
      </c>
      <c r="T281" s="23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37" t="s">
        <v>273</v>
      </c>
      <c r="AT281" s="237" t="s">
        <v>193</v>
      </c>
      <c r="AU281" s="237" t="s">
        <v>92</v>
      </c>
      <c r="AY281" s="14" t="s">
        <v>190</v>
      </c>
      <c r="BE281" s="238">
        <f>IF(N281="základní",J281,0)</f>
        <v>0</v>
      </c>
      <c r="BF281" s="238">
        <f>IF(N281="snížená",J281,0)</f>
        <v>0</v>
      </c>
      <c r="BG281" s="238">
        <f>IF(N281="zákl. přenesená",J281,0)</f>
        <v>0</v>
      </c>
      <c r="BH281" s="238">
        <f>IF(N281="sníž. přenesená",J281,0)</f>
        <v>0</v>
      </c>
      <c r="BI281" s="238">
        <f>IF(N281="nulová",J281,0)</f>
        <v>0</v>
      </c>
      <c r="BJ281" s="14" t="s">
        <v>197</v>
      </c>
      <c r="BK281" s="238">
        <f>ROUND(I281*H281,2)</f>
        <v>0</v>
      </c>
      <c r="BL281" s="14" t="s">
        <v>273</v>
      </c>
      <c r="BM281" s="237" t="s">
        <v>3828</v>
      </c>
    </row>
    <row r="282" s="2" customFormat="1">
      <c r="A282" s="35"/>
      <c r="B282" s="36"/>
      <c r="C282" s="37"/>
      <c r="D282" s="239" t="s">
        <v>200</v>
      </c>
      <c r="E282" s="37"/>
      <c r="F282" s="240" t="s">
        <v>3829</v>
      </c>
      <c r="G282" s="37"/>
      <c r="H282" s="37"/>
      <c r="I282" s="241"/>
      <c r="J282" s="37"/>
      <c r="K282" s="37"/>
      <c r="L282" s="41"/>
      <c r="M282" s="242"/>
      <c r="N282" s="243"/>
      <c r="O282" s="89"/>
      <c r="P282" s="89"/>
      <c r="Q282" s="89"/>
      <c r="R282" s="89"/>
      <c r="S282" s="89"/>
      <c r="T282" s="90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4" t="s">
        <v>200</v>
      </c>
      <c r="AU282" s="14" t="s">
        <v>92</v>
      </c>
    </row>
    <row r="283" s="2" customFormat="1" ht="24.15" customHeight="1">
      <c r="A283" s="35"/>
      <c r="B283" s="36"/>
      <c r="C283" s="244" t="s">
        <v>675</v>
      </c>
      <c r="D283" s="244" t="s">
        <v>402</v>
      </c>
      <c r="E283" s="245" t="s">
        <v>3830</v>
      </c>
      <c r="F283" s="246" t="s">
        <v>3831</v>
      </c>
      <c r="G283" s="247" t="s">
        <v>229</v>
      </c>
      <c r="H283" s="248">
        <v>1</v>
      </c>
      <c r="I283" s="249"/>
      <c r="J283" s="250">
        <f>ROUND(I283*H283,2)</f>
        <v>0</v>
      </c>
      <c r="K283" s="251"/>
      <c r="L283" s="252"/>
      <c r="M283" s="253" t="s">
        <v>1</v>
      </c>
      <c r="N283" s="254" t="s">
        <v>46</v>
      </c>
      <c r="O283" s="89"/>
      <c r="P283" s="235">
        <f>O283*H283</f>
        <v>0</v>
      </c>
      <c r="Q283" s="235">
        <v>0.0012999999999999999</v>
      </c>
      <c r="R283" s="235">
        <f>Q283*H283</f>
        <v>0.0012999999999999999</v>
      </c>
      <c r="S283" s="235">
        <v>0</v>
      </c>
      <c r="T283" s="23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37" t="s">
        <v>353</v>
      </c>
      <c r="AT283" s="237" t="s">
        <v>402</v>
      </c>
      <c r="AU283" s="237" t="s">
        <v>92</v>
      </c>
      <c r="AY283" s="14" t="s">
        <v>190</v>
      </c>
      <c r="BE283" s="238">
        <f>IF(N283="základní",J283,0)</f>
        <v>0</v>
      </c>
      <c r="BF283" s="238">
        <f>IF(N283="snížená",J283,0)</f>
        <v>0</v>
      </c>
      <c r="BG283" s="238">
        <f>IF(N283="zákl. přenesená",J283,0)</f>
        <v>0</v>
      </c>
      <c r="BH283" s="238">
        <f>IF(N283="sníž. přenesená",J283,0)</f>
        <v>0</v>
      </c>
      <c r="BI283" s="238">
        <f>IF(N283="nulová",J283,0)</f>
        <v>0</v>
      </c>
      <c r="BJ283" s="14" t="s">
        <v>197</v>
      </c>
      <c r="BK283" s="238">
        <f>ROUND(I283*H283,2)</f>
        <v>0</v>
      </c>
      <c r="BL283" s="14" t="s">
        <v>273</v>
      </c>
      <c r="BM283" s="237" t="s">
        <v>3832</v>
      </c>
    </row>
    <row r="284" s="2" customFormat="1" ht="21.75" customHeight="1">
      <c r="A284" s="35"/>
      <c r="B284" s="36"/>
      <c r="C284" s="225" t="s">
        <v>680</v>
      </c>
      <c r="D284" s="225" t="s">
        <v>193</v>
      </c>
      <c r="E284" s="226" t="s">
        <v>3833</v>
      </c>
      <c r="F284" s="227" t="s">
        <v>3834</v>
      </c>
      <c r="G284" s="228" t="s">
        <v>229</v>
      </c>
      <c r="H284" s="229">
        <v>4</v>
      </c>
      <c r="I284" s="230"/>
      <c r="J284" s="231">
        <f>ROUND(I284*H284,2)</f>
        <v>0</v>
      </c>
      <c r="K284" s="232"/>
      <c r="L284" s="41"/>
      <c r="M284" s="233" t="s">
        <v>1</v>
      </c>
      <c r="N284" s="234" t="s">
        <v>46</v>
      </c>
      <c r="O284" s="89"/>
      <c r="P284" s="235">
        <f>O284*H284</f>
        <v>0</v>
      </c>
      <c r="Q284" s="235">
        <v>0</v>
      </c>
      <c r="R284" s="235">
        <f>Q284*H284</f>
        <v>0</v>
      </c>
      <c r="S284" s="235">
        <v>0</v>
      </c>
      <c r="T284" s="23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37" t="s">
        <v>273</v>
      </c>
      <c r="AT284" s="237" t="s">
        <v>193</v>
      </c>
      <c r="AU284" s="237" t="s">
        <v>92</v>
      </c>
      <c r="AY284" s="14" t="s">
        <v>190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4" t="s">
        <v>197</v>
      </c>
      <c r="BK284" s="238">
        <f>ROUND(I284*H284,2)</f>
        <v>0</v>
      </c>
      <c r="BL284" s="14" t="s">
        <v>273</v>
      </c>
      <c r="BM284" s="237" t="s">
        <v>3835</v>
      </c>
    </row>
    <row r="285" s="2" customFormat="1">
      <c r="A285" s="35"/>
      <c r="B285" s="36"/>
      <c r="C285" s="37"/>
      <c r="D285" s="239" t="s">
        <v>200</v>
      </c>
      <c r="E285" s="37"/>
      <c r="F285" s="240" t="s">
        <v>3836</v>
      </c>
      <c r="G285" s="37"/>
      <c r="H285" s="37"/>
      <c r="I285" s="241"/>
      <c r="J285" s="37"/>
      <c r="K285" s="37"/>
      <c r="L285" s="41"/>
      <c r="M285" s="242"/>
      <c r="N285" s="243"/>
      <c r="O285" s="89"/>
      <c r="P285" s="89"/>
      <c r="Q285" s="89"/>
      <c r="R285" s="89"/>
      <c r="S285" s="89"/>
      <c r="T285" s="90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4" t="s">
        <v>200</v>
      </c>
      <c r="AU285" s="14" t="s">
        <v>92</v>
      </c>
    </row>
    <row r="286" s="2" customFormat="1">
      <c r="A286" s="35"/>
      <c r="B286" s="36"/>
      <c r="C286" s="37"/>
      <c r="D286" s="255" t="s">
        <v>568</v>
      </c>
      <c r="E286" s="37"/>
      <c r="F286" s="256" t="s">
        <v>3837</v>
      </c>
      <c r="G286" s="37"/>
      <c r="H286" s="37"/>
      <c r="I286" s="241"/>
      <c r="J286" s="37"/>
      <c r="K286" s="37"/>
      <c r="L286" s="41"/>
      <c r="M286" s="242"/>
      <c r="N286" s="243"/>
      <c r="O286" s="89"/>
      <c r="P286" s="89"/>
      <c r="Q286" s="89"/>
      <c r="R286" s="89"/>
      <c r="S286" s="89"/>
      <c r="T286" s="90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4" t="s">
        <v>568</v>
      </c>
      <c r="AU286" s="14" t="s">
        <v>92</v>
      </c>
    </row>
    <row r="287" s="2" customFormat="1" ht="24.15" customHeight="1">
      <c r="A287" s="35"/>
      <c r="B287" s="36"/>
      <c r="C287" s="225" t="s">
        <v>685</v>
      </c>
      <c r="D287" s="225" t="s">
        <v>193</v>
      </c>
      <c r="E287" s="226" t="s">
        <v>3838</v>
      </c>
      <c r="F287" s="227" t="s">
        <v>3839</v>
      </c>
      <c r="G287" s="228" t="s">
        <v>265</v>
      </c>
      <c r="H287" s="229">
        <v>1</v>
      </c>
      <c r="I287" s="230"/>
      <c r="J287" s="231">
        <f>ROUND(I287*H287,2)</f>
        <v>0</v>
      </c>
      <c r="K287" s="232"/>
      <c r="L287" s="41"/>
      <c r="M287" s="233" t="s">
        <v>1</v>
      </c>
      <c r="N287" s="234" t="s">
        <v>46</v>
      </c>
      <c r="O287" s="89"/>
      <c r="P287" s="235">
        <f>O287*H287</f>
        <v>0</v>
      </c>
      <c r="Q287" s="235">
        <v>0</v>
      </c>
      <c r="R287" s="235">
        <f>Q287*H287</f>
        <v>0</v>
      </c>
      <c r="S287" s="235">
        <v>0</v>
      </c>
      <c r="T287" s="23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37" t="s">
        <v>273</v>
      </c>
      <c r="AT287" s="237" t="s">
        <v>193</v>
      </c>
      <c r="AU287" s="237" t="s">
        <v>92</v>
      </c>
      <c r="AY287" s="14" t="s">
        <v>190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4" t="s">
        <v>197</v>
      </c>
      <c r="BK287" s="238">
        <f>ROUND(I287*H287,2)</f>
        <v>0</v>
      </c>
      <c r="BL287" s="14" t="s">
        <v>273</v>
      </c>
      <c r="BM287" s="237" t="s">
        <v>3840</v>
      </c>
    </row>
    <row r="288" s="2" customFormat="1">
      <c r="A288" s="35"/>
      <c r="B288" s="36"/>
      <c r="C288" s="37"/>
      <c r="D288" s="239" t="s">
        <v>200</v>
      </c>
      <c r="E288" s="37"/>
      <c r="F288" s="240" t="s">
        <v>3841</v>
      </c>
      <c r="G288" s="37"/>
      <c r="H288" s="37"/>
      <c r="I288" s="241"/>
      <c r="J288" s="37"/>
      <c r="K288" s="37"/>
      <c r="L288" s="41"/>
      <c r="M288" s="242"/>
      <c r="N288" s="243"/>
      <c r="O288" s="89"/>
      <c r="P288" s="89"/>
      <c r="Q288" s="89"/>
      <c r="R288" s="89"/>
      <c r="S288" s="89"/>
      <c r="T288" s="90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4" t="s">
        <v>200</v>
      </c>
      <c r="AU288" s="14" t="s">
        <v>92</v>
      </c>
    </row>
    <row r="289" s="2" customFormat="1" ht="16.5" customHeight="1">
      <c r="A289" s="35"/>
      <c r="B289" s="36"/>
      <c r="C289" s="244" t="s">
        <v>690</v>
      </c>
      <c r="D289" s="244" t="s">
        <v>402</v>
      </c>
      <c r="E289" s="245" t="s">
        <v>3842</v>
      </c>
      <c r="F289" s="246" t="s">
        <v>3843</v>
      </c>
      <c r="G289" s="247" t="s">
        <v>1493</v>
      </c>
      <c r="H289" s="248">
        <v>0.5</v>
      </c>
      <c r="I289" s="249"/>
      <c r="J289" s="250">
        <f>ROUND(I289*H289,2)</f>
        <v>0</v>
      </c>
      <c r="K289" s="251"/>
      <c r="L289" s="252"/>
      <c r="M289" s="253" t="s">
        <v>1</v>
      </c>
      <c r="N289" s="254" t="s">
        <v>46</v>
      </c>
      <c r="O289" s="89"/>
      <c r="P289" s="235">
        <f>O289*H289</f>
        <v>0</v>
      </c>
      <c r="Q289" s="235">
        <v>0.001</v>
      </c>
      <c r="R289" s="235">
        <f>Q289*H289</f>
        <v>0.00050000000000000001</v>
      </c>
      <c r="S289" s="235">
        <v>0</v>
      </c>
      <c r="T289" s="23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37" t="s">
        <v>353</v>
      </c>
      <c r="AT289" s="237" t="s">
        <v>402</v>
      </c>
      <c r="AU289" s="237" t="s">
        <v>92</v>
      </c>
      <c r="AY289" s="14" t="s">
        <v>190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4" t="s">
        <v>197</v>
      </c>
      <c r="BK289" s="238">
        <f>ROUND(I289*H289,2)</f>
        <v>0</v>
      </c>
      <c r="BL289" s="14" t="s">
        <v>273</v>
      </c>
      <c r="BM289" s="237" t="s">
        <v>3844</v>
      </c>
    </row>
    <row r="290" s="2" customFormat="1" ht="16.5" customHeight="1">
      <c r="A290" s="35"/>
      <c r="B290" s="36"/>
      <c r="C290" s="225" t="s">
        <v>694</v>
      </c>
      <c r="D290" s="225" t="s">
        <v>193</v>
      </c>
      <c r="E290" s="226" t="s">
        <v>3845</v>
      </c>
      <c r="F290" s="227" t="s">
        <v>3846</v>
      </c>
      <c r="G290" s="228" t="s">
        <v>229</v>
      </c>
      <c r="H290" s="229">
        <v>1</v>
      </c>
      <c r="I290" s="230"/>
      <c r="J290" s="231">
        <f>ROUND(I290*H290,2)</f>
        <v>0</v>
      </c>
      <c r="K290" s="232"/>
      <c r="L290" s="41"/>
      <c r="M290" s="233" t="s">
        <v>1</v>
      </c>
      <c r="N290" s="234" t="s">
        <v>46</v>
      </c>
      <c r="O290" s="89"/>
      <c r="P290" s="235">
        <f>O290*H290</f>
        <v>0</v>
      </c>
      <c r="Q290" s="235">
        <v>0</v>
      </c>
      <c r="R290" s="235">
        <f>Q290*H290</f>
        <v>0</v>
      </c>
      <c r="S290" s="235">
        <v>0</v>
      </c>
      <c r="T290" s="23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37" t="s">
        <v>273</v>
      </c>
      <c r="AT290" s="237" t="s">
        <v>193</v>
      </c>
      <c r="AU290" s="237" t="s">
        <v>92</v>
      </c>
      <c r="AY290" s="14" t="s">
        <v>190</v>
      </c>
      <c r="BE290" s="238">
        <f>IF(N290="základní",J290,0)</f>
        <v>0</v>
      </c>
      <c r="BF290" s="238">
        <f>IF(N290="snížená",J290,0)</f>
        <v>0</v>
      </c>
      <c r="BG290" s="238">
        <f>IF(N290="zákl. přenesená",J290,0)</f>
        <v>0</v>
      </c>
      <c r="BH290" s="238">
        <f>IF(N290="sníž. přenesená",J290,0)</f>
        <v>0</v>
      </c>
      <c r="BI290" s="238">
        <f>IF(N290="nulová",J290,0)</f>
        <v>0</v>
      </c>
      <c r="BJ290" s="14" t="s">
        <v>197</v>
      </c>
      <c r="BK290" s="238">
        <f>ROUND(I290*H290,2)</f>
        <v>0</v>
      </c>
      <c r="BL290" s="14" t="s">
        <v>273</v>
      </c>
      <c r="BM290" s="237" t="s">
        <v>3847</v>
      </c>
    </row>
    <row r="291" s="2" customFormat="1">
      <c r="A291" s="35"/>
      <c r="B291" s="36"/>
      <c r="C291" s="37"/>
      <c r="D291" s="239" t="s">
        <v>200</v>
      </c>
      <c r="E291" s="37"/>
      <c r="F291" s="240" t="s">
        <v>3848</v>
      </c>
      <c r="G291" s="37"/>
      <c r="H291" s="37"/>
      <c r="I291" s="241"/>
      <c r="J291" s="37"/>
      <c r="K291" s="37"/>
      <c r="L291" s="41"/>
      <c r="M291" s="242"/>
      <c r="N291" s="243"/>
      <c r="O291" s="89"/>
      <c r="P291" s="89"/>
      <c r="Q291" s="89"/>
      <c r="R291" s="89"/>
      <c r="S291" s="89"/>
      <c r="T291" s="90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4" t="s">
        <v>200</v>
      </c>
      <c r="AU291" s="14" t="s">
        <v>92</v>
      </c>
    </row>
    <row r="292" s="2" customFormat="1" ht="16.5" customHeight="1">
      <c r="A292" s="35"/>
      <c r="B292" s="36"/>
      <c r="C292" s="244" t="s">
        <v>699</v>
      </c>
      <c r="D292" s="244" t="s">
        <v>402</v>
      </c>
      <c r="E292" s="245" t="s">
        <v>3849</v>
      </c>
      <c r="F292" s="246" t="s">
        <v>3850</v>
      </c>
      <c r="G292" s="247" t="s">
        <v>229</v>
      </c>
      <c r="H292" s="248">
        <v>4</v>
      </c>
      <c r="I292" s="249"/>
      <c r="J292" s="250">
        <f>ROUND(I292*H292,2)</f>
        <v>0</v>
      </c>
      <c r="K292" s="251"/>
      <c r="L292" s="252"/>
      <c r="M292" s="253" t="s">
        <v>1</v>
      </c>
      <c r="N292" s="254" t="s">
        <v>46</v>
      </c>
      <c r="O292" s="89"/>
      <c r="P292" s="235">
        <f>O292*H292</f>
        <v>0</v>
      </c>
      <c r="Q292" s="235">
        <v>0.00010000000000000001</v>
      </c>
      <c r="R292" s="235">
        <f>Q292*H292</f>
        <v>0.00040000000000000002</v>
      </c>
      <c r="S292" s="235">
        <v>0</v>
      </c>
      <c r="T292" s="23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37" t="s">
        <v>353</v>
      </c>
      <c r="AT292" s="237" t="s">
        <v>402</v>
      </c>
      <c r="AU292" s="237" t="s">
        <v>92</v>
      </c>
      <c r="AY292" s="14" t="s">
        <v>190</v>
      </c>
      <c r="BE292" s="238">
        <f>IF(N292="základní",J292,0)</f>
        <v>0</v>
      </c>
      <c r="BF292" s="238">
        <f>IF(N292="snížená",J292,0)</f>
        <v>0</v>
      </c>
      <c r="BG292" s="238">
        <f>IF(N292="zákl. přenesená",J292,0)</f>
        <v>0</v>
      </c>
      <c r="BH292" s="238">
        <f>IF(N292="sníž. přenesená",J292,0)</f>
        <v>0</v>
      </c>
      <c r="BI292" s="238">
        <f>IF(N292="nulová",J292,0)</f>
        <v>0</v>
      </c>
      <c r="BJ292" s="14" t="s">
        <v>197</v>
      </c>
      <c r="BK292" s="238">
        <f>ROUND(I292*H292,2)</f>
        <v>0</v>
      </c>
      <c r="BL292" s="14" t="s">
        <v>273</v>
      </c>
      <c r="BM292" s="237" t="s">
        <v>3851</v>
      </c>
    </row>
    <row r="293" s="2" customFormat="1" ht="24.15" customHeight="1">
      <c r="A293" s="35"/>
      <c r="B293" s="36"/>
      <c r="C293" s="225" t="s">
        <v>704</v>
      </c>
      <c r="D293" s="225" t="s">
        <v>193</v>
      </c>
      <c r="E293" s="226" t="s">
        <v>1219</v>
      </c>
      <c r="F293" s="227" t="s">
        <v>1220</v>
      </c>
      <c r="G293" s="228" t="s">
        <v>229</v>
      </c>
      <c r="H293" s="229">
        <v>1</v>
      </c>
      <c r="I293" s="230"/>
      <c r="J293" s="231">
        <f>ROUND(I293*H293,2)</f>
        <v>0</v>
      </c>
      <c r="K293" s="232"/>
      <c r="L293" s="41"/>
      <c r="M293" s="233" t="s">
        <v>1</v>
      </c>
      <c r="N293" s="234" t="s">
        <v>46</v>
      </c>
      <c r="O293" s="89"/>
      <c r="P293" s="235">
        <f>O293*H293</f>
        <v>0</v>
      </c>
      <c r="Q293" s="235">
        <v>0</v>
      </c>
      <c r="R293" s="235">
        <f>Q293*H293</f>
        <v>0</v>
      </c>
      <c r="S293" s="235">
        <v>0</v>
      </c>
      <c r="T293" s="23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37" t="s">
        <v>273</v>
      </c>
      <c r="AT293" s="237" t="s">
        <v>193</v>
      </c>
      <c r="AU293" s="237" t="s">
        <v>92</v>
      </c>
      <c r="AY293" s="14" t="s">
        <v>190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4" t="s">
        <v>197</v>
      </c>
      <c r="BK293" s="238">
        <f>ROUND(I293*H293,2)</f>
        <v>0</v>
      </c>
      <c r="BL293" s="14" t="s">
        <v>273</v>
      </c>
      <c r="BM293" s="237" t="s">
        <v>3852</v>
      </c>
    </row>
    <row r="294" s="2" customFormat="1">
      <c r="A294" s="35"/>
      <c r="B294" s="36"/>
      <c r="C294" s="37"/>
      <c r="D294" s="239" t="s">
        <v>200</v>
      </c>
      <c r="E294" s="37"/>
      <c r="F294" s="240" t="s">
        <v>1222</v>
      </c>
      <c r="G294" s="37"/>
      <c r="H294" s="37"/>
      <c r="I294" s="241"/>
      <c r="J294" s="37"/>
      <c r="K294" s="37"/>
      <c r="L294" s="41"/>
      <c r="M294" s="242"/>
      <c r="N294" s="243"/>
      <c r="O294" s="89"/>
      <c r="P294" s="89"/>
      <c r="Q294" s="89"/>
      <c r="R294" s="89"/>
      <c r="S294" s="89"/>
      <c r="T294" s="90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4" t="s">
        <v>200</v>
      </c>
      <c r="AU294" s="14" t="s">
        <v>92</v>
      </c>
    </row>
    <row r="295" s="2" customFormat="1" ht="16.5" customHeight="1">
      <c r="A295" s="35"/>
      <c r="B295" s="36"/>
      <c r="C295" s="225" t="s">
        <v>708</v>
      </c>
      <c r="D295" s="225" t="s">
        <v>193</v>
      </c>
      <c r="E295" s="226" t="s">
        <v>3853</v>
      </c>
      <c r="F295" s="227" t="s">
        <v>3854</v>
      </c>
      <c r="G295" s="228" t="s">
        <v>229</v>
      </c>
      <c r="H295" s="229">
        <v>1</v>
      </c>
      <c r="I295" s="230"/>
      <c r="J295" s="231">
        <f>ROUND(I295*H295,2)</f>
        <v>0</v>
      </c>
      <c r="K295" s="232"/>
      <c r="L295" s="41"/>
      <c r="M295" s="233" t="s">
        <v>1</v>
      </c>
      <c r="N295" s="234" t="s">
        <v>46</v>
      </c>
      <c r="O295" s="89"/>
      <c r="P295" s="235">
        <f>O295*H295</f>
        <v>0</v>
      </c>
      <c r="Q295" s="235">
        <v>0</v>
      </c>
      <c r="R295" s="235">
        <f>Q295*H295</f>
        <v>0</v>
      </c>
      <c r="S295" s="235">
        <v>0</v>
      </c>
      <c r="T295" s="23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37" t="s">
        <v>273</v>
      </c>
      <c r="AT295" s="237" t="s">
        <v>193</v>
      </c>
      <c r="AU295" s="237" t="s">
        <v>92</v>
      </c>
      <c r="AY295" s="14" t="s">
        <v>190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4" t="s">
        <v>197</v>
      </c>
      <c r="BK295" s="238">
        <f>ROUND(I295*H295,2)</f>
        <v>0</v>
      </c>
      <c r="BL295" s="14" t="s">
        <v>273</v>
      </c>
      <c r="BM295" s="237" t="s">
        <v>3855</v>
      </c>
    </row>
    <row r="296" s="2" customFormat="1">
      <c r="A296" s="35"/>
      <c r="B296" s="36"/>
      <c r="C296" s="37"/>
      <c r="D296" s="239" t="s">
        <v>200</v>
      </c>
      <c r="E296" s="37"/>
      <c r="F296" s="240" t="s">
        <v>3856</v>
      </c>
      <c r="G296" s="37"/>
      <c r="H296" s="37"/>
      <c r="I296" s="241"/>
      <c r="J296" s="37"/>
      <c r="K296" s="37"/>
      <c r="L296" s="41"/>
      <c r="M296" s="242"/>
      <c r="N296" s="243"/>
      <c r="O296" s="89"/>
      <c r="P296" s="89"/>
      <c r="Q296" s="89"/>
      <c r="R296" s="89"/>
      <c r="S296" s="89"/>
      <c r="T296" s="90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4" t="s">
        <v>200</v>
      </c>
      <c r="AU296" s="14" t="s">
        <v>92</v>
      </c>
    </row>
    <row r="297" s="2" customFormat="1" ht="16.5" customHeight="1">
      <c r="A297" s="35"/>
      <c r="B297" s="36"/>
      <c r="C297" s="225" t="s">
        <v>713</v>
      </c>
      <c r="D297" s="225" t="s">
        <v>193</v>
      </c>
      <c r="E297" s="226" t="s">
        <v>1223</v>
      </c>
      <c r="F297" s="227" t="s">
        <v>3857</v>
      </c>
      <c r="G297" s="228" t="s">
        <v>265</v>
      </c>
      <c r="H297" s="229">
        <v>12</v>
      </c>
      <c r="I297" s="230"/>
      <c r="J297" s="231">
        <f>ROUND(I297*H297,2)</f>
        <v>0</v>
      </c>
      <c r="K297" s="232"/>
      <c r="L297" s="41"/>
      <c r="M297" s="233" t="s">
        <v>1</v>
      </c>
      <c r="N297" s="234" t="s">
        <v>46</v>
      </c>
      <c r="O297" s="89"/>
      <c r="P297" s="235">
        <f>O297*H297</f>
        <v>0</v>
      </c>
      <c r="Q297" s="235">
        <v>0</v>
      </c>
      <c r="R297" s="235">
        <f>Q297*H297</f>
        <v>0</v>
      </c>
      <c r="S297" s="235">
        <v>0</v>
      </c>
      <c r="T297" s="23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37" t="s">
        <v>273</v>
      </c>
      <c r="AT297" s="237" t="s">
        <v>193</v>
      </c>
      <c r="AU297" s="237" t="s">
        <v>92</v>
      </c>
      <c r="AY297" s="14" t="s">
        <v>190</v>
      </c>
      <c r="BE297" s="238">
        <f>IF(N297="základní",J297,0)</f>
        <v>0</v>
      </c>
      <c r="BF297" s="238">
        <f>IF(N297="snížená",J297,0)</f>
        <v>0</v>
      </c>
      <c r="BG297" s="238">
        <f>IF(N297="zákl. přenesená",J297,0)</f>
        <v>0</v>
      </c>
      <c r="BH297" s="238">
        <f>IF(N297="sníž. přenesená",J297,0)</f>
        <v>0</v>
      </c>
      <c r="BI297" s="238">
        <f>IF(N297="nulová",J297,0)</f>
        <v>0</v>
      </c>
      <c r="BJ297" s="14" t="s">
        <v>197</v>
      </c>
      <c r="BK297" s="238">
        <f>ROUND(I297*H297,2)</f>
        <v>0</v>
      </c>
      <c r="BL297" s="14" t="s">
        <v>273</v>
      </c>
      <c r="BM297" s="237" t="s">
        <v>3858</v>
      </c>
    </row>
    <row r="298" s="2" customFormat="1">
      <c r="A298" s="35"/>
      <c r="B298" s="36"/>
      <c r="C298" s="37"/>
      <c r="D298" s="239" t="s">
        <v>200</v>
      </c>
      <c r="E298" s="37"/>
      <c r="F298" s="240" t="s">
        <v>1226</v>
      </c>
      <c r="G298" s="37"/>
      <c r="H298" s="37"/>
      <c r="I298" s="241"/>
      <c r="J298" s="37"/>
      <c r="K298" s="37"/>
      <c r="L298" s="41"/>
      <c r="M298" s="242"/>
      <c r="N298" s="243"/>
      <c r="O298" s="89"/>
      <c r="P298" s="89"/>
      <c r="Q298" s="89"/>
      <c r="R298" s="89"/>
      <c r="S298" s="89"/>
      <c r="T298" s="90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4" t="s">
        <v>200</v>
      </c>
      <c r="AU298" s="14" t="s">
        <v>92</v>
      </c>
    </row>
    <row r="299" s="2" customFormat="1" ht="21.75" customHeight="1">
      <c r="A299" s="35"/>
      <c r="B299" s="36"/>
      <c r="C299" s="244" t="s">
        <v>718</v>
      </c>
      <c r="D299" s="244" t="s">
        <v>402</v>
      </c>
      <c r="E299" s="245" t="s">
        <v>1227</v>
      </c>
      <c r="F299" s="246" t="s">
        <v>1228</v>
      </c>
      <c r="G299" s="247" t="s">
        <v>265</v>
      </c>
      <c r="H299" s="248">
        <v>12</v>
      </c>
      <c r="I299" s="249"/>
      <c r="J299" s="250">
        <f>ROUND(I299*H299,2)</f>
        <v>0</v>
      </c>
      <c r="K299" s="251"/>
      <c r="L299" s="252"/>
      <c r="M299" s="253" t="s">
        <v>1</v>
      </c>
      <c r="N299" s="254" t="s">
        <v>46</v>
      </c>
      <c r="O299" s="89"/>
      <c r="P299" s="235">
        <f>O299*H299</f>
        <v>0</v>
      </c>
      <c r="Q299" s="235">
        <v>0.00088999999999999995</v>
      </c>
      <c r="R299" s="235">
        <f>Q299*H299</f>
        <v>0.010679999999999999</v>
      </c>
      <c r="S299" s="235">
        <v>0</v>
      </c>
      <c r="T299" s="236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37" t="s">
        <v>353</v>
      </c>
      <c r="AT299" s="237" t="s">
        <v>402</v>
      </c>
      <c r="AU299" s="237" t="s">
        <v>92</v>
      </c>
      <c r="AY299" s="14" t="s">
        <v>190</v>
      </c>
      <c r="BE299" s="238">
        <f>IF(N299="základní",J299,0)</f>
        <v>0</v>
      </c>
      <c r="BF299" s="238">
        <f>IF(N299="snížená",J299,0)</f>
        <v>0</v>
      </c>
      <c r="BG299" s="238">
        <f>IF(N299="zákl. přenesená",J299,0)</f>
        <v>0</v>
      </c>
      <c r="BH299" s="238">
        <f>IF(N299="sníž. přenesená",J299,0)</f>
        <v>0</v>
      </c>
      <c r="BI299" s="238">
        <f>IF(N299="nulová",J299,0)</f>
        <v>0</v>
      </c>
      <c r="BJ299" s="14" t="s">
        <v>197</v>
      </c>
      <c r="BK299" s="238">
        <f>ROUND(I299*H299,2)</f>
        <v>0</v>
      </c>
      <c r="BL299" s="14" t="s">
        <v>273</v>
      </c>
      <c r="BM299" s="237" t="s">
        <v>3859</v>
      </c>
    </row>
    <row r="300" s="2" customFormat="1">
      <c r="A300" s="35"/>
      <c r="B300" s="36"/>
      <c r="C300" s="37"/>
      <c r="D300" s="255" t="s">
        <v>568</v>
      </c>
      <c r="E300" s="37"/>
      <c r="F300" s="256" t="s">
        <v>3860</v>
      </c>
      <c r="G300" s="37"/>
      <c r="H300" s="37"/>
      <c r="I300" s="241"/>
      <c r="J300" s="37"/>
      <c r="K300" s="37"/>
      <c r="L300" s="41"/>
      <c r="M300" s="242"/>
      <c r="N300" s="243"/>
      <c r="O300" s="89"/>
      <c r="P300" s="89"/>
      <c r="Q300" s="89"/>
      <c r="R300" s="89"/>
      <c r="S300" s="89"/>
      <c r="T300" s="90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14" t="s">
        <v>568</v>
      </c>
      <c r="AU300" s="14" t="s">
        <v>92</v>
      </c>
    </row>
    <row r="301" s="2" customFormat="1" ht="24.15" customHeight="1">
      <c r="A301" s="35"/>
      <c r="B301" s="36"/>
      <c r="C301" s="244" t="s">
        <v>723</v>
      </c>
      <c r="D301" s="244" t="s">
        <v>402</v>
      </c>
      <c r="E301" s="245" t="s">
        <v>1230</v>
      </c>
      <c r="F301" s="246" t="s">
        <v>3861</v>
      </c>
      <c r="G301" s="247" t="s">
        <v>1232</v>
      </c>
      <c r="H301" s="248">
        <v>8</v>
      </c>
      <c r="I301" s="249"/>
      <c r="J301" s="250">
        <f>ROUND(I301*H301,2)</f>
        <v>0</v>
      </c>
      <c r="K301" s="251"/>
      <c r="L301" s="252"/>
      <c r="M301" s="253" t="s">
        <v>1</v>
      </c>
      <c r="N301" s="254" t="s">
        <v>46</v>
      </c>
      <c r="O301" s="89"/>
      <c r="P301" s="235">
        <f>O301*H301</f>
        <v>0</v>
      </c>
      <c r="Q301" s="235">
        <v>3.0000000000000001E-05</v>
      </c>
      <c r="R301" s="235">
        <f>Q301*H301</f>
        <v>0.00024000000000000001</v>
      </c>
      <c r="S301" s="235">
        <v>0</v>
      </c>
      <c r="T301" s="236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37" t="s">
        <v>353</v>
      </c>
      <c r="AT301" s="237" t="s">
        <v>402</v>
      </c>
      <c r="AU301" s="237" t="s">
        <v>92</v>
      </c>
      <c r="AY301" s="14" t="s">
        <v>190</v>
      </c>
      <c r="BE301" s="238">
        <f>IF(N301="základní",J301,0)</f>
        <v>0</v>
      </c>
      <c r="BF301" s="238">
        <f>IF(N301="snížená",J301,0)</f>
        <v>0</v>
      </c>
      <c r="BG301" s="238">
        <f>IF(N301="zákl. přenesená",J301,0)</f>
        <v>0</v>
      </c>
      <c r="BH301" s="238">
        <f>IF(N301="sníž. přenesená",J301,0)</f>
        <v>0</v>
      </c>
      <c r="BI301" s="238">
        <f>IF(N301="nulová",J301,0)</f>
        <v>0</v>
      </c>
      <c r="BJ301" s="14" t="s">
        <v>197</v>
      </c>
      <c r="BK301" s="238">
        <f>ROUND(I301*H301,2)</f>
        <v>0</v>
      </c>
      <c r="BL301" s="14" t="s">
        <v>273</v>
      </c>
      <c r="BM301" s="237" t="s">
        <v>3862</v>
      </c>
    </row>
    <row r="302" s="2" customFormat="1" ht="24.15" customHeight="1">
      <c r="A302" s="35"/>
      <c r="B302" s="36"/>
      <c r="C302" s="244" t="s">
        <v>727</v>
      </c>
      <c r="D302" s="244" t="s">
        <v>402</v>
      </c>
      <c r="E302" s="245" t="s">
        <v>1234</v>
      </c>
      <c r="F302" s="246" t="s">
        <v>3863</v>
      </c>
      <c r="G302" s="247" t="s">
        <v>229</v>
      </c>
      <c r="H302" s="248">
        <v>4</v>
      </c>
      <c r="I302" s="249"/>
      <c r="J302" s="250">
        <f>ROUND(I302*H302,2)</f>
        <v>0</v>
      </c>
      <c r="K302" s="251"/>
      <c r="L302" s="252"/>
      <c r="M302" s="253" t="s">
        <v>1</v>
      </c>
      <c r="N302" s="254" t="s">
        <v>46</v>
      </c>
      <c r="O302" s="89"/>
      <c r="P302" s="235">
        <f>O302*H302</f>
        <v>0</v>
      </c>
      <c r="Q302" s="235">
        <v>0.00010000000000000001</v>
      </c>
      <c r="R302" s="235">
        <f>Q302*H302</f>
        <v>0.00040000000000000002</v>
      </c>
      <c r="S302" s="235">
        <v>0</v>
      </c>
      <c r="T302" s="23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37" t="s">
        <v>353</v>
      </c>
      <c r="AT302" s="237" t="s">
        <v>402</v>
      </c>
      <c r="AU302" s="237" t="s">
        <v>92</v>
      </c>
      <c r="AY302" s="14" t="s">
        <v>190</v>
      </c>
      <c r="BE302" s="238">
        <f>IF(N302="základní",J302,0)</f>
        <v>0</v>
      </c>
      <c r="BF302" s="238">
        <f>IF(N302="snížená",J302,0)</f>
        <v>0</v>
      </c>
      <c r="BG302" s="238">
        <f>IF(N302="zákl. přenesená",J302,0)</f>
        <v>0</v>
      </c>
      <c r="BH302" s="238">
        <f>IF(N302="sníž. přenesená",J302,0)</f>
        <v>0</v>
      </c>
      <c r="BI302" s="238">
        <f>IF(N302="nulová",J302,0)</f>
        <v>0</v>
      </c>
      <c r="BJ302" s="14" t="s">
        <v>197</v>
      </c>
      <c r="BK302" s="238">
        <f>ROUND(I302*H302,2)</f>
        <v>0</v>
      </c>
      <c r="BL302" s="14" t="s">
        <v>273</v>
      </c>
      <c r="BM302" s="237" t="s">
        <v>3864</v>
      </c>
    </row>
    <row r="303" s="2" customFormat="1" ht="24.15" customHeight="1">
      <c r="A303" s="35"/>
      <c r="B303" s="36"/>
      <c r="C303" s="225" t="s">
        <v>732</v>
      </c>
      <c r="D303" s="225" t="s">
        <v>193</v>
      </c>
      <c r="E303" s="226" t="s">
        <v>1237</v>
      </c>
      <c r="F303" s="227" t="s">
        <v>1238</v>
      </c>
      <c r="G303" s="228" t="s">
        <v>229</v>
      </c>
      <c r="H303" s="229">
        <v>11</v>
      </c>
      <c r="I303" s="230"/>
      <c r="J303" s="231">
        <f>ROUND(I303*H303,2)</f>
        <v>0</v>
      </c>
      <c r="K303" s="232"/>
      <c r="L303" s="41"/>
      <c r="M303" s="233" t="s">
        <v>1</v>
      </c>
      <c r="N303" s="234" t="s">
        <v>46</v>
      </c>
      <c r="O303" s="89"/>
      <c r="P303" s="235">
        <f>O303*H303</f>
        <v>0</v>
      </c>
      <c r="Q303" s="235">
        <v>0</v>
      </c>
      <c r="R303" s="235">
        <f>Q303*H303</f>
        <v>0</v>
      </c>
      <c r="S303" s="235">
        <v>0</v>
      </c>
      <c r="T303" s="236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37" t="s">
        <v>273</v>
      </c>
      <c r="AT303" s="237" t="s">
        <v>193</v>
      </c>
      <c r="AU303" s="237" t="s">
        <v>92</v>
      </c>
      <c r="AY303" s="14" t="s">
        <v>190</v>
      </c>
      <c r="BE303" s="238">
        <f>IF(N303="základní",J303,0)</f>
        <v>0</v>
      </c>
      <c r="BF303" s="238">
        <f>IF(N303="snížená",J303,0)</f>
        <v>0</v>
      </c>
      <c r="BG303" s="238">
        <f>IF(N303="zákl. přenesená",J303,0)</f>
        <v>0</v>
      </c>
      <c r="BH303" s="238">
        <f>IF(N303="sníž. přenesená",J303,0)</f>
        <v>0</v>
      </c>
      <c r="BI303" s="238">
        <f>IF(N303="nulová",J303,0)</f>
        <v>0</v>
      </c>
      <c r="BJ303" s="14" t="s">
        <v>197</v>
      </c>
      <c r="BK303" s="238">
        <f>ROUND(I303*H303,2)</f>
        <v>0</v>
      </c>
      <c r="BL303" s="14" t="s">
        <v>273</v>
      </c>
      <c r="BM303" s="237" t="s">
        <v>3865</v>
      </c>
    </row>
    <row r="304" s="2" customFormat="1">
      <c r="A304" s="35"/>
      <c r="B304" s="36"/>
      <c r="C304" s="37"/>
      <c r="D304" s="239" t="s">
        <v>200</v>
      </c>
      <c r="E304" s="37"/>
      <c r="F304" s="240" t="s">
        <v>1240</v>
      </c>
      <c r="G304" s="37"/>
      <c r="H304" s="37"/>
      <c r="I304" s="241"/>
      <c r="J304" s="37"/>
      <c r="K304" s="37"/>
      <c r="L304" s="41"/>
      <c r="M304" s="242"/>
      <c r="N304" s="243"/>
      <c r="O304" s="89"/>
      <c r="P304" s="89"/>
      <c r="Q304" s="89"/>
      <c r="R304" s="89"/>
      <c r="S304" s="89"/>
      <c r="T304" s="90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4" t="s">
        <v>200</v>
      </c>
      <c r="AU304" s="14" t="s">
        <v>92</v>
      </c>
    </row>
    <row r="305" s="2" customFormat="1" ht="24.15" customHeight="1">
      <c r="A305" s="35"/>
      <c r="B305" s="36"/>
      <c r="C305" s="244" t="s">
        <v>739</v>
      </c>
      <c r="D305" s="244" t="s">
        <v>402</v>
      </c>
      <c r="E305" s="245" t="s">
        <v>1241</v>
      </c>
      <c r="F305" s="246" t="s">
        <v>3866</v>
      </c>
      <c r="G305" s="247" t="s">
        <v>229</v>
      </c>
      <c r="H305" s="248">
        <v>7</v>
      </c>
      <c r="I305" s="249"/>
      <c r="J305" s="250">
        <f>ROUND(I305*H305,2)</f>
        <v>0</v>
      </c>
      <c r="K305" s="251"/>
      <c r="L305" s="252"/>
      <c r="M305" s="253" t="s">
        <v>1</v>
      </c>
      <c r="N305" s="254" t="s">
        <v>46</v>
      </c>
      <c r="O305" s="89"/>
      <c r="P305" s="235">
        <f>O305*H305</f>
        <v>0</v>
      </c>
      <c r="Q305" s="235">
        <v>0.00024000000000000001</v>
      </c>
      <c r="R305" s="235">
        <f>Q305*H305</f>
        <v>0.0016800000000000001</v>
      </c>
      <c r="S305" s="235">
        <v>0</v>
      </c>
      <c r="T305" s="236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37" t="s">
        <v>353</v>
      </c>
      <c r="AT305" s="237" t="s">
        <v>402</v>
      </c>
      <c r="AU305" s="237" t="s">
        <v>92</v>
      </c>
      <c r="AY305" s="14" t="s">
        <v>190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4" t="s">
        <v>197</v>
      </c>
      <c r="BK305" s="238">
        <f>ROUND(I305*H305,2)</f>
        <v>0</v>
      </c>
      <c r="BL305" s="14" t="s">
        <v>273</v>
      </c>
      <c r="BM305" s="237" t="s">
        <v>3867</v>
      </c>
    </row>
    <row r="306" s="2" customFormat="1" ht="33" customHeight="1">
      <c r="A306" s="35"/>
      <c r="B306" s="36"/>
      <c r="C306" s="244" t="s">
        <v>744</v>
      </c>
      <c r="D306" s="244" t="s">
        <v>402</v>
      </c>
      <c r="E306" s="245" t="s">
        <v>3868</v>
      </c>
      <c r="F306" s="246" t="s">
        <v>1245</v>
      </c>
      <c r="G306" s="247" t="s">
        <v>3729</v>
      </c>
      <c r="H306" s="261"/>
      <c r="I306" s="249"/>
      <c r="J306" s="250">
        <f>ROUND(I306*H306,2)</f>
        <v>0</v>
      </c>
      <c r="K306" s="251"/>
      <c r="L306" s="252"/>
      <c r="M306" s="253" t="s">
        <v>1</v>
      </c>
      <c r="N306" s="254" t="s">
        <v>46</v>
      </c>
      <c r="O306" s="89"/>
      <c r="P306" s="235">
        <f>O306*H306</f>
        <v>0</v>
      </c>
      <c r="Q306" s="235">
        <v>0</v>
      </c>
      <c r="R306" s="235">
        <f>Q306*H306</f>
        <v>0</v>
      </c>
      <c r="S306" s="235">
        <v>0</v>
      </c>
      <c r="T306" s="23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37" t="s">
        <v>353</v>
      </c>
      <c r="AT306" s="237" t="s">
        <v>402</v>
      </c>
      <c r="AU306" s="237" t="s">
        <v>92</v>
      </c>
      <c r="AY306" s="14" t="s">
        <v>190</v>
      </c>
      <c r="BE306" s="238">
        <f>IF(N306="základní",J306,0)</f>
        <v>0</v>
      </c>
      <c r="BF306" s="238">
        <f>IF(N306="snížená",J306,0)</f>
        <v>0</v>
      </c>
      <c r="BG306" s="238">
        <f>IF(N306="zákl. přenesená",J306,0)</f>
        <v>0</v>
      </c>
      <c r="BH306" s="238">
        <f>IF(N306="sníž. přenesená",J306,0)</f>
        <v>0</v>
      </c>
      <c r="BI306" s="238">
        <f>IF(N306="nulová",J306,0)</f>
        <v>0</v>
      </c>
      <c r="BJ306" s="14" t="s">
        <v>197</v>
      </c>
      <c r="BK306" s="238">
        <f>ROUND(I306*H306,2)</f>
        <v>0</v>
      </c>
      <c r="BL306" s="14" t="s">
        <v>273</v>
      </c>
      <c r="BM306" s="237" t="s">
        <v>3869</v>
      </c>
    </row>
    <row r="307" s="2" customFormat="1">
      <c r="A307" s="35"/>
      <c r="B307" s="36"/>
      <c r="C307" s="37"/>
      <c r="D307" s="255" t="s">
        <v>568</v>
      </c>
      <c r="E307" s="37"/>
      <c r="F307" s="256" t="s">
        <v>3870</v>
      </c>
      <c r="G307" s="37"/>
      <c r="H307" s="37"/>
      <c r="I307" s="241"/>
      <c r="J307" s="37"/>
      <c r="K307" s="37"/>
      <c r="L307" s="41"/>
      <c r="M307" s="242"/>
      <c r="N307" s="243"/>
      <c r="O307" s="89"/>
      <c r="P307" s="89"/>
      <c r="Q307" s="89"/>
      <c r="R307" s="89"/>
      <c r="S307" s="89"/>
      <c r="T307" s="90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4" t="s">
        <v>568</v>
      </c>
      <c r="AU307" s="14" t="s">
        <v>92</v>
      </c>
    </row>
    <row r="308" s="2" customFormat="1" ht="21.75" customHeight="1">
      <c r="A308" s="35"/>
      <c r="B308" s="36"/>
      <c r="C308" s="225" t="s">
        <v>749</v>
      </c>
      <c r="D308" s="225" t="s">
        <v>193</v>
      </c>
      <c r="E308" s="226" t="s">
        <v>1247</v>
      </c>
      <c r="F308" s="227" t="s">
        <v>1248</v>
      </c>
      <c r="G308" s="228" t="s">
        <v>229</v>
      </c>
      <c r="H308" s="229">
        <v>2</v>
      </c>
      <c r="I308" s="230"/>
      <c r="J308" s="231">
        <f>ROUND(I308*H308,2)</f>
        <v>0</v>
      </c>
      <c r="K308" s="232"/>
      <c r="L308" s="41"/>
      <c r="M308" s="233" t="s">
        <v>1</v>
      </c>
      <c r="N308" s="234" t="s">
        <v>46</v>
      </c>
      <c r="O308" s="89"/>
      <c r="P308" s="235">
        <f>O308*H308</f>
        <v>0</v>
      </c>
      <c r="Q308" s="235">
        <v>0</v>
      </c>
      <c r="R308" s="235">
        <f>Q308*H308</f>
        <v>0</v>
      </c>
      <c r="S308" s="235">
        <v>0</v>
      </c>
      <c r="T308" s="23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37" t="s">
        <v>273</v>
      </c>
      <c r="AT308" s="237" t="s">
        <v>193</v>
      </c>
      <c r="AU308" s="237" t="s">
        <v>92</v>
      </c>
      <c r="AY308" s="14" t="s">
        <v>190</v>
      </c>
      <c r="BE308" s="238">
        <f>IF(N308="základní",J308,0)</f>
        <v>0</v>
      </c>
      <c r="BF308" s="238">
        <f>IF(N308="snížená",J308,0)</f>
        <v>0</v>
      </c>
      <c r="BG308" s="238">
        <f>IF(N308="zákl. přenesená",J308,0)</f>
        <v>0</v>
      </c>
      <c r="BH308" s="238">
        <f>IF(N308="sníž. přenesená",J308,0)</f>
        <v>0</v>
      </c>
      <c r="BI308" s="238">
        <f>IF(N308="nulová",J308,0)</f>
        <v>0</v>
      </c>
      <c r="BJ308" s="14" t="s">
        <v>197</v>
      </c>
      <c r="BK308" s="238">
        <f>ROUND(I308*H308,2)</f>
        <v>0</v>
      </c>
      <c r="BL308" s="14" t="s">
        <v>273</v>
      </c>
      <c r="BM308" s="237" t="s">
        <v>3871</v>
      </c>
    </row>
    <row r="309" s="2" customFormat="1">
      <c r="A309" s="35"/>
      <c r="B309" s="36"/>
      <c r="C309" s="37"/>
      <c r="D309" s="239" t="s">
        <v>200</v>
      </c>
      <c r="E309" s="37"/>
      <c r="F309" s="240" t="s">
        <v>1250</v>
      </c>
      <c r="G309" s="37"/>
      <c r="H309" s="37"/>
      <c r="I309" s="241"/>
      <c r="J309" s="37"/>
      <c r="K309" s="37"/>
      <c r="L309" s="41"/>
      <c r="M309" s="242"/>
      <c r="N309" s="243"/>
      <c r="O309" s="89"/>
      <c r="P309" s="89"/>
      <c r="Q309" s="89"/>
      <c r="R309" s="89"/>
      <c r="S309" s="89"/>
      <c r="T309" s="90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4" t="s">
        <v>200</v>
      </c>
      <c r="AU309" s="14" t="s">
        <v>92</v>
      </c>
    </row>
    <row r="310" s="2" customFormat="1" ht="24.15" customHeight="1">
      <c r="A310" s="35"/>
      <c r="B310" s="36"/>
      <c r="C310" s="244" t="s">
        <v>754</v>
      </c>
      <c r="D310" s="244" t="s">
        <v>402</v>
      </c>
      <c r="E310" s="245" t="s">
        <v>1251</v>
      </c>
      <c r="F310" s="246" t="s">
        <v>1252</v>
      </c>
      <c r="G310" s="247" t="s">
        <v>229</v>
      </c>
      <c r="H310" s="248">
        <v>2</v>
      </c>
      <c r="I310" s="249"/>
      <c r="J310" s="250">
        <f>ROUND(I310*H310,2)</f>
        <v>0</v>
      </c>
      <c r="K310" s="251"/>
      <c r="L310" s="252"/>
      <c r="M310" s="253" t="s">
        <v>1</v>
      </c>
      <c r="N310" s="254" t="s">
        <v>46</v>
      </c>
      <c r="O310" s="89"/>
      <c r="P310" s="235">
        <f>O310*H310</f>
        <v>0</v>
      </c>
      <c r="Q310" s="235">
        <v>3.0000000000000001E-05</v>
      </c>
      <c r="R310" s="235">
        <f>Q310*H310</f>
        <v>6.0000000000000002E-05</v>
      </c>
      <c r="S310" s="235">
        <v>0</v>
      </c>
      <c r="T310" s="23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37" t="s">
        <v>353</v>
      </c>
      <c r="AT310" s="237" t="s">
        <v>402</v>
      </c>
      <c r="AU310" s="237" t="s">
        <v>92</v>
      </c>
      <c r="AY310" s="14" t="s">
        <v>190</v>
      </c>
      <c r="BE310" s="238">
        <f>IF(N310="základní",J310,0)</f>
        <v>0</v>
      </c>
      <c r="BF310" s="238">
        <f>IF(N310="snížená",J310,0)</f>
        <v>0</v>
      </c>
      <c r="BG310" s="238">
        <f>IF(N310="zákl. přenesená",J310,0)</f>
        <v>0</v>
      </c>
      <c r="BH310" s="238">
        <f>IF(N310="sníž. přenesená",J310,0)</f>
        <v>0</v>
      </c>
      <c r="BI310" s="238">
        <f>IF(N310="nulová",J310,0)</f>
        <v>0</v>
      </c>
      <c r="BJ310" s="14" t="s">
        <v>197</v>
      </c>
      <c r="BK310" s="238">
        <f>ROUND(I310*H310,2)</f>
        <v>0</v>
      </c>
      <c r="BL310" s="14" t="s">
        <v>273</v>
      </c>
      <c r="BM310" s="237" t="s">
        <v>3872</v>
      </c>
    </row>
    <row r="311" s="2" customFormat="1" ht="33" customHeight="1">
      <c r="A311" s="35"/>
      <c r="B311" s="36"/>
      <c r="C311" s="225" t="s">
        <v>759</v>
      </c>
      <c r="D311" s="225" t="s">
        <v>193</v>
      </c>
      <c r="E311" s="226" t="s">
        <v>1195</v>
      </c>
      <c r="F311" s="227" t="s">
        <v>1196</v>
      </c>
      <c r="G311" s="228" t="s">
        <v>229</v>
      </c>
      <c r="H311" s="229">
        <v>14</v>
      </c>
      <c r="I311" s="230"/>
      <c r="J311" s="231">
        <f>ROUND(I311*H311,2)</f>
        <v>0</v>
      </c>
      <c r="K311" s="232"/>
      <c r="L311" s="41"/>
      <c r="M311" s="233" t="s">
        <v>1</v>
      </c>
      <c r="N311" s="234" t="s">
        <v>46</v>
      </c>
      <c r="O311" s="89"/>
      <c r="P311" s="235">
        <f>O311*H311</f>
        <v>0</v>
      </c>
      <c r="Q311" s="235">
        <v>0</v>
      </c>
      <c r="R311" s="235">
        <f>Q311*H311</f>
        <v>0</v>
      </c>
      <c r="S311" s="235">
        <v>0</v>
      </c>
      <c r="T311" s="23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37" t="s">
        <v>273</v>
      </c>
      <c r="AT311" s="237" t="s">
        <v>193</v>
      </c>
      <c r="AU311" s="237" t="s">
        <v>92</v>
      </c>
      <c r="AY311" s="14" t="s">
        <v>190</v>
      </c>
      <c r="BE311" s="238">
        <f>IF(N311="základní",J311,0)</f>
        <v>0</v>
      </c>
      <c r="BF311" s="238">
        <f>IF(N311="snížená",J311,0)</f>
        <v>0</v>
      </c>
      <c r="BG311" s="238">
        <f>IF(N311="zákl. přenesená",J311,0)</f>
        <v>0</v>
      </c>
      <c r="BH311" s="238">
        <f>IF(N311="sníž. přenesená",J311,0)</f>
        <v>0</v>
      </c>
      <c r="BI311" s="238">
        <f>IF(N311="nulová",J311,0)</f>
        <v>0</v>
      </c>
      <c r="BJ311" s="14" t="s">
        <v>197</v>
      </c>
      <c r="BK311" s="238">
        <f>ROUND(I311*H311,2)</f>
        <v>0</v>
      </c>
      <c r="BL311" s="14" t="s">
        <v>273</v>
      </c>
      <c r="BM311" s="237" t="s">
        <v>3873</v>
      </c>
    </row>
    <row r="312" s="2" customFormat="1">
      <c r="A312" s="35"/>
      <c r="B312" s="36"/>
      <c r="C312" s="37"/>
      <c r="D312" s="239" t="s">
        <v>200</v>
      </c>
      <c r="E312" s="37"/>
      <c r="F312" s="240" t="s">
        <v>1198</v>
      </c>
      <c r="G312" s="37"/>
      <c r="H312" s="37"/>
      <c r="I312" s="241"/>
      <c r="J312" s="37"/>
      <c r="K312" s="37"/>
      <c r="L312" s="41"/>
      <c r="M312" s="242"/>
      <c r="N312" s="243"/>
      <c r="O312" s="89"/>
      <c r="P312" s="89"/>
      <c r="Q312" s="89"/>
      <c r="R312" s="89"/>
      <c r="S312" s="89"/>
      <c r="T312" s="90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4" t="s">
        <v>200</v>
      </c>
      <c r="AU312" s="14" t="s">
        <v>92</v>
      </c>
    </row>
    <row r="313" s="2" customFormat="1" ht="24.15" customHeight="1">
      <c r="A313" s="35"/>
      <c r="B313" s="36"/>
      <c r="C313" s="244" t="s">
        <v>764</v>
      </c>
      <c r="D313" s="244" t="s">
        <v>402</v>
      </c>
      <c r="E313" s="245" t="s">
        <v>3874</v>
      </c>
      <c r="F313" s="246" t="s">
        <v>3875</v>
      </c>
      <c r="G313" s="247" t="s">
        <v>229</v>
      </c>
      <c r="H313" s="248">
        <v>5</v>
      </c>
      <c r="I313" s="249"/>
      <c r="J313" s="250">
        <f>ROUND(I313*H313,2)</f>
        <v>0</v>
      </c>
      <c r="K313" s="251"/>
      <c r="L313" s="252"/>
      <c r="M313" s="253" t="s">
        <v>1</v>
      </c>
      <c r="N313" s="254" t="s">
        <v>46</v>
      </c>
      <c r="O313" s="89"/>
      <c r="P313" s="235">
        <f>O313*H313</f>
        <v>0</v>
      </c>
      <c r="Q313" s="235">
        <v>0.0035000000000000001</v>
      </c>
      <c r="R313" s="235">
        <f>Q313*H313</f>
        <v>0.017500000000000002</v>
      </c>
      <c r="S313" s="235">
        <v>0</v>
      </c>
      <c r="T313" s="23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37" t="s">
        <v>353</v>
      </c>
      <c r="AT313" s="237" t="s">
        <v>402</v>
      </c>
      <c r="AU313" s="237" t="s">
        <v>92</v>
      </c>
      <c r="AY313" s="14" t="s">
        <v>190</v>
      </c>
      <c r="BE313" s="238">
        <f>IF(N313="základní",J313,0)</f>
        <v>0</v>
      </c>
      <c r="BF313" s="238">
        <f>IF(N313="snížená",J313,0)</f>
        <v>0</v>
      </c>
      <c r="BG313" s="238">
        <f>IF(N313="zákl. přenesená",J313,0)</f>
        <v>0</v>
      </c>
      <c r="BH313" s="238">
        <f>IF(N313="sníž. přenesená",J313,0)</f>
        <v>0</v>
      </c>
      <c r="BI313" s="238">
        <f>IF(N313="nulová",J313,0)</f>
        <v>0</v>
      </c>
      <c r="BJ313" s="14" t="s">
        <v>197</v>
      </c>
      <c r="BK313" s="238">
        <f>ROUND(I313*H313,2)</f>
        <v>0</v>
      </c>
      <c r="BL313" s="14" t="s">
        <v>273</v>
      </c>
      <c r="BM313" s="237" t="s">
        <v>3876</v>
      </c>
    </row>
    <row r="314" s="2" customFormat="1" ht="33" customHeight="1">
      <c r="A314" s="35"/>
      <c r="B314" s="36"/>
      <c r="C314" s="244" t="s">
        <v>768</v>
      </c>
      <c r="D314" s="244" t="s">
        <v>402</v>
      </c>
      <c r="E314" s="245" t="s">
        <v>3877</v>
      </c>
      <c r="F314" s="246" t="s">
        <v>3878</v>
      </c>
      <c r="G314" s="247" t="s">
        <v>229</v>
      </c>
      <c r="H314" s="248">
        <v>7</v>
      </c>
      <c r="I314" s="249"/>
      <c r="J314" s="250">
        <f>ROUND(I314*H314,2)</f>
        <v>0</v>
      </c>
      <c r="K314" s="251"/>
      <c r="L314" s="252"/>
      <c r="M314" s="253" t="s">
        <v>1</v>
      </c>
      <c r="N314" s="254" t="s">
        <v>46</v>
      </c>
      <c r="O314" s="89"/>
      <c r="P314" s="235">
        <f>O314*H314</f>
        <v>0</v>
      </c>
      <c r="Q314" s="235">
        <v>0.0044999999999999997</v>
      </c>
      <c r="R314" s="235">
        <f>Q314*H314</f>
        <v>0.0315</v>
      </c>
      <c r="S314" s="235">
        <v>0</v>
      </c>
      <c r="T314" s="23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37" t="s">
        <v>353</v>
      </c>
      <c r="AT314" s="237" t="s">
        <v>402</v>
      </c>
      <c r="AU314" s="237" t="s">
        <v>92</v>
      </c>
      <c r="AY314" s="14" t="s">
        <v>190</v>
      </c>
      <c r="BE314" s="238">
        <f>IF(N314="základní",J314,0)</f>
        <v>0</v>
      </c>
      <c r="BF314" s="238">
        <f>IF(N314="snížená",J314,0)</f>
        <v>0</v>
      </c>
      <c r="BG314" s="238">
        <f>IF(N314="zákl. přenesená",J314,0)</f>
        <v>0</v>
      </c>
      <c r="BH314" s="238">
        <f>IF(N314="sníž. přenesená",J314,0)</f>
        <v>0</v>
      </c>
      <c r="BI314" s="238">
        <f>IF(N314="nulová",J314,0)</f>
        <v>0</v>
      </c>
      <c r="BJ314" s="14" t="s">
        <v>197</v>
      </c>
      <c r="BK314" s="238">
        <f>ROUND(I314*H314,2)</f>
        <v>0</v>
      </c>
      <c r="BL314" s="14" t="s">
        <v>273</v>
      </c>
      <c r="BM314" s="237" t="s">
        <v>3879</v>
      </c>
    </row>
    <row r="315" s="2" customFormat="1" ht="21.75" customHeight="1">
      <c r="A315" s="35"/>
      <c r="B315" s="36"/>
      <c r="C315" s="244" t="s">
        <v>773</v>
      </c>
      <c r="D315" s="244" t="s">
        <v>402</v>
      </c>
      <c r="E315" s="245" t="s">
        <v>3880</v>
      </c>
      <c r="F315" s="246" t="s">
        <v>3881</v>
      </c>
      <c r="G315" s="247" t="s">
        <v>229</v>
      </c>
      <c r="H315" s="248">
        <v>2</v>
      </c>
      <c r="I315" s="249"/>
      <c r="J315" s="250">
        <f>ROUND(I315*H315,2)</f>
        <v>0</v>
      </c>
      <c r="K315" s="251"/>
      <c r="L315" s="252"/>
      <c r="M315" s="253" t="s">
        <v>1</v>
      </c>
      <c r="N315" s="254" t="s">
        <v>46</v>
      </c>
      <c r="O315" s="89"/>
      <c r="P315" s="235">
        <f>O315*H315</f>
        <v>0</v>
      </c>
      <c r="Q315" s="235">
        <v>0.00080000000000000004</v>
      </c>
      <c r="R315" s="235">
        <f>Q315*H315</f>
        <v>0.0016000000000000001</v>
      </c>
      <c r="S315" s="235">
        <v>0</v>
      </c>
      <c r="T315" s="236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37" t="s">
        <v>353</v>
      </c>
      <c r="AT315" s="237" t="s">
        <v>402</v>
      </c>
      <c r="AU315" s="237" t="s">
        <v>92</v>
      </c>
      <c r="AY315" s="14" t="s">
        <v>190</v>
      </c>
      <c r="BE315" s="238">
        <f>IF(N315="základní",J315,0)</f>
        <v>0</v>
      </c>
      <c r="BF315" s="238">
        <f>IF(N315="snížená",J315,0)</f>
        <v>0</v>
      </c>
      <c r="BG315" s="238">
        <f>IF(N315="zákl. přenesená",J315,0)</f>
        <v>0</v>
      </c>
      <c r="BH315" s="238">
        <f>IF(N315="sníž. přenesená",J315,0)</f>
        <v>0</v>
      </c>
      <c r="BI315" s="238">
        <f>IF(N315="nulová",J315,0)</f>
        <v>0</v>
      </c>
      <c r="BJ315" s="14" t="s">
        <v>197</v>
      </c>
      <c r="BK315" s="238">
        <f>ROUND(I315*H315,2)</f>
        <v>0</v>
      </c>
      <c r="BL315" s="14" t="s">
        <v>273</v>
      </c>
      <c r="BM315" s="237" t="s">
        <v>3882</v>
      </c>
    </row>
    <row r="316" s="2" customFormat="1">
      <c r="A316" s="35"/>
      <c r="B316" s="36"/>
      <c r="C316" s="37"/>
      <c r="D316" s="255" t="s">
        <v>568</v>
      </c>
      <c r="E316" s="37"/>
      <c r="F316" s="256" t="s">
        <v>3883</v>
      </c>
      <c r="G316" s="37"/>
      <c r="H316" s="37"/>
      <c r="I316" s="241"/>
      <c r="J316" s="37"/>
      <c r="K316" s="37"/>
      <c r="L316" s="41"/>
      <c r="M316" s="242"/>
      <c r="N316" s="243"/>
      <c r="O316" s="89"/>
      <c r="P316" s="89"/>
      <c r="Q316" s="89"/>
      <c r="R316" s="89"/>
      <c r="S316" s="89"/>
      <c r="T316" s="90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4" t="s">
        <v>568</v>
      </c>
      <c r="AU316" s="14" t="s">
        <v>92</v>
      </c>
    </row>
    <row r="317" s="2" customFormat="1" ht="24.15" customHeight="1">
      <c r="A317" s="35"/>
      <c r="B317" s="36"/>
      <c r="C317" s="225" t="s">
        <v>778</v>
      </c>
      <c r="D317" s="225" t="s">
        <v>193</v>
      </c>
      <c r="E317" s="226" t="s">
        <v>3884</v>
      </c>
      <c r="F317" s="227" t="s">
        <v>3885</v>
      </c>
      <c r="G317" s="228" t="s">
        <v>229</v>
      </c>
      <c r="H317" s="229">
        <v>1</v>
      </c>
      <c r="I317" s="230"/>
      <c r="J317" s="231">
        <f>ROUND(I317*H317,2)</f>
        <v>0</v>
      </c>
      <c r="K317" s="232"/>
      <c r="L317" s="41"/>
      <c r="M317" s="233" t="s">
        <v>1</v>
      </c>
      <c r="N317" s="234" t="s">
        <v>46</v>
      </c>
      <c r="O317" s="89"/>
      <c r="P317" s="235">
        <f>O317*H317</f>
        <v>0</v>
      </c>
      <c r="Q317" s="235">
        <v>0</v>
      </c>
      <c r="R317" s="235">
        <f>Q317*H317</f>
        <v>0</v>
      </c>
      <c r="S317" s="235">
        <v>0</v>
      </c>
      <c r="T317" s="23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37" t="s">
        <v>273</v>
      </c>
      <c r="AT317" s="237" t="s">
        <v>193</v>
      </c>
      <c r="AU317" s="237" t="s">
        <v>92</v>
      </c>
      <c r="AY317" s="14" t="s">
        <v>190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4" t="s">
        <v>197</v>
      </c>
      <c r="BK317" s="238">
        <f>ROUND(I317*H317,2)</f>
        <v>0</v>
      </c>
      <c r="BL317" s="14" t="s">
        <v>273</v>
      </c>
      <c r="BM317" s="237" t="s">
        <v>3886</v>
      </c>
    </row>
    <row r="318" s="2" customFormat="1">
      <c r="A318" s="35"/>
      <c r="B318" s="36"/>
      <c r="C318" s="37"/>
      <c r="D318" s="239" t="s">
        <v>200</v>
      </c>
      <c r="E318" s="37"/>
      <c r="F318" s="240" t="s">
        <v>3887</v>
      </c>
      <c r="G318" s="37"/>
      <c r="H318" s="37"/>
      <c r="I318" s="241"/>
      <c r="J318" s="37"/>
      <c r="K318" s="37"/>
      <c r="L318" s="41"/>
      <c r="M318" s="242"/>
      <c r="N318" s="243"/>
      <c r="O318" s="89"/>
      <c r="P318" s="89"/>
      <c r="Q318" s="89"/>
      <c r="R318" s="89"/>
      <c r="S318" s="89"/>
      <c r="T318" s="90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4" t="s">
        <v>200</v>
      </c>
      <c r="AU318" s="14" t="s">
        <v>92</v>
      </c>
    </row>
    <row r="319" s="2" customFormat="1" ht="16.5" customHeight="1">
      <c r="A319" s="35"/>
      <c r="B319" s="36"/>
      <c r="C319" s="244" t="s">
        <v>782</v>
      </c>
      <c r="D319" s="244" t="s">
        <v>402</v>
      </c>
      <c r="E319" s="245" t="s">
        <v>3888</v>
      </c>
      <c r="F319" s="246" t="s">
        <v>3889</v>
      </c>
      <c r="G319" s="247" t="s">
        <v>229</v>
      </c>
      <c r="H319" s="248">
        <v>1</v>
      </c>
      <c r="I319" s="249"/>
      <c r="J319" s="250">
        <f>ROUND(I319*H319,2)</f>
        <v>0</v>
      </c>
      <c r="K319" s="251"/>
      <c r="L319" s="252"/>
      <c r="M319" s="253" t="s">
        <v>1</v>
      </c>
      <c r="N319" s="254" t="s">
        <v>46</v>
      </c>
      <c r="O319" s="89"/>
      <c r="P319" s="235">
        <f>O319*H319</f>
        <v>0</v>
      </c>
      <c r="Q319" s="235">
        <v>0.00175</v>
      </c>
      <c r="R319" s="235">
        <f>Q319*H319</f>
        <v>0.00175</v>
      </c>
      <c r="S319" s="235">
        <v>0</v>
      </c>
      <c r="T319" s="23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37" t="s">
        <v>353</v>
      </c>
      <c r="AT319" s="237" t="s">
        <v>402</v>
      </c>
      <c r="AU319" s="237" t="s">
        <v>92</v>
      </c>
      <c r="AY319" s="14" t="s">
        <v>190</v>
      </c>
      <c r="BE319" s="238">
        <f>IF(N319="základní",J319,0)</f>
        <v>0</v>
      </c>
      <c r="BF319" s="238">
        <f>IF(N319="snížená",J319,0)</f>
        <v>0</v>
      </c>
      <c r="BG319" s="238">
        <f>IF(N319="zákl. přenesená",J319,0)</f>
        <v>0</v>
      </c>
      <c r="BH319" s="238">
        <f>IF(N319="sníž. přenesená",J319,0)</f>
        <v>0</v>
      </c>
      <c r="BI319" s="238">
        <f>IF(N319="nulová",J319,0)</f>
        <v>0</v>
      </c>
      <c r="BJ319" s="14" t="s">
        <v>197</v>
      </c>
      <c r="BK319" s="238">
        <f>ROUND(I319*H319,2)</f>
        <v>0</v>
      </c>
      <c r="BL319" s="14" t="s">
        <v>273</v>
      </c>
      <c r="BM319" s="237" t="s">
        <v>3890</v>
      </c>
    </row>
    <row r="320" s="2" customFormat="1">
      <c r="A320" s="35"/>
      <c r="B320" s="36"/>
      <c r="C320" s="37"/>
      <c r="D320" s="255" t="s">
        <v>568</v>
      </c>
      <c r="E320" s="37"/>
      <c r="F320" s="256" t="s">
        <v>3891</v>
      </c>
      <c r="G320" s="37"/>
      <c r="H320" s="37"/>
      <c r="I320" s="241"/>
      <c r="J320" s="37"/>
      <c r="K320" s="37"/>
      <c r="L320" s="41"/>
      <c r="M320" s="242"/>
      <c r="N320" s="243"/>
      <c r="O320" s="89"/>
      <c r="P320" s="89"/>
      <c r="Q320" s="89"/>
      <c r="R320" s="89"/>
      <c r="S320" s="89"/>
      <c r="T320" s="90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4" t="s">
        <v>568</v>
      </c>
      <c r="AU320" s="14" t="s">
        <v>92</v>
      </c>
    </row>
    <row r="321" s="2" customFormat="1" ht="24.15" customHeight="1">
      <c r="A321" s="35"/>
      <c r="B321" s="36"/>
      <c r="C321" s="225" t="s">
        <v>789</v>
      </c>
      <c r="D321" s="225" t="s">
        <v>193</v>
      </c>
      <c r="E321" s="226" t="s">
        <v>1258</v>
      </c>
      <c r="F321" s="227" t="s">
        <v>1259</v>
      </c>
      <c r="G321" s="228" t="s">
        <v>1260</v>
      </c>
      <c r="H321" s="229">
        <v>2</v>
      </c>
      <c r="I321" s="230"/>
      <c r="J321" s="231">
        <f>ROUND(I321*H321,2)</f>
        <v>0</v>
      </c>
      <c r="K321" s="232"/>
      <c r="L321" s="41"/>
      <c r="M321" s="233" t="s">
        <v>1</v>
      </c>
      <c r="N321" s="234" t="s">
        <v>46</v>
      </c>
      <c r="O321" s="89"/>
      <c r="P321" s="235">
        <f>O321*H321</f>
        <v>0</v>
      </c>
      <c r="Q321" s="235">
        <v>0</v>
      </c>
      <c r="R321" s="235">
        <f>Q321*H321</f>
        <v>0</v>
      </c>
      <c r="S321" s="235">
        <v>0</v>
      </c>
      <c r="T321" s="236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37" t="s">
        <v>273</v>
      </c>
      <c r="AT321" s="237" t="s">
        <v>193</v>
      </c>
      <c r="AU321" s="237" t="s">
        <v>92</v>
      </c>
      <c r="AY321" s="14" t="s">
        <v>190</v>
      </c>
      <c r="BE321" s="238">
        <f>IF(N321="základní",J321,0)</f>
        <v>0</v>
      </c>
      <c r="BF321" s="238">
        <f>IF(N321="snížená",J321,0)</f>
        <v>0</v>
      </c>
      <c r="BG321" s="238">
        <f>IF(N321="zákl. přenesená",J321,0)</f>
        <v>0</v>
      </c>
      <c r="BH321" s="238">
        <f>IF(N321="sníž. přenesená",J321,0)</f>
        <v>0</v>
      </c>
      <c r="BI321" s="238">
        <f>IF(N321="nulová",J321,0)</f>
        <v>0</v>
      </c>
      <c r="BJ321" s="14" t="s">
        <v>197</v>
      </c>
      <c r="BK321" s="238">
        <f>ROUND(I321*H321,2)</f>
        <v>0</v>
      </c>
      <c r="BL321" s="14" t="s">
        <v>273</v>
      </c>
      <c r="BM321" s="237" t="s">
        <v>3892</v>
      </c>
    </row>
    <row r="322" s="2" customFormat="1">
      <c r="A322" s="35"/>
      <c r="B322" s="36"/>
      <c r="C322" s="37"/>
      <c r="D322" s="239" t="s">
        <v>200</v>
      </c>
      <c r="E322" s="37"/>
      <c r="F322" s="240" t="s">
        <v>1262</v>
      </c>
      <c r="G322" s="37"/>
      <c r="H322" s="37"/>
      <c r="I322" s="241"/>
      <c r="J322" s="37"/>
      <c r="K322" s="37"/>
      <c r="L322" s="41"/>
      <c r="M322" s="242"/>
      <c r="N322" s="243"/>
      <c r="O322" s="89"/>
      <c r="P322" s="89"/>
      <c r="Q322" s="89"/>
      <c r="R322" s="89"/>
      <c r="S322" s="89"/>
      <c r="T322" s="90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14" t="s">
        <v>200</v>
      </c>
      <c r="AU322" s="14" t="s">
        <v>92</v>
      </c>
    </row>
    <row r="323" s="2" customFormat="1" ht="16.5" customHeight="1">
      <c r="A323" s="35"/>
      <c r="B323" s="36"/>
      <c r="C323" s="225" t="s">
        <v>794</v>
      </c>
      <c r="D323" s="225" t="s">
        <v>193</v>
      </c>
      <c r="E323" s="226" t="s">
        <v>1263</v>
      </c>
      <c r="F323" s="227" t="s">
        <v>1264</v>
      </c>
      <c r="G323" s="228" t="s">
        <v>1260</v>
      </c>
      <c r="H323" s="229">
        <v>13</v>
      </c>
      <c r="I323" s="230"/>
      <c r="J323" s="231">
        <f>ROUND(I323*H323,2)</f>
        <v>0</v>
      </c>
      <c r="K323" s="232"/>
      <c r="L323" s="41"/>
      <c r="M323" s="233" t="s">
        <v>1</v>
      </c>
      <c r="N323" s="234" t="s">
        <v>46</v>
      </c>
      <c r="O323" s="89"/>
      <c r="P323" s="235">
        <f>O323*H323</f>
        <v>0</v>
      </c>
      <c r="Q323" s="235">
        <v>0</v>
      </c>
      <c r="R323" s="235">
        <f>Q323*H323</f>
        <v>0</v>
      </c>
      <c r="S323" s="235">
        <v>0</v>
      </c>
      <c r="T323" s="236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37" t="s">
        <v>273</v>
      </c>
      <c r="AT323" s="237" t="s">
        <v>193</v>
      </c>
      <c r="AU323" s="237" t="s">
        <v>92</v>
      </c>
      <c r="AY323" s="14" t="s">
        <v>190</v>
      </c>
      <c r="BE323" s="238">
        <f>IF(N323="základní",J323,0)</f>
        <v>0</v>
      </c>
      <c r="BF323" s="238">
        <f>IF(N323="snížená",J323,0)</f>
        <v>0</v>
      </c>
      <c r="BG323" s="238">
        <f>IF(N323="zákl. přenesená",J323,0)</f>
        <v>0</v>
      </c>
      <c r="BH323" s="238">
        <f>IF(N323="sníž. přenesená",J323,0)</f>
        <v>0</v>
      </c>
      <c r="BI323" s="238">
        <f>IF(N323="nulová",J323,0)</f>
        <v>0</v>
      </c>
      <c r="BJ323" s="14" t="s">
        <v>197</v>
      </c>
      <c r="BK323" s="238">
        <f>ROUND(I323*H323,2)</f>
        <v>0</v>
      </c>
      <c r="BL323" s="14" t="s">
        <v>273</v>
      </c>
      <c r="BM323" s="237" t="s">
        <v>3893</v>
      </c>
    </row>
    <row r="324" s="2" customFormat="1">
      <c r="A324" s="35"/>
      <c r="B324" s="36"/>
      <c r="C324" s="37"/>
      <c r="D324" s="239" t="s">
        <v>200</v>
      </c>
      <c r="E324" s="37"/>
      <c r="F324" s="240" t="s">
        <v>1266</v>
      </c>
      <c r="G324" s="37"/>
      <c r="H324" s="37"/>
      <c r="I324" s="241"/>
      <c r="J324" s="37"/>
      <c r="K324" s="37"/>
      <c r="L324" s="41"/>
      <c r="M324" s="242"/>
      <c r="N324" s="243"/>
      <c r="O324" s="89"/>
      <c r="P324" s="89"/>
      <c r="Q324" s="89"/>
      <c r="R324" s="89"/>
      <c r="S324" s="89"/>
      <c r="T324" s="90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4" t="s">
        <v>200</v>
      </c>
      <c r="AU324" s="14" t="s">
        <v>92</v>
      </c>
    </row>
    <row r="325" s="2" customFormat="1">
      <c r="A325" s="35"/>
      <c r="B325" s="36"/>
      <c r="C325" s="37"/>
      <c r="D325" s="255" t="s">
        <v>568</v>
      </c>
      <c r="E325" s="37"/>
      <c r="F325" s="256" t="s">
        <v>3894</v>
      </c>
      <c r="G325" s="37"/>
      <c r="H325" s="37"/>
      <c r="I325" s="241"/>
      <c r="J325" s="37"/>
      <c r="K325" s="37"/>
      <c r="L325" s="41"/>
      <c r="M325" s="242"/>
      <c r="N325" s="243"/>
      <c r="O325" s="89"/>
      <c r="P325" s="89"/>
      <c r="Q325" s="89"/>
      <c r="R325" s="89"/>
      <c r="S325" s="89"/>
      <c r="T325" s="90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4" t="s">
        <v>568</v>
      </c>
      <c r="AU325" s="14" t="s">
        <v>92</v>
      </c>
    </row>
    <row r="326" s="2" customFormat="1" ht="24.15" customHeight="1">
      <c r="A326" s="35"/>
      <c r="B326" s="36"/>
      <c r="C326" s="225" t="s">
        <v>799</v>
      </c>
      <c r="D326" s="225" t="s">
        <v>193</v>
      </c>
      <c r="E326" s="226" t="s">
        <v>3895</v>
      </c>
      <c r="F326" s="227" t="s">
        <v>3896</v>
      </c>
      <c r="G326" s="228" t="s">
        <v>229</v>
      </c>
      <c r="H326" s="229">
        <v>1</v>
      </c>
      <c r="I326" s="230"/>
      <c r="J326" s="231">
        <f>ROUND(I326*H326,2)</f>
        <v>0</v>
      </c>
      <c r="K326" s="232"/>
      <c r="L326" s="41"/>
      <c r="M326" s="233" t="s">
        <v>1</v>
      </c>
      <c r="N326" s="234" t="s">
        <v>46</v>
      </c>
      <c r="O326" s="89"/>
      <c r="P326" s="235">
        <f>O326*H326</f>
        <v>0</v>
      </c>
      <c r="Q326" s="235">
        <v>0</v>
      </c>
      <c r="R326" s="235">
        <f>Q326*H326</f>
        <v>0</v>
      </c>
      <c r="S326" s="235">
        <v>0</v>
      </c>
      <c r="T326" s="236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37" t="s">
        <v>273</v>
      </c>
      <c r="AT326" s="237" t="s">
        <v>193</v>
      </c>
      <c r="AU326" s="237" t="s">
        <v>92</v>
      </c>
      <c r="AY326" s="14" t="s">
        <v>190</v>
      </c>
      <c r="BE326" s="238">
        <f>IF(N326="základní",J326,0)</f>
        <v>0</v>
      </c>
      <c r="BF326" s="238">
        <f>IF(N326="snížená",J326,0)</f>
        <v>0</v>
      </c>
      <c r="BG326" s="238">
        <f>IF(N326="zákl. přenesená",J326,0)</f>
        <v>0</v>
      </c>
      <c r="BH326" s="238">
        <f>IF(N326="sníž. přenesená",J326,0)</f>
        <v>0</v>
      </c>
      <c r="BI326" s="238">
        <f>IF(N326="nulová",J326,0)</f>
        <v>0</v>
      </c>
      <c r="BJ326" s="14" t="s">
        <v>197</v>
      </c>
      <c r="BK326" s="238">
        <f>ROUND(I326*H326,2)</f>
        <v>0</v>
      </c>
      <c r="BL326" s="14" t="s">
        <v>273</v>
      </c>
      <c r="BM326" s="237" t="s">
        <v>3897</v>
      </c>
    </row>
    <row r="327" s="2" customFormat="1">
      <c r="A327" s="35"/>
      <c r="B327" s="36"/>
      <c r="C327" s="37"/>
      <c r="D327" s="239" t="s">
        <v>200</v>
      </c>
      <c r="E327" s="37"/>
      <c r="F327" s="240" t="s">
        <v>3898</v>
      </c>
      <c r="G327" s="37"/>
      <c r="H327" s="37"/>
      <c r="I327" s="241"/>
      <c r="J327" s="37"/>
      <c r="K327" s="37"/>
      <c r="L327" s="41"/>
      <c r="M327" s="242"/>
      <c r="N327" s="243"/>
      <c r="O327" s="89"/>
      <c r="P327" s="89"/>
      <c r="Q327" s="89"/>
      <c r="R327" s="89"/>
      <c r="S327" s="89"/>
      <c r="T327" s="90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4" t="s">
        <v>200</v>
      </c>
      <c r="AU327" s="14" t="s">
        <v>92</v>
      </c>
    </row>
    <row r="328" s="2" customFormat="1" ht="24.15" customHeight="1">
      <c r="A328" s="35"/>
      <c r="B328" s="36"/>
      <c r="C328" s="244" t="s">
        <v>804</v>
      </c>
      <c r="D328" s="244" t="s">
        <v>402</v>
      </c>
      <c r="E328" s="245" t="s">
        <v>3899</v>
      </c>
      <c r="F328" s="246" t="s">
        <v>3900</v>
      </c>
      <c r="G328" s="247" t="s">
        <v>229</v>
      </c>
      <c r="H328" s="248">
        <v>1</v>
      </c>
      <c r="I328" s="249"/>
      <c r="J328" s="250">
        <f>ROUND(I328*H328,2)</f>
        <v>0</v>
      </c>
      <c r="K328" s="251"/>
      <c r="L328" s="252"/>
      <c r="M328" s="253" t="s">
        <v>1</v>
      </c>
      <c r="N328" s="254" t="s">
        <v>46</v>
      </c>
      <c r="O328" s="89"/>
      <c r="P328" s="235">
        <f>O328*H328</f>
        <v>0</v>
      </c>
      <c r="Q328" s="235">
        <v>0.00013999999999999999</v>
      </c>
      <c r="R328" s="235">
        <f>Q328*H328</f>
        <v>0.00013999999999999999</v>
      </c>
      <c r="S328" s="235">
        <v>0</v>
      </c>
      <c r="T328" s="23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37" t="s">
        <v>353</v>
      </c>
      <c r="AT328" s="237" t="s">
        <v>402</v>
      </c>
      <c r="AU328" s="237" t="s">
        <v>92</v>
      </c>
      <c r="AY328" s="14" t="s">
        <v>190</v>
      </c>
      <c r="BE328" s="238">
        <f>IF(N328="základní",J328,0)</f>
        <v>0</v>
      </c>
      <c r="BF328" s="238">
        <f>IF(N328="snížená",J328,0)</f>
        <v>0</v>
      </c>
      <c r="BG328" s="238">
        <f>IF(N328="zákl. přenesená",J328,0)</f>
        <v>0</v>
      </c>
      <c r="BH328" s="238">
        <f>IF(N328="sníž. přenesená",J328,0)</f>
        <v>0</v>
      </c>
      <c r="BI328" s="238">
        <f>IF(N328="nulová",J328,0)</f>
        <v>0</v>
      </c>
      <c r="BJ328" s="14" t="s">
        <v>197</v>
      </c>
      <c r="BK328" s="238">
        <f>ROUND(I328*H328,2)</f>
        <v>0</v>
      </c>
      <c r="BL328" s="14" t="s">
        <v>273</v>
      </c>
      <c r="BM328" s="237" t="s">
        <v>3901</v>
      </c>
    </row>
    <row r="329" s="2" customFormat="1" ht="24.15" customHeight="1">
      <c r="A329" s="35"/>
      <c r="B329" s="36"/>
      <c r="C329" s="225" t="s">
        <v>809</v>
      </c>
      <c r="D329" s="225" t="s">
        <v>193</v>
      </c>
      <c r="E329" s="226" t="s">
        <v>1254</v>
      </c>
      <c r="F329" s="227" t="s">
        <v>1255</v>
      </c>
      <c r="G329" s="228" t="s">
        <v>213</v>
      </c>
      <c r="H329" s="229">
        <v>0.13700000000000001</v>
      </c>
      <c r="I329" s="230"/>
      <c r="J329" s="231">
        <f>ROUND(I329*H329,2)</f>
        <v>0</v>
      </c>
      <c r="K329" s="232"/>
      <c r="L329" s="41"/>
      <c r="M329" s="233" t="s">
        <v>1</v>
      </c>
      <c r="N329" s="234" t="s">
        <v>46</v>
      </c>
      <c r="O329" s="89"/>
      <c r="P329" s="235">
        <f>O329*H329</f>
        <v>0</v>
      </c>
      <c r="Q329" s="235">
        <v>0</v>
      </c>
      <c r="R329" s="235">
        <f>Q329*H329</f>
        <v>0</v>
      </c>
      <c r="S329" s="235">
        <v>0</v>
      </c>
      <c r="T329" s="23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37" t="s">
        <v>273</v>
      </c>
      <c r="AT329" s="237" t="s">
        <v>193</v>
      </c>
      <c r="AU329" s="237" t="s">
        <v>92</v>
      </c>
      <c r="AY329" s="14" t="s">
        <v>190</v>
      </c>
      <c r="BE329" s="238">
        <f>IF(N329="základní",J329,0)</f>
        <v>0</v>
      </c>
      <c r="BF329" s="238">
        <f>IF(N329="snížená",J329,0)</f>
        <v>0</v>
      </c>
      <c r="BG329" s="238">
        <f>IF(N329="zákl. přenesená",J329,0)</f>
        <v>0</v>
      </c>
      <c r="BH329" s="238">
        <f>IF(N329="sníž. přenesená",J329,0)</f>
        <v>0</v>
      </c>
      <c r="BI329" s="238">
        <f>IF(N329="nulová",J329,0)</f>
        <v>0</v>
      </c>
      <c r="BJ329" s="14" t="s">
        <v>197</v>
      </c>
      <c r="BK329" s="238">
        <f>ROUND(I329*H329,2)</f>
        <v>0</v>
      </c>
      <c r="BL329" s="14" t="s">
        <v>273</v>
      </c>
      <c r="BM329" s="237" t="s">
        <v>3902</v>
      </c>
    </row>
    <row r="330" s="2" customFormat="1">
      <c r="A330" s="35"/>
      <c r="B330" s="36"/>
      <c r="C330" s="37"/>
      <c r="D330" s="239" t="s">
        <v>200</v>
      </c>
      <c r="E330" s="37"/>
      <c r="F330" s="240" t="s">
        <v>1257</v>
      </c>
      <c r="G330" s="37"/>
      <c r="H330" s="37"/>
      <c r="I330" s="241"/>
      <c r="J330" s="37"/>
      <c r="K330" s="37"/>
      <c r="L330" s="41"/>
      <c r="M330" s="242"/>
      <c r="N330" s="243"/>
      <c r="O330" s="89"/>
      <c r="P330" s="89"/>
      <c r="Q330" s="89"/>
      <c r="R330" s="89"/>
      <c r="S330" s="89"/>
      <c r="T330" s="90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4" t="s">
        <v>200</v>
      </c>
      <c r="AU330" s="14" t="s">
        <v>92</v>
      </c>
    </row>
    <row r="331" s="12" customFormat="1" ht="22.8" customHeight="1">
      <c r="A331" s="12"/>
      <c r="B331" s="209"/>
      <c r="C331" s="210"/>
      <c r="D331" s="211" t="s">
        <v>78</v>
      </c>
      <c r="E331" s="223" t="s">
        <v>1268</v>
      </c>
      <c r="F331" s="223" t="s">
        <v>1269</v>
      </c>
      <c r="G331" s="210"/>
      <c r="H331" s="210"/>
      <c r="I331" s="213"/>
      <c r="J331" s="224">
        <f>BK331</f>
        <v>0</v>
      </c>
      <c r="K331" s="210"/>
      <c r="L331" s="215"/>
      <c r="M331" s="216"/>
      <c r="N331" s="217"/>
      <c r="O331" s="217"/>
      <c r="P331" s="218">
        <f>SUM(P332:P379)</f>
        <v>0</v>
      </c>
      <c r="Q331" s="217"/>
      <c r="R331" s="218">
        <f>SUM(R332:R379)</f>
        <v>0.025479999999999999</v>
      </c>
      <c r="S331" s="217"/>
      <c r="T331" s="219">
        <f>SUM(T332:T379)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20" t="s">
        <v>92</v>
      </c>
      <c r="AT331" s="221" t="s">
        <v>78</v>
      </c>
      <c r="AU331" s="221" t="s">
        <v>86</v>
      </c>
      <c r="AY331" s="220" t="s">
        <v>190</v>
      </c>
      <c r="BK331" s="222">
        <f>SUM(BK332:BK379)</f>
        <v>0</v>
      </c>
    </row>
    <row r="332" s="2" customFormat="1" ht="24.15" customHeight="1">
      <c r="A332" s="35"/>
      <c r="B332" s="36"/>
      <c r="C332" s="225" t="s">
        <v>814</v>
      </c>
      <c r="D332" s="225" t="s">
        <v>193</v>
      </c>
      <c r="E332" s="226" t="s">
        <v>1270</v>
      </c>
      <c r="F332" s="227" t="s">
        <v>1271</v>
      </c>
      <c r="G332" s="228" t="s">
        <v>265</v>
      </c>
      <c r="H332" s="229">
        <v>2</v>
      </c>
      <c r="I332" s="230"/>
      <c r="J332" s="231">
        <f>ROUND(I332*H332,2)</f>
        <v>0</v>
      </c>
      <c r="K332" s="232"/>
      <c r="L332" s="41"/>
      <c r="M332" s="233" t="s">
        <v>1</v>
      </c>
      <c r="N332" s="234" t="s">
        <v>46</v>
      </c>
      <c r="O332" s="89"/>
      <c r="P332" s="235">
        <f>O332*H332</f>
        <v>0</v>
      </c>
      <c r="Q332" s="235">
        <v>0</v>
      </c>
      <c r="R332" s="235">
        <f>Q332*H332</f>
        <v>0</v>
      </c>
      <c r="S332" s="235">
        <v>0</v>
      </c>
      <c r="T332" s="236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37" t="s">
        <v>273</v>
      </c>
      <c r="AT332" s="237" t="s">
        <v>193</v>
      </c>
      <c r="AU332" s="237" t="s">
        <v>92</v>
      </c>
      <c r="AY332" s="14" t="s">
        <v>190</v>
      </c>
      <c r="BE332" s="238">
        <f>IF(N332="základní",J332,0)</f>
        <v>0</v>
      </c>
      <c r="BF332" s="238">
        <f>IF(N332="snížená",J332,0)</f>
        <v>0</v>
      </c>
      <c r="BG332" s="238">
        <f>IF(N332="zákl. přenesená",J332,0)</f>
        <v>0</v>
      </c>
      <c r="BH332" s="238">
        <f>IF(N332="sníž. přenesená",J332,0)</f>
        <v>0</v>
      </c>
      <c r="BI332" s="238">
        <f>IF(N332="nulová",J332,0)</f>
        <v>0</v>
      </c>
      <c r="BJ332" s="14" t="s">
        <v>197</v>
      </c>
      <c r="BK332" s="238">
        <f>ROUND(I332*H332,2)</f>
        <v>0</v>
      </c>
      <c r="BL332" s="14" t="s">
        <v>273</v>
      </c>
      <c r="BM332" s="237" t="s">
        <v>3903</v>
      </c>
    </row>
    <row r="333" s="2" customFormat="1">
      <c r="A333" s="35"/>
      <c r="B333" s="36"/>
      <c r="C333" s="37"/>
      <c r="D333" s="239" t="s">
        <v>200</v>
      </c>
      <c r="E333" s="37"/>
      <c r="F333" s="240" t="s">
        <v>1273</v>
      </c>
      <c r="G333" s="37"/>
      <c r="H333" s="37"/>
      <c r="I333" s="241"/>
      <c r="J333" s="37"/>
      <c r="K333" s="37"/>
      <c r="L333" s="41"/>
      <c r="M333" s="242"/>
      <c r="N333" s="243"/>
      <c r="O333" s="89"/>
      <c r="P333" s="89"/>
      <c r="Q333" s="89"/>
      <c r="R333" s="89"/>
      <c r="S333" s="89"/>
      <c r="T333" s="90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4" t="s">
        <v>200</v>
      </c>
      <c r="AU333" s="14" t="s">
        <v>92</v>
      </c>
    </row>
    <row r="334" s="2" customFormat="1" ht="21.75" customHeight="1">
      <c r="A334" s="35"/>
      <c r="B334" s="36"/>
      <c r="C334" s="244" t="s">
        <v>818</v>
      </c>
      <c r="D334" s="244" t="s">
        <v>402</v>
      </c>
      <c r="E334" s="245" t="s">
        <v>1274</v>
      </c>
      <c r="F334" s="246" t="s">
        <v>1275</v>
      </c>
      <c r="G334" s="247" t="s">
        <v>265</v>
      </c>
      <c r="H334" s="248">
        <v>1.05</v>
      </c>
      <c r="I334" s="249"/>
      <c r="J334" s="250">
        <f>ROUND(I334*H334,2)</f>
        <v>0</v>
      </c>
      <c r="K334" s="251"/>
      <c r="L334" s="252"/>
      <c r="M334" s="253" t="s">
        <v>1</v>
      </c>
      <c r="N334" s="254" t="s">
        <v>46</v>
      </c>
      <c r="O334" s="89"/>
      <c r="P334" s="235">
        <f>O334*H334</f>
        <v>0</v>
      </c>
      <c r="Q334" s="235">
        <v>3.0000000000000001E-05</v>
      </c>
      <c r="R334" s="235">
        <f>Q334*H334</f>
        <v>3.15E-05</v>
      </c>
      <c r="S334" s="235">
        <v>0</v>
      </c>
      <c r="T334" s="236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37" t="s">
        <v>353</v>
      </c>
      <c r="AT334" s="237" t="s">
        <v>402</v>
      </c>
      <c r="AU334" s="237" t="s">
        <v>92</v>
      </c>
      <c r="AY334" s="14" t="s">
        <v>190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4" t="s">
        <v>197</v>
      </c>
      <c r="BK334" s="238">
        <f>ROUND(I334*H334,2)</f>
        <v>0</v>
      </c>
      <c r="BL334" s="14" t="s">
        <v>273</v>
      </c>
      <c r="BM334" s="237" t="s">
        <v>3904</v>
      </c>
    </row>
    <row r="335" s="2" customFormat="1" ht="21.75" customHeight="1">
      <c r="A335" s="35"/>
      <c r="B335" s="36"/>
      <c r="C335" s="244" t="s">
        <v>823</v>
      </c>
      <c r="D335" s="244" t="s">
        <v>402</v>
      </c>
      <c r="E335" s="245" t="s">
        <v>1277</v>
      </c>
      <c r="F335" s="246" t="s">
        <v>1278</v>
      </c>
      <c r="G335" s="247" t="s">
        <v>265</v>
      </c>
      <c r="H335" s="248">
        <v>1.05</v>
      </c>
      <c r="I335" s="249"/>
      <c r="J335" s="250">
        <f>ROUND(I335*H335,2)</f>
        <v>0</v>
      </c>
      <c r="K335" s="251"/>
      <c r="L335" s="252"/>
      <c r="M335" s="253" t="s">
        <v>1</v>
      </c>
      <c r="N335" s="254" t="s">
        <v>46</v>
      </c>
      <c r="O335" s="89"/>
      <c r="P335" s="235">
        <f>O335*H335</f>
        <v>0</v>
      </c>
      <c r="Q335" s="235">
        <v>6.9999999999999994E-05</v>
      </c>
      <c r="R335" s="235">
        <f>Q335*H335</f>
        <v>7.3499999999999998E-05</v>
      </c>
      <c r="S335" s="235">
        <v>0</v>
      </c>
      <c r="T335" s="236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37" t="s">
        <v>353</v>
      </c>
      <c r="AT335" s="237" t="s">
        <v>402</v>
      </c>
      <c r="AU335" s="237" t="s">
        <v>92</v>
      </c>
      <c r="AY335" s="14" t="s">
        <v>190</v>
      </c>
      <c r="BE335" s="238">
        <f>IF(N335="základní",J335,0)</f>
        <v>0</v>
      </c>
      <c r="BF335" s="238">
        <f>IF(N335="snížená",J335,0)</f>
        <v>0</v>
      </c>
      <c r="BG335" s="238">
        <f>IF(N335="zákl. přenesená",J335,0)</f>
        <v>0</v>
      </c>
      <c r="BH335" s="238">
        <f>IF(N335="sníž. přenesená",J335,0)</f>
        <v>0</v>
      </c>
      <c r="BI335" s="238">
        <f>IF(N335="nulová",J335,0)</f>
        <v>0</v>
      </c>
      <c r="BJ335" s="14" t="s">
        <v>197</v>
      </c>
      <c r="BK335" s="238">
        <f>ROUND(I335*H335,2)</f>
        <v>0</v>
      </c>
      <c r="BL335" s="14" t="s">
        <v>273</v>
      </c>
      <c r="BM335" s="237" t="s">
        <v>3905</v>
      </c>
    </row>
    <row r="336" s="2" customFormat="1" ht="16.5" customHeight="1">
      <c r="A336" s="35"/>
      <c r="B336" s="36"/>
      <c r="C336" s="225" t="s">
        <v>827</v>
      </c>
      <c r="D336" s="225" t="s">
        <v>193</v>
      </c>
      <c r="E336" s="226" t="s">
        <v>3906</v>
      </c>
      <c r="F336" s="227" t="s">
        <v>3907</v>
      </c>
      <c r="G336" s="228" t="s">
        <v>265</v>
      </c>
      <c r="H336" s="229">
        <v>60</v>
      </c>
      <c r="I336" s="230"/>
      <c r="J336" s="231">
        <f>ROUND(I336*H336,2)</f>
        <v>0</v>
      </c>
      <c r="K336" s="232"/>
      <c r="L336" s="41"/>
      <c r="M336" s="233" t="s">
        <v>1</v>
      </c>
      <c r="N336" s="234" t="s">
        <v>46</v>
      </c>
      <c r="O336" s="89"/>
      <c r="P336" s="235">
        <f>O336*H336</f>
        <v>0</v>
      </c>
      <c r="Q336" s="235">
        <v>0</v>
      </c>
      <c r="R336" s="235">
        <f>Q336*H336</f>
        <v>0</v>
      </c>
      <c r="S336" s="235">
        <v>0</v>
      </c>
      <c r="T336" s="23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37" t="s">
        <v>273</v>
      </c>
      <c r="AT336" s="237" t="s">
        <v>193</v>
      </c>
      <c r="AU336" s="237" t="s">
        <v>92</v>
      </c>
      <c r="AY336" s="14" t="s">
        <v>190</v>
      </c>
      <c r="BE336" s="238">
        <f>IF(N336="základní",J336,0)</f>
        <v>0</v>
      </c>
      <c r="BF336" s="238">
        <f>IF(N336="snížená",J336,0)</f>
        <v>0</v>
      </c>
      <c r="BG336" s="238">
        <f>IF(N336="zákl. přenesená",J336,0)</f>
        <v>0</v>
      </c>
      <c r="BH336" s="238">
        <f>IF(N336="sníž. přenesená",J336,0)</f>
        <v>0</v>
      </c>
      <c r="BI336" s="238">
        <f>IF(N336="nulová",J336,0)</f>
        <v>0</v>
      </c>
      <c r="BJ336" s="14" t="s">
        <v>197</v>
      </c>
      <c r="BK336" s="238">
        <f>ROUND(I336*H336,2)</f>
        <v>0</v>
      </c>
      <c r="BL336" s="14" t="s">
        <v>273</v>
      </c>
      <c r="BM336" s="237" t="s">
        <v>3908</v>
      </c>
    </row>
    <row r="337" s="2" customFormat="1">
      <c r="A337" s="35"/>
      <c r="B337" s="36"/>
      <c r="C337" s="37"/>
      <c r="D337" s="239" t="s">
        <v>200</v>
      </c>
      <c r="E337" s="37"/>
      <c r="F337" s="240" t="s">
        <v>3909</v>
      </c>
      <c r="G337" s="37"/>
      <c r="H337" s="37"/>
      <c r="I337" s="241"/>
      <c r="J337" s="37"/>
      <c r="K337" s="37"/>
      <c r="L337" s="41"/>
      <c r="M337" s="242"/>
      <c r="N337" s="243"/>
      <c r="O337" s="89"/>
      <c r="P337" s="89"/>
      <c r="Q337" s="89"/>
      <c r="R337" s="89"/>
      <c r="S337" s="89"/>
      <c r="T337" s="90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4" t="s">
        <v>200</v>
      </c>
      <c r="AU337" s="14" t="s">
        <v>92</v>
      </c>
    </row>
    <row r="338" s="2" customFormat="1">
      <c r="A338" s="35"/>
      <c r="B338" s="36"/>
      <c r="C338" s="37"/>
      <c r="D338" s="255" t="s">
        <v>568</v>
      </c>
      <c r="E338" s="37"/>
      <c r="F338" s="256" t="s">
        <v>3910</v>
      </c>
      <c r="G338" s="37"/>
      <c r="H338" s="37"/>
      <c r="I338" s="241"/>
      <c r="J338" s="37"/>
      <c r="K338" s="37"/>
      <c r="L338" s="41"/>
      <c r="M338" s="242"/>
      <c r="N338" s="243"/>
      <c r="O338" s="89"/>
      <c r="P338" s="89"/>
      <c r="Q338" s="89"/>
      <c r="R338" s="89"/>
      <c r="S338" s="89"/>
      <c r="T338" s="90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4" t="s">
        <v>568</v>
      </c>
      <c r="AU338" s="14" t="s">
        <v>92</v>
      </c>
    </row>
    <row r="339" s="2" customFormat="1" ht="16.5" customHeight="1">
      <c r="A339" s="35"/>
      <c r="B339" s="36"/>
      <c r="C339" s="244" t="s">
        <v>832</v>
      </c>
      <c r="D339" s="244" t="s">
        <v>402</v>
      </c>
      <c r="E339" s="245" t="s">
        <v>888</v>
      </c>
      <c r="F339" s="246" t="s">
        <v>889</v>
      </c>
      <c r="G339" s="247" t="s">
        <v>265</v>
      </c>
      <c r="H339" s="248">
        <v>31.5</v>
      </c>
      <c r="I339" s="249"/>
      <c r="J339" s="250">
        <f>ROUND(I339*H339,2)</f>
        <v>0</v>
      </c>
      <c r="K339" s="251"/>
      <c r="L339" s="252"/>
      <c r="M339" s="253" t="s">
        <v>1</v>
      </c>
      <c r="N339" s="254" t="s">
        <v>46</v>
      </c>
      <c r="O339" s="89"/>
      <c r="P339" s="235">
        <f>O339*H339</f>
        <v>0</v>
      </c>
      <c r="Q339" s="235">
        <v>0.00014999999999999999</v>
      </c>
      <c r="R339" s="235">
        <f>Q339*H339</f>
        <v>0.0047249999999999992</v>
      </c>
      <c r="S339" s="235">
        <v>0</v>
      </c>
      <c r="T339" s="23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37" t="s">
        <v>353</v>
      </c>
      <c r="AT339" s="237" t="s">
        <v>402</v>
      </c>
      <c r="AU339" s="237" t="s">
        <v>92</v>
      </c>
      <c r="AY339" s="14" t="s">
        <v>190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4" t="s">
        <v>197</v>
      </c>
      <c r="BK339" s="238">
        <f>ROUND(I339*H339,2)</f>
        <v>0</v>
      </c>
      <c r="BL339" s="14" t="s">
        <v>273</v>
      </c>
      <c r="BM339" s="237" t="s">
        <v>3911</v>
      </c>
    </row>
    <row r="340" s="2" customFormat="1" ht="21.75" customHeight="1">
      <c r="A340" s="35"/>
      <c r="B340" s="36"/>
      <c r="C340" s="244" t="s">
        <v>837</v>
      </c>
      <c r="D340" s="244" t="s">
        <v>402</v>
      </c>
      <c r="E340" s="245" t="s">
        <v>891</v>
      </c>
      <c r="F340" s="246" t="s">
        <v>892</v>
      </c>
      <c r="G340" s="247" t="s">
        <v>265</v>
      </c>
      <c r="H340" s="248">
        <v>10.5</v>
      </c>
      <c r="I340" s="249"/>
      <c r="J340" s="250">
        <f>ROUND(I340*H340,2)</f>
        <v>0</v>
      </c>
      <c r="K340" s="251"/>
      <c r="L340" s="252"/>
      <c r="M340" s="253" t="s">
        <v>1</v>
      </c>
      <c r="N340" s="254" t="s">
        <v>46</v>
      </c>
      <c r="O340" s="89"/>
      <c r="P340" s="235">
        <f>O340*H340</f>
        <v>0</v>
      </c>
      <c r="Q340" s="235">
        <v>0.00018000000000000001</v>
      </c>
      <c r="R340" s="235">
        <f>Q340*H340</f>
        <v>0.0018900000000000002</v>
      </c>
      <c r="S340" s="235">
        <v>0</v>
      </c>
      <c r="T340" s="23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37" t="s">
        <v>353</v>
      </c>
      <c r="AT340" s="237" t="s">
        <v>402</v>
      </c>
      <c r="AU340" s="237" t="s">
        <v>92</v>
      </c>
      <c r="AY340" s="14" t="s">
        <v>190</v>
      </c>
      <c r="BE340" s="238">
        <f>IF(N340="základní",J340,0)</f>
        <v>0</v>
      </c>
      <c r="BF340" s="238">
        <f>IF(N340="snížená",J340,0)</f>
        <v>0</v>
      </c>
      <c r="BG340" s="238">
        <f>IF(N340="zákl. přenesená",J340,0)</f>
        <v>0</v>
      </c>
      <c r="BH340" s="238">
        <f>IF(N340="sníž. přenesená",J340,0)</f>
        <v>0</v>
      </c>
      <c r="BI340" s="238">
        <f>IF(N340="nulová",J340,0)</f>
        <v>0</v>
      </c>
      <c r="BJ340" s="14" t="s">
        <v>197</v>
      </c>
      <c r="BK340" s="238">
        <f>ROUND(I340*H340,2)</f>
        <v>0</v>
      </c>
      <c r="BL340" s="14" t="s">
        <v>273</v>
      </c>
      <c r="BM340" s="237" t="s">
        <v>3912</v>
      </c>
    </row>
    <row r="341" s="2" customFormat="1" ht="21.75" customHeight="1">
      <c r="A341" s="35"/>
      <c r="B341" s="36"/>
      <c r="C341" s="244" t="s">
        <v>841</v>
      </c>
      <c r="D341" s="244" t="s">
        <v>402</v>
      </c>
      <c r="E341" s="245" t="s">
        <v>3633</v>
      </c>
      <c r="F341" s="246" t="s">
        <v>3634</v>
      </c>
      <c r="G341" s="247" t="s">
        <v>265</v>
      </c>
      <c r="H341" s="248">
        <v>21</v>
      </c>
      <c r="I341" s="249"/>
      <c r="J341" s="250">
        <f>ROUND(I341*H341,2)</f>
        <v>0</v>
      </c>
      <c r="K341" s="251"/>
      <c r="L341" s="252"/>
      <c r="M341" s="253" t="s">
        <v>1</v>
      </c>
      <c r="N341" s="254" t="s">
        <v>46</v>
      </c>
      <c r="O341" s="89"/>
      <c r="P341" s="235">
        <f>O341*H341</f>
        <v>0</v>
      </c>
      <c r="Q341" s="235">
        <v>0.00038999999999999999</v>
      </c>
      <c r="R341" s="235">
        <f>Q341*H341</f>
        <v>0.0081899999999999994</v>
      </c>
      <c r="S341" s="235">
        <v>0</v>
      </c>
      <c r="T341" s="23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37" t="s">
        <v>353</v>
      </c>
      <c r="AT341" s="237" t="s">
        <v>402</v>
      </c>
      <c r="AU341" s="237" t="s">
        <v>92</v>
      </c>
      <c r="AY341" s="14" t="s">
        <v>190</v>
      </c>
      <c r="BE341" s="238">
        <f>IF(N341="základní",J341,0)</f>
        <v>0</v>
      </c>
      <c r="BF341" s="238">
        <f>IF(N341="snížená",J341,0)</f>
        <v>0</v>
      </c>
      <c r="BG341" s="238">
        <f>IF(N341="zákl. přenesená",J341,0)</f>
        <v>0</v>
      </c>
      <c r="BH341" s="238">
        <f>IF(N341="sníž. přenesená",J341,0)</f>
        <v>0</v>
      </c>
      <c r="BI341" s="238">
        <f>IF(N341="nulová",J341,0)</f>
        <v>0</v>
      </c>
      <c r="BJ341" s="14" t="s">
        <v>197</v>
      </c>
      <c r="BK341" s="238">
        <f>ROUND(I341*H341,2)</f>
        <v>0</v>
      </c>
      <c r="BL341" s="14" t="s">
        <v>273</v>
      </c>
      <c r="BM341" s="237" t="s">
        <v>3913</v>
      </c>
    </row>
    <row r="342" s="2" customFormat="1">
      <c r="A342" s="35"/>
      <c r="B342" s="36"/>
      <c r="C342" s="37"/>
      <c r="D342" s="255" t="s">
        <v>568</v>
      </c>
      <c r="E342" s="37"/>
      <c r="F342" s="256" t="s">
        <v>3914</v>
      </c>
      <c r="G342" s="37"/>
      <c r="H342" s="37"/>
      <c r="I342" s="241"/>
      <c r="J342" s="37"/>
      <c r="K342" s="37"/>
      <c r="L342" s="41"/>
      <c r="M342" s="242"/>
      <c r="N342" s="243"/>
      <c r="O342" s="89"/>
      <c r="P342" s="89"/>
      <c r="Q342" s="89"/>
      <c r="R342" s="89"/>
      <c r="S342" s="89"/>
      <c r="T342" s="90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4" t="s">
        <v>568</v>
      </c>
      <c r="AU342" s="14" t="s">
        <v>92</v>
      </c>
    </row>
    <row r="343" s="2" customFormat="1" ht="24.15" customHeight="1">
      <c r="A343" s="35"/>
      <c r="B343" s="36"/>
      <c r="C343" s="225" t="s">
        <v>846</v>
      </c>
      <c r="D343" s="225" t="s">
        <v>193</v>
      </c>
      <c r="E343" s="226" t="s">
        <v>1280</v>
      </c>
      <c r="F343" s="227" t="s">
        <v>1281</v>
      </c>
      <c r="G343" s="228" t="s">
        <v>229</v>
      </c>
      <c r="H343" s="229">
        <v>8</v>
      </c>
      <c r="I343" s="230"/>
      <c r="J343" s="231">
        <f>ROUND(I343*H343,2)</f>
        <v>0</v>
      </c>
      <c r="K343" s="232"/>
      <c r="L343" s="41"/>
      <c r="M343" s="233" t="s">
        <v>1</v>
      </c>
      <c r="N343" s="234" t="s">
        <v>46</v>
      </c>
      <c r="O343" s="89"/>
      <c r="P343" s="235">
        <f>O343*H343</f>
        <v>0</v>
      </c>
      <c r="Q343" s="235">
        <v>0</v>
      </c>
      <c r="R343" s="235">
        <f>Q343*H343</f>
        <v>0</v>
      </c>
      <c r="S343" s="235">
        <v>0</v>
      </c>
      <c r="T343" s="23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37" t="s">
        <v>273</v>
      </c>
      <c r="AT343" s="237" t="s">
        <v>193</v>
      </c>
      <c r="AU343" s="237" t="s">
        <v>92</v>
      </c>
      <c r="AY343" s="14" t="s">
        <v>190</v>
      </c>
      <c r="BE343" s="238">
        <f>IF(N343="základní",J343,0)</f>
        <v>0</v>
      </c>
      <c r="BF343" s="238">
        <f>IF(N343="snížená",J343,0)</f>
        <v>0</v>
      </c>
      <c r="BG343" s="238">
        <f>IF(N343="zákl. přenesená",J343,0)</f>
        <v>0</v>
      </c>
      <c r="BH343" s="238">
        <f>IF(N343="sníž. přenesená",J343,0)</f>
        <v>0</v>
      </c>
      <c r="BI343" s="238">
        <f>IF(N343="nulová",J343,0)</f>
        <v>0</v>
      </c>
      <c r="BJ343" s="14" t="s">
        <v>197</v>
      </c>
      <c r="BK343" s="238">
        <f>ROUND(I343*H343,2)</f>
        <v>0</v>
      </c>
      <c r="BL343" s="14" t="s">
        <v>273</v>
      </c>
      <c r="BM343" s="237" t="s">
        <v>3915</v>
      </c>
    </row>
    <row r="344" s="2" customFormat="1">
      <c r="A344" s="35"/>
      <c r="B344" s="36"/>
      <c r="C344" s="37"/>
      <c r="D344" s="239" t="s">
        <v>200</v>
      </c>
      <c r="E344" s="37"/>
      <c r="F344" s="240" t="s">
        <v>1283</v>
      </c>
      <c r="G344" s="37"/>
      <c r="H344" s="37"/>
      <c r="I344" s="241"/>
      <c r="J344" s="37"/>
      <c r="K344" s="37"/>
      <c r="L344" s="41"/>
      <c r="M344" s="242"/>
      <c r="N344" s="243"/>
      <c r="O344" s="89"/>
      <c r="P344" s="89"/>
      <c r="Q344" s="89"/>
      <c r="R344" s="89"/>
      <c r="S344" s="89"/>
      <c r="T344" s="90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4" t="s">
        <v>200</v>
      </c>
      <c r="AU344" s="14" t="s">
        <v>92</v>
      </c>
    </row>
    <row r="345" s="2" customFormat="1" ht="24.15" customHeight="1">
      <c r="A345" s="35"/>
      <c r="B345" s="36"/>
      <c r="C345" s="244" t="s">
        <v>851</v>
      </c>
      <c r="D345" s="244" t="s">
        <v>402</v>
      </c>
      <c r="E345" s="245" t="s">
        <v>901</v>
      </c>
      <c r="F345" s="246" t="s">
        <v>902</v>
      </c>
      <c r="G345" s="247" t="s">
        <v>229</v>
      </c>
      <c r="H345" s="248">
        <v>1</v>
      </c>
      <c r="I345" s="249"/>
      <c r="J345" s="250">
        <f>ROUND(I345*H345,2)</f>
        <v>0</v>
      </c>
      <c r="K345" s="251"/>
      <c r="L345" s="252"/>
      <c r="M345" s="253" t="s">
        <v>1</v>
      </c>
      <c r="N345" s="254" t="s">
        <v>46</v>
      </c>
      <c r="O345" s="89"/>
      <c r="P345" s="235">
        <f>O345*H345</f>
        <v>0</v>
      </c>
      <c r="Q345" s="235">
        <v>5.0000000000000002E-05</v>
      </c>
      <c r="R345" s="235">
        <f>Q345*H345</f>
        <v>5.0000000000000002E-05</v>
      </c>
      <c r="S345" s="235">
        <v>0</v>
      </c>
      <c r="T345" s="236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37" t="s">
        <v>353</v>
      </c>
      <c r="AT345" s="237" t="s">
        <v>402</v>
      </c>
      <c r="AU345" s="237" t="s">
        <v>92</v>
      </c>
      <c r="AY345" s="14" t="s">
        <v>190</v>
      </c>
      <c r="BE345" s="238">
        <f>IF(N345="základní",J345,0)</f>
        <v>0</v>
      </c>
      <c r="BF345" s="238">
        <f>IF(N345="snížená",J345,0)</f>
        <v>0</v>
      </c>
      <c r="BG345" s="238">
        <f>IF(N345="zákl. přenesená",J345,0)</f>
        <v>0</v>
      </c>
      <c r="BH345" s="238">
        <f>IF(N345="sníž. přenesená",J345,0)</f>
        <v>0</v>
      </c>
      <c r="BI345" s="238">
        <f>IF(N345="nulová",J345,0)</f>
        <v>0</v>
      </c>
      <c r="BJ345" s="14" t="s">
        <v>197</v>
      </c>
      <c r="BK345" s="238">
        <f>ROUND(I345*H345,2)</f>
        <v>0</v>
      </c>
      <c r="BL345" s="14" t="s">
        <v>273</v>
      </c>
      <c r="BM345" s="237" t="s">
        <v>3916</v>
      </c>
    </row>
    <row r="346" s="2" customFormat="1" ht="24.15" customHeight="1">
      <c r="A346" s="35"/>
      <c r="B346" s="36"/>
      <c r="C346" s="244" t="s">
        <v>858</v>
      </c>
      <c r="D346" s="244" t="s">
        <v>402</v>
      </c>
      <c r="E346" s="245" t="s">
        <v>2173</v>
      </c>
      <c r="F346" s="246" t="s">
        <v>2174</v>
      </c>
      <c r="G346" s="247" t="s">
        <v>229</v>
      </c>
      <c r="H346" s="248">
        <v>1</v>
      </c>
      <c r="I346" s="249"/>
      <c r="J346" s="250">
        <f>ROUND(I346*H346,2)</f>
        <v>0</v>
      </c>
      <c r="K346" s="251"/>
      <c r="L346" s="252"/>
      <c r="M346" s="253" t="s">
        <v>1</v>
      </c>
      <c r="N346" s="254" t="s">
        <v>46</v>
      </c>
      <c r="O346" s="89"/>
      <c r="P346" s="235">
        <f>O346*H346</f>
        <v>0</v>
      </c>
      <c r="Q346" s="235">
        <v>0.00016000000000000001</v>
      </c>
      <c r="R346" s="235">
        <f>Q346*H346</f>
        <v>0.00016000000000000001</v>
      </c>
      <c r="S346" s="235">
        <v>0</v>
      </c>
      <c r="T346" s="236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37" t="s">
        <v>353</v>
      </c>
      <c r="AT346" s="237" t="s">
        <v>402</v>
      </c>
      <c r="AU346" s="237" t="s">
        <v>92</v>
      </c>
      <c r="AY346" s="14" t="s">
        <v>190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4" t="s">
        <v>197</v>
      </c>
      <c r="BK346" s="238">
        <f>ROUND(I346*H346,2)</f>
        <v>0</v>
      </c>
      <c r="BL346" s="14" t="s">
        <v>273</v>
      </c>
      <c r="BM346" s="237" t="s">
        <v>3917</v>
      </c>
    </row>
    <row r="347" s="2" customFormat="1" ht="24.15" customHeight="1">
      <c r="A347" s="35"/>
      <c r="B347" s="36"/>
      <c r="C347" s="244" t="s">
        <v>863</v>
      </c>
      <c r="D347" s="244" t="s">
        <v>402</v>
      </c>
      <c r="E347" s="245" t="s">
        <v>1285</v>
      </c>
      <c r="F347" s="246" t="s">
        <v>1286</v>
      </c>
      <c r="G347" s="247" t="s">
        <v>229</v>
      </c>
      <c r="H347" s="248">
        <v>1</v>
      </c>
      <c r="I347" s="249"/>
      <c r="J347" s="250">
        <f>ROUND(I347*H347,2)</f>
        <v>0</v>
      </c>
      <c r="K347" s="251"/>
      <c r="L347" s="252"/>
      <c r="M347" s="253" t="s">
        <v>1</v>
      </c>
      <c r="N347" s="254" t="s">
        <v>46</v>
      </c>
      <c r="O347" s="89"/>
      <c r="P347" s="235">
        <f>O347*H347</f>
        <v>0</v>
      </c>
      <c r="Q347" s="235">
        <v>4.0000000000000003E-05</v>
      </c>
      <c r="R347" s="235">
        <f>Q347*H347</f>
        <v>4.0000000000000003E-05</v>
      </c>
      <c r="S347" s="235">
        <v>0</v>
      </c>
      <c r="T347" s="23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37" t="s">
        <v>353</v>
      </c>
      <c r="AT347" s="237" t="s">
        <v>402</v>
      </c>
      <c r="AU347" s="237" t="s">
        <v>92</v>
      </c>
      <c r="AY347" s="14" t="s">
        <v>190</v>
      </c>
      <c r="BE347" s="238">
        <f>IF(N347="základní",J347,0)</f>
        <v>0</v>
      </c>
      <c r="BF347" s="238">
        <f>IF(N347="snížená",J347,0)</f>
        <v>0</v>
      </c>
      <c r="BG347" s="238">
        <f>IF(N347="zákl. přenesená",J347,0)</f>
        <v>0</v>
      </c>
      <c r="BH347" s="238">
        <f>IF(N347="sníž. přenesená",J347,0)</f>
        <v>0</v>
      </c>
      <c r="BI347" s="238">
        <f>IF(N347="nulová",J347,0)</f>
        <v>0</v>
      </c>
      <c r="BJ347" s="14" t="s">
        <v>197</v>
      </c>
      <c r="BK347" s="238">
        <f>ROUND(I347*H347,2)</f>
        <v>0</v>
      </c>
      <c r="BL347" s="14" t="s">
        <v>273</v>
      </c>
      <c r="BM347" s="237" t="s">
        <v>3918</v>
      </c>
    </row>
    <row r="348" s="2" customFormat="1" ht="24.15" customHeight="1">
      <c r="A348" s="35"/>
      <c r="B348" s="36"/>
      <c r="C348" s="244" t="s">
        <v>1334</v>
      </c>
      <c r="D348" s="244" t="s">
        <v>402</v>
      </c>
      <c r="E348" s="245" t="s">
        <v>1288</v>
      </c>
      <c r="F348" s="246" t="s">
        <v>1289</v>
      </c>
      <c r="G348" s="247" t="s">
        <v>229</v>
      </c>
      <c r="H348" s="248">
        <v>5</v>
      </c>
      <c r="I348" s="249"/>
      <c r="J348" s="250">
        <f>ROUND(I348*H348,2)</f>
        <v>0</v>
      </c>
      <c r="K348" s="251"/>
      <c r="L348" s="252"/>
      <c r="M348" s="253" t="s">
        <v>1</v>
      </c>
      <c r="N348" s="254" t="s">
        <v>46</v>
      </c>
      <c r="O348" s="89"/>
      <c r="P348" s="235">
        <f>O348*H348</f>
        <v>0</v>
      </c>
      <c r="Q348" s="235">
        <v>4.0000000000000003E-05</v>
      </c>
      <c r="R348" s="235">
        <f>Q348*H348</f>
        <v>0.00020000000000000001</v>
      </c>
      <c r="S348" s="235">
        <v>0</v>
      </c>
      <c r="T348" s="236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37" t="s">
        <v>353</v>
      </c>
      <c r="AT348" s="237" t="s">
        <v>402</v>
      </c>
      <c r="AU348" s="237" t="s">
        <v>92</v>
      </c>
      <c r="AY348" s="14" t="s">
        <v>190</v>
      </c>
      <c r="BE348" s="238">
        <f>IF(N348="základní",J348,0)</f>
        <v>0</v>
      </c>
      <c r="BF348" s="238">
        <f>IF(N348="snížená",J348,0)</f>
        <v>0</v>
      </c>
      <c r="BG348" s="238">
        <f>IF(N348="zákl. přenesená",J348,0)</f>
        <v>0</v>
      </c>
      <c r="BH348" s="238">
        <f>IF(N348="sníž. přenesená",J348,0)</f>
        <v>0</v>
      </c>
      <c r="BI348" s="238">
        <f>IF(N348="nulová",J348,0)</f>
        <v>0</v>
      </c>
      <c r="BJ348" s="14" t="s">
        <v>197</v>
      </c>
      <c r="BK348" s="238">
        <f>ROUND(I348*H348,2)</f>
        <v>0</v>
      </c>
      <c r="BL348" s="14" t="s">
        <v>273</v>
      </c>
      <c r="BM348" s="237" t="s">
        <v>3919</v>
      </c>
    </row>
    <row r="349" s="2" customFormat="1" ht="21.75" customHeight="1">
      <c r="A349" s="35"/>
      <c r="B349" s="36"/>
      <c r="C349" s="225" t="s">
        <v>1337</v>
      </c>
      <c r="D349" s="225" t="s">
        <v>193</v>
      </c>
      <c r="E349" s="226" t="s">
        <v>1291</v>
      </c>
      <c r="F349" s="227" t="s">
        <v>1292</v>
      </c>
      <c r="G349" s="228" t="s">
        <v>265</v>
      </c>
      <c r="H349" s="229">
        <v>57</v>
      </c>
      <c r="I349" s="230"/>
      <c r="J349" s="231">
        <f>ROUND(I349*H349,2)</f>
        <v>0</v>
      </c>
      <c r="K349" s="232"/>
      <c r="L349" s="41"/>
      <c r="M349" s="233" t="s">
        <v>1</v>
      </c>
      <c r="N349" s="234" t="s">
        <v>46</v>
      </c>
      <c r="O349" s="89"/>
      <c r="P349" s="235">
        <f>O349*H349</f>
        <v>0</v>
      </c>
      <c r="Q349" s="235">
        <v>0</v>
      </c>
      <c r="R349" s="235">
        <f>Q349*H349</f>
        <v>0</v>
      </c>
      <c r="S349" s="235">
        <v>0</v>
      </c>
      <c r="T349" s="23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37" t="s">
        <v>273</v>
      </c>
      <c r="AT349" s="237" t="s">
        <v>193</v>
      </c>
      <c r="AU349" s="237" t="s">
        <v>92</v>
      </c>
      <c r="AY349" s="14" t="s">
        <v>190</v>
      </c>
      <c r="BE349" s="238">
        <f>IF(N349="základní",J349,0)</f>
        <v>0</v>
      </c>
      <c r="BF349" s="238">
        <f>IF(N349="snížená",J349,0)</f>
        <v>0</v>
      </c>
      <c r="BG349" s="238">
        <f>IF(N349="zákl. přenesená",J349,0)</f>
        <v>0</v>
      </c>
      <c r="BH349" s="238">
        <f>IF(N349="sníž. přenesená",J349,0)</f>
        <v>0</v>
      </c>
      <c r="BI349" s="238">
        <f>IF(N349="nulová",J349,0)</f>
        <v>0</v>
      </c>
      <c r="BJ349" s="14" t="s">
        <v>197</v>
      </c>
      <c r="BK349" s="238">
        <f>ROUND(I349*H349,2)</f>
        <v>0</v>
      </c>
      <c r="BL349" s="14" t="s">
        <v>273</v>
      </c>
      <c r="BM349" s="237" t="s">
        <v>3920</v>
      </c>
    </row>
    <row r="350" s="2" customFormat="1">
      <c r="A350" s="35"/>
      <c r="B350" s="36"/>
      <c r="C350" s="37"/>
      <c r="D350" s="239" t="s">
        <v>200</v>
      </c>
      <c r="E350" s="37"/>
      <c r="F350" s="240" t="s">
        <v>1294</v>
      </c>
      <c r="G350" s="37"/>
      <c r="H350" s="37"/>
      <c r="I350" s="241"/>
      <c r="J350" s="37"/>
      <c r="K350" s="37"/>
      <c r="L350" s="41"/>
      <c r="M350" s="242"/>
      <c r="N350" s="243"/>
      <c r="O350" s="89"/>
      <c r="P350" s="89"/>
      <c r="Q350" s="89"/>
      <c r="R350" s="89"/>
      <c r="S350" s="89"/>
      <c r="T350" s="90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4" t="s">
        <v>200</v>
      </c>
      <c r="AU350" s="14" t="s">
        <v>92</v>
      </c>
    </row>
    <row r="351" s="2" customFormat="1" ht="24.15" customHeight="1">
      <c r="A351" s="35"/>
      <c r="B351" s="36"/>
      <c r="C351" s="244" t="s">
        <v>1342</v>
      </c>
      <c r="D351" s="244" t="s">
        <v>402</v>
      </c>
      <c r="E351" s="245" t="s">
        <v>1295</v>
      </c>
      <c r="F351" s="246" t="s">
        <v>1296</v>
      </c>
      <c r="G351" s="247" t="s">
        <v>265</v>
      </c>
      <c r="H351" s="248">
        <v>0</v>
      </c>
      <c r="I351" s="249"/>
      <c r="J351" s="250">
        <f>ROUND(I351*H351,2)</f>
        <v>0</v>
      </c>
      <c r="K351" s="251"/>
      <c r="L351" s="252"/>
      <c r="M351" s="253" t="s">
        <v>1</v>
      </c>
      <c r="N351" s="254" t="s">
        <v>46</v>
      </c>
      <c r="O351" s="89"/>
      <c r="P351" s="235">
        <f>O351*H351</f>
        <v>0</v>
      </c>
      <c r="Q351" s="235">
        <v>4.0000000000000003E-05</v>
      </c>
      <c r="R351" s="235">
        <f>Q351*H351</f>
        <v>0</v>
      </c>
      <c r="S351" s="235">
        <v>0</v>
      </c>
      <c r="T351" s="23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37" t="s">
        <v>353</v>
      </c>
      <c r="AT351" s="237" t="s">
        <v>402</v>
      </c>
      <c r="AU351" s="237" t="s">
        <v>92</v>
      </c>
      <c r="AY351" s="14" t="s">
        <v>190</v>
      </c>
      <c r="BE351" s="238">
        <f>IF(N351="základní",J351,0)</f>
        <v>0</v>
      </c>
      <c r="BF351" s="238">
        <f>IF(N351="snížená",J351,0)</f>
        <v>0</v>
      </c>
      <c r="BG351" s="238">
        <f>IF(N351="zákl. přenesená",J351,0)</f>
        <v>0</v>
      </c>
      <c r="BH351" s="238">
        <f>IF(N351="sníž. přenesená",J351,0)</f>
        <v>0</v>
      </c>
      <c r="BI351" s="238">
        <f>IF(N351="nulová",J351,0)</f>
        <v>0</v>
      </c>
      <c r="BJ351" s="14" t="s">
        <v>197</v>
      </c>
      <c r="BK351" s="238">
        <f>ROUND(I351*H351,2)</f>
        <v>0</v>
      </c>
      <c r="BL351" s="14" t="s">
        <v>273</v>
      </c>
      <c r="BM351" s="237" t="s">
        <v>3921</v>
      </c>
    </row>
    <row r="352" s="2" customFormat="1">
      <c r="A352" s="35"/>
      <c r="B352" s="36"/>
      <c r="C352" s="37"/>
      <c r="D352" s="255" t="s">
        <v>568</v>
      </c>
      <c r="E352" s="37"/>
      <c r="F352" s="256" t="s">
        <v>1298</v>
      </c>
      <c r="G352" s="37"/>
      <c r="H352" s="37"/>
      <c r="I352" s="241"/>
      <c r="J352" s="37"/>
      <c r="K352" s="37"/>
      <c r="L352" s="41"/>
      <c r="M352" s="242"/>
      <c r="N352" s="243"/>
      <c r="O352" s="89"/>
      <c r="P352" s="89"/>
      <c r="Q352" s="89"/>
      <c r="R352" s="89"/>
      <c r="S352" s="89"/>
      <c r="T352" s="90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4" t="s">
        <v>568</v>
      </c>
      <c r="AU352" s="14" t="s">
        <v>92</v>
      </c>
    </row>
    <row r="353" s="2" customFormat="1" ht="24.15" customHeight="1">
      <c r="A353" s="35"/>
      <c r="B353" s="36"/>
      <c r="C353" s="244" t="s">
        <v>1346</v>
      </c>
      <c r="D353" s="244" t="s">
        <v>402</v>
      </c>
      <c r="E353" s="245" t="s">
        <v>3922</v>
      </c>
      <c r="F353" s="246" t="s">
        <v>3923</v>
      </c>
      <c r="G353" s="247" t="s">
        <v>265</v>
      </c>
      <c r="H353" s="248">
        <v>14.4</v>
      </c>
      <c r="I353" s="249"/>
      <c r="J353" s="250">
        <f>ROUND(I353*H353,2)</f>
        <v>0</v>
      </c>
      <c r="K353" s="251"/>
      <c r="L353" s="252"/>
      <c r="M353" s="253" t="s">
        <v>1</v>
      </c>
      <c r="N353" s="254" t="s">
        <v>46</v>
      </c>
      <c r="O353" s="89"/>
      <c r="P353" s="235">
        <f>O353*H353</f>
        <v>0</v>
      </c>
      <c r="Q353" s="235">
        <v>5.0000000000000002E-05</v>
      </c>
      <c r="R353" s="235">
        <f>Q353*H353</f>
        <v>0.00072000000000000005</v>
      </c>
      <c r="S353" s="235">
        <v>0</v>
      </c>
      <c r="T353" s="23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37" t="s">
        <v>353</v>
      </c>
      <c r="AT353" s="237" t="s">
        <v>402</v>
      </c>
      <c r="AU353" s="237" t="s">
        <v>92</v>
      </c>
      <c r="AY353" s="14" t="s">
        <v>190</v>
      </c>
      <c r="BE353" s="238">
        <f>IF(N353="základní",J353,0)</f>
        <v>0</v>
      </c>
      <c r="BF353" s="238">
        <f>IF(N353="snížená",J353,0)</f>
        <v>0</v>
      </c>
      <c r="BG353" s="238">
        <f>IF(N353="zákl. přenesená",J353,0)</f>
        <v>0</v>
      </c>
      <c r="BH353" s="238">
        <f>IF(N353="sníž. přenesená",J353,0)</f>
        <v>0</v>
      </c>
      <c r="BI353" s="238">
        <f>IF(N353="nulová",J353,0)</f>
        <v>0</v>
      </c>
      <c r="BJ353" s="14" t="s">
        <v>197</v>
      </c>
      <c r="BK353" s="238">
        <f>ROUND(I353*H353,2)</f>
        <v>0</v>
      </c>
      <c r="BL353" s="14" t="s">
        <v>273</v>
      </c>
      <c r="BM353" s="237" t="s">
        <v>3924</v>
      </c>
    </row>
    <row r="354" s="2" customFormat="1" ht="37.8" customHeight="1">
      <c r="A354" s="35"/>
      <c r="B354" s="36"/>
      <c r="C354" s="244" t="s">
        <v>1350</v>
      </c>
      <c r="D354" s="244" t="s">
        <v>402</v>
      </c>
      <c r="E354" s="245" t="s">
        <v>1299</v>
      </c>
      <c r="F354" s="246" t="s">
        <v>1300</v>
      </c>
      <c r="G354" s="247" t="s">
        <v>265</v>
      </c>
      <c r="H354" s="248">
        <v>54</v>
      </c>
      <c r="I354" s="249"/>
      <c r="J354" s="250">
        <f>ROUND(I354*H354,2)</f>
        <v>0</v>
      </c>
      <c r="K354" s="251"/>
      <c r="L354" s="252"/>
      <c r="M354" s="253" t="s">
        <v>1</v>
      </c>
      <c r="N354" s="254" t="s">
        <v>46</v>
      </c>
      <c r="O354" s="89"/>
      <c r="P354" s="235">
        <f>O354*H354</f>
        <v>0</v>
      </c>
      <c r="Q354" s="235">
        <v>8.0000000000000007E-05</v>
      </c>
      <c r="R354" s="235">
        <f>Q354*H354</f>
        <v>0.0043200000000000001</v>
      </c>
      <c r="S354" s="235">
        <v>0</v>
      </c>
      <c r="T354" s="236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37" t="s">
        <v>353</v>
      </c>
      <c r="AT354" s="237" t="s">
        <v>402</v>
      </c>
      <c r="AU354" s="237" t="s">
        <v>92</v>
      </c>
      <c r="AY354" s="14" t="s">
        <v>190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4" t="s">
        <v>197</v>
      </c>
      <c r="BK354" s="238">
        <f>ROUND(I354*H354,2)</f>
        <v>0</v>
      </c>
      <c r="BL354" s="14" t="s">
        <v>273</v>
      </c>
      <c r="BM354" s="237" t="s">
        <v>3925</v>
      </c>
    </row>
    <row r="355" s="2" customFormat="1" ht="24.15" customHeight="1">
      <c r="A355" s="35"/>
      <c r="B355" s="36"/>
      <c r="C355" s="244" t="s">
        <v>1355</v>
      </c>
      <c r="D355" s="244" t="s">
        <v>402</v>
      </c>
      <c r="E355" s="245" t="s">
        <v>1302</v>
      </c>
      <c r="F355" s="246" t="s">
        <v>1303</v>
      </c>
      <c r="G355" s="247" t="s">
        <v>265</v>
      </c>
      <c r="H355" s="248">
        <v>12</v>
      </c>
      <c r="I355" s="249"/>
      <c r="J355" s="250">
        <f>ROUND(I355*H355,2)</f>
        <v>0</v>
      </c>
      <c r="K355" s="251"/>
      <c r="L355" s="252"/>
      <c r="M355" s="253" t="s">
        <v>1</v>
      </c>
      <c r="N355" s="254" t="s">
        <v>46</v>
      </c>
      <c r="O355" s="89"/>
      <c r="P355" s="235">
        <f>O355*H355</f>
        <v>0</v>
      </c>
      <c r="Q355" s="235">
        <v>2.0000000000000002E-05</v>
      </c>
      <c r="R355" s="235">
        <f>Q355*H355</f>
        <v>0.00024000000000000003</v>
      </c>
      <c r="S355" s="235">
        <v>0</v>
      </c>
      <c r="T355" s="23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37" t="s">
        <v>353</v>
      </c>
      <c r="AT355" s="237" t="s">
        <v>402</v>
      </c>
      <c r="AU355" s="237" t="s">
        <v>92</v>
      </c>
      <c r="AY355" s="14" t="s">
        <v>190</v>
      </c>
      <c r="BE355" s="238">
        <f>IF(N355="základní",J355,0)</f>
        <v>0</v>
      </c>
      <c r="BF355" s="238">
        <f>IF(N355="snížená",J355,0)</f>
        <v>0</v>
      </c>
      <c r="BG355" s="238">
        <f>IF(N355="zákl. přenesená",J355,0)</f>
        <v>0</v>
      </c>
      <c r="BH355" s="238">
        <f>IF(N355="sníž. přenesená",J355,0)</f>
        <v>0</v>
      </c>
      <c r="BI355" s="238">
        <f>IF(N355="nulová",J355,0)</f>
        <v>0</v>
      </c>
      <c r="BJ355" s="14" t="s">
        <v>197</v>
      </c>
      <c r="BK355" s="238">
        <f>ROUND(I355*H355,2)</f>
        <v>0</v>
      </c>
      <c r="BL355" s="14" t="s">
        <v>273</v>
      </c>
      <c r="BM355" s="237" t="s">
        <v>3926</v>
      </c>
    </row>
    <row r="356" s="2" customFormat="1">
      <c r="A356" s="35"/>
      <c r="B356" s="36"/>
      <c r="C356" s="37"/>
      <c r="D356" s="255" t="s">
        <v>568</v>
      </c>
      <c r="E356" s="37"/>
      <c r="F356" s="256" t="s">
        <v>1305</v>
      </c>
      <c r="G356" s="37"/>
      <c r="H356" s="37"/>
      <c r="I356" s="241"/>
      <c r="J356" s="37"/>
      <c r="K356" s="37"/>
      <c r="L356" s="41"/>
      <c r="M356" s="242"/>
      <c r="N356" s="243"/>
      <c r="O356" s="89"/>
      <c r="P356" s="89"/>
      <c r="Q356" s="89"/>
      <c r="R356" s="89"/>
      <c r="S356" s="89"/>
      <c r="T356" s="90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4" t="s">
        <v>568</v>
      </c>
      <c r="AU356" s="14" t="s">
        <v>92</v>
      </c>
    </row>
    <row r="357" s="2" customFormat="1" ht="24.15" customHeight="1">
      <c r="A357" s="35"/>
      <c r="B357" s="36"/>
      <c r="C357" s="225" t="s">
        <v>1361</v>
      </c>
      <c r="D357" s="225" t="s">
        <v>193</v>
      </c>
      <c r="E357" s="226" t="s">
        <v>3927</v>
      </c>
      <c r="F357" s="227" t="s">
        <v>3928</v>
      </c>
      <c r="G357" s="228" t="s">
        <v>229</v>
      </c>
      <c r="H357" s="229">
        <v>1</v>
      </c>
      <c r="I357" s="230"/>
      <c r="J357" s="231">
        <f>ROUND(I357*H357,2)</f>
        <v>0</v>
      </c>
      <c r="K357" s="232"/>
      <c r="L357" s="41"/>
      <c r="M357" s="233" t="s">
        <v>1</v>
      </c>
      <c r="N357" s="234" t="s">
        <v>46</v>
      </c>
      <c r="O357" s="89"/>
      <c r="P357" s="235">
        <f>O357*H357</f>
        <v>0</v>
      </c>
      <c r="Q357" s="235">
        <v>0</v>
      </c>
      <c r="R357" s="235">
        <f>Q357*H357</f>
        <v>0</v>
      </c>
      <c r="S357" s="235">
        <v>0</v>
      </c>
      <c r="T357" s="23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37" t="s">
        <v>273</v>
      </c>
      <c r="AT357" s="237" t="s">
        <v>193</v>
      </c>
      <c r="AU357" s="237" t="s">
        <v>92</v>
      </c>
      <c r="AY357" s="14" t="s">
        <v>190</v>
      </c>
      <c r="BE357" s="238">
        <f>IF(N357="základní",J357,0)</f>
        <v>0</v>
      </c>
      <c r="BF357" s="238">
        <f>IF(N357="snížená",J357,0)</f>
        <v>0</v>
      </c>
      <c r="BG357" s="238">
        <f>IF(N357="zákl. přenesená",J357,0)</f>
        <v>0</v>
      </c>
      <c r="BH357" s="238">
        <f>IF(N357="sníž. přenesená",J357,0)</f>
        <v>0</v>
      </c>
      <c r="BI357" s="238">
        <f>IF(N357="nulová",J357,0)</f>
        <v>0</v>
      </c>
      <c r="BJ357" s="14" t="s">
        <v>197</v>
      </c>
      <c r="BK357" s="238">
        <f>ROUND(I357*H357,2)</f>
        <v>0</v>
      </c>
      <c r="BL357" s="14" t="s">
        <v>273</v>
      </c>
      <c r="BM357" s="237" t="s">
        <v>3929</v>
      </c>
    </row>
    <row r="358" s="2" customFormat="1">
      <c r="A358" s="35"/>
      <c r="B358" s="36"/>
      <c r="C358" s="37"/>
      <c r="D358" s="239" t="s">
        <v>200</v>
      </c>
      <c r="E358" s="37"/>
      <c r="F358" s="240" t="s">
        <v>3930</v>
      </c>
      <c r="G358" s="37"/>
      <c r="H358" s="37"/>
      <c r="I358" s="241"/>
      <c r="J358" s="37"/>
      <c r="K358" s="37"/>
      <c r="L358" s="41"/>
      <c r="M358" s="242"/>
      <c r="N358" s="243"/>
      <c r="O358" s="89"/>
      <c r="P358" s="89"/>
      <c r="Q358" s="89"/>
      <c r="R358" s="89"/>
      <c r="S358" s="89"/>
      <c r="T358" s="90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4" t="s">
        <v>200</v>
      </c>
      <c r="AU358" s="14" t="s">
        <v>92</v>
      </c>
    </row>
    <row r="359" s="2" customFormat="1" ht="24.15" customHeight="1">
      <c r="A359" s="35"/>
      <c r="B359" s="36"/>
      <c r="C359" s="244" t="s">
        <v>1366</v>
      </c>
      <c r="D359" s="244" t="s">
        <v>402</v>
      </c>
      <c r="E359" s="245" t="s">
        <v>3931</v>
      </c>
      <c r="F359" s="246" t="s">
        <v>3932</v>
      </c>
      <c r="G359" s="247" t="s">
        <v>229</v>
      </c>
      <c r="H359" s="248">
        <v>1</v>
      </c>
      <c r="I359" s="249"/>
      <c r="J359" s="250">
        <f>ROUND(I359*H359,2)</f>
        <v>0</v>
      </c>
      <c r="K359" s="251"/>
      <c r="L359" s="252"/>
      <c r="M359" s="253" t="s">
        <v>1</v>
      </c>
      <c r="N359" s="254" t="s">
        <v>46</v>
      </c>
      <c r="O359" s="89"/>
      <c r="P359" s="235">
        <f>O359*H359</f>
        <v>0</v>
      </c>
      <c r="Q359" s="235">
        <v>0.0015</v>
      </c>
      <c r="R359" s="235">
        <f>Q359*H359</f>
        <v>0.0015</v>
      </c>
      <c r="S359" s="235">
        <v>0</v>
      </c>
      <c r="T359" s="23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37" t="s">
        <v>353</v>
      </c>
      <c r="AT359" s="237" t="s">
        <v>402</v>
      </c>
      <c r="AU359" s="237" t="s">
        <v>92</v>
      </c>
      <c r="AY359" s="14" t="s">
        <v>190</v>
      </c>
      <c r="BE359" s="238">
        <f>IF(N359="základní",J359,0)</f>
        <v>0</v>
      </c>
      <c r="BF359" s="238">
        <f>IF(N359="snížená",J359,0)</f>
        <v>0</v>
      </c>
      <c r="BG359" s="238">
        <f>IF(N359="zákl. přenesená",J359,0)</f>
        <v>0</v>
      </c>
      <c r="BH359" s="238">
        <f>IF(N359="sníž. přenesená",J359,0)</f>
        <v>0</v>
      </c>
      <c r="BI359" s="238">
        <f>IF(N359="nulová",J359,0)</f>
        <v>0</v>
      </c>
      <c r="BJ359" s="14" t="s">
        <v>197</v>
      </c>
      <c r="BK359" s="238">
        <f>ROUND(I359*H359,2)</f>
        <v>0</v>
      </c>
      <c r="BL359" s="14" t="s">
        <v>273</v>
      </c>
      <c r="BM359" s="237" t="s">
        <v>3933</v>
      </c>
    </row>
    <row r="360" s="2" customFormat="1" ht="21.75" customHeight="1">
      <c r="A360" s="35"/>
      <c r="B360" s="36"/>
      <c r="C360" s="225" t="s">
        <v>1372</v>
      </c>
      <c r="D360" s="225" t="s">
        <v>193</v>
      </c>
      <c r="E360" s="226" t="s">
        <v>3934</v>
      </c>
      <c r="F360" s="227" t="s">
        <v>3935</v>
      </c>
      <c r="G360" s="228" t="s">
        <v>229</v>
      </c>
      <c r="H360" s="229">
        <v>1</v>
      </c>
      <c r="I360" s="230"/>
      <c r="J360" s="231">
        <f>ROUND(I360*H360,2)</f>
        <v>0</v>
      </c>
      <c r="K360" s="232"/>
      <c r="L360" s="41"/>
      <c r="M360" s="233" t="s">
        <v>1</v>
      </c>
      <c r="N360" s="234" t="s">
        <v>46</v>
      </c>
      <c r="O360" s="89"/>
      <c r="P360" s="235">
        <f>O360*H360</f>
        <v>0</v>
      </c>
      <c r="Q360" s="235">
        <v>0</v>
      </c>
      <c r="R360" s="235">
        <f>Q360*H360</f>
        <v>0</v>
      </c>
      <c r="S360" s="235">
        <v>0</v>
      </c>
      <c r="T360" s="23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37" t="s">
        <v>273</v>
      </c>
      <c r="AT360" s="237" t="s">
        <v>193</v>
      </c>
      <c r="AU360" s="237" t="s">
        <v>92</v>
      </c>
      <c r="AY360" s="14" t="s">
        <v>190</v>
      </c>
      <c r="BE360" s="238">
        <f>IF(N360="základní",J360,0)</f>
        <v>0</v>
      </c>
      <c r="BF360" s="238">
        <f>IF(N360="snížená",J360,0)</f>
        <v>0</v>
      </c>
      <c r="BG360" s="238">
        <f>IF(N360="zákl. přenesená",J360,0)</f>
        <v>0</v>
      </c>
      <c r="BH360" s="238">
        <f>IF(N360="sníž. přenesená",J360,0)</f>
        <v>0</v>
      </c>
      <c r="BI360" s="238">
        <f>IF(N360="nulová",J360,0)</f>
        <v>0</v>
      </c>
      <c r="BJ360" s="14" t="s">
        <v>197</v>
      </c>
      <c r="BK360" s="238">
        <f>ROUND(I360*H360,2)</f>
        <v>0</v>
      </c>
      <c r="BL360" s="14" t="s">
        <v>273</v>
      </c>
      <c r="BM360" s="237" t="s">
        <v>3936</v>
      </c>
    </row>
    <row r="361" s="2" customFormat="1">
      <c r="A361" s="35"/>
      <c r="B361" s="36"/>
      <c r="C361" s="37"/>
      <c r="D361" s="239" t="s">
        <v>200</v>
      </c>
      <c r="E361" s="37"/>
      <c r="F361" s="240" t="s">
        <v>3937</v>
      </c>
      <c r="G361" s="37"/>
      <c r="H361" s="37"/>
      <c r="I361" s="241"/>
      <c r="J361" s="37"/>
      <c r="K361" s="37"/>
      <c r="L361" s="41"/>
      <c r="M361" s="242"/>
      <c r="N361" s="243"/>
      <c r="O361" s="89"/>
      <c r="P361" s="89"/>
      <c r="Q361" s="89"/>
      <c r="R361" s="89"/>
      <c r="S361" s="89"/>
      <c r="T361" s="90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4" t="s">
        <v>200</v>
      </c>
      <c r="AU361" s="14" t="s">
        <v>92</v>
      </c>
    </row>
    <row r="362" s="2" customFormat="1" ht="24.15" customHeight="1">
      <c r="A362" s="35"/>
      <c r="B362" s="36"/>
      <c r="C362" s="244" t="s">
        <v>1377</v>
      </c>
      <c r="D362" s="244" t="s">
        <v>402</v>
      </c>
      <c r="E362" s="245" t="s">
        <v>3938</v>
      </c>
      <c r="F362" s="246" t="s">
        <v>3939</v>
      </c>
      <c r="G362" s="247" t="s">
        <v>229</v>
      </c>
      <c r="H362" s="248">
        <v>1</v>
      </c>
      <c r="I362" s="249"/>
      <c r="J362" s="250">
        <f>ROUND(I362*H362,2)</f>
        <v>0</v>
      </c>
      <c r="K362" s="251"/>
      <c r="L362" s="252"/>
      <c r="M362" s="253" t="s">
        <v>1</v>
      </c>
      <c r="N362" s="254" t="s">
        <v>46</v>
      </c>
      <c r="O362" s="89"/>
      <c r="P362" s="235">
        <f>O362*H362</f>
        <v>0</v>
      </c>
      <c r="Q362" s="235">
        <v>0.0015</v>
      </c>
      <c r="R362" s="235">
        <f>Q362*H362</f>
        <v>0.0015</v>
      </c>
      <c r="S362" s="235">
        <v>0</v>
      </c>
      <c r="T362" s="23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37" t="s">
        <v>353</v>
      </c>
      <c r="AT362" s="237" t="s">
        <v>402</v>
      </c>
      <c r="AU362" s="237" t="s">
        <v>92</v>
      </c>
      <c r="AY362" s="14" t="s">
        <v>190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4" t="s">
        <v>197</v>
      </c>
      <c r="BK362" s="238">
        <f>ROUND(I362*H362,2)</f>
        <v>0</v>
      </c>
      <c r="BL362" s="14" t="s">
        <v>273</v>
      </c>
      <c r="BM362" s="237" t="s">
        <v>3940</v>
      </c>
    </row>
    <row r="363" s="2" customFormat="1">
      <c r="A363" s="35"/>
      <c r="B363" s="36"/>
      <c r="C363" s="37"/>
      <c r="D363" s="255" t="s">
        <v>568</v>
      </c>
      <c r="E363" s="37"/>
      <c r="F363" s="256" t="s">
        <v>3941</v>
      </c>
      <c r="G363" s="37"/>
      <c r="H363" s="37"/>
      <c r="I363" s="241"/>
      <c r="J363" s="37"/>
      <c r="K363" s="37"/>
      <c r="L363" s="41"/>
      <c r="M363" s="242"/>
      <c r="N363" s="243"/>
      <c r="O363" s="89"/>
      <c r="P363" s="89"/>
      <c r="Q363" s="89"/>
      <c r="R363" s="89"/>
      <c r="S363" s="89"/>
      <c r="T363" s="90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4" t="s">
        <v>568</v>
      </c>
      <c r="AU363" s="14" t="s">
        <v>92</v>
      </c>
    </row>
    <row r="364" s="2" customFormat="1" ht="21.75" customHeight="1">
      <c r="A364" s="35"/>
      <c r="B364" s="36"/>
      <c r="C364" s="225" t="s">
        <v>1382</v>
      </c>
      <c r="D364" s="225" t="s">
        <v>193</v>
      </c>
      <c r="E364" s="226" t="s">
        <v>3942</v>
      </c>
      <c r="F364" s="227" t="s">
        <v>3943</v>
      </c>
      <c r="G364" s="228" t="s">
        <v>229</v>
      </c>
      <c r="H364" s="229">
        <v>4</v>
      </c>
      <c r="I364" s="230"/>
      <c r="J364" s="231">
        <f>ROUND(I364*H364,2)</f>
        <v>0</v>
      </c>
      <c r="K364" s="232"/>
      <c r="L364" s="41"/>
      <c r="M364" s="233" t="s">
        <v>1</v>
      </c>
      <c r="N364" s="234" t="s">
        <v>46</v>
      </c>
      <c r="O364" s="89"/>
      <c r="P364" s="235">
        <f>O364*H364</f>
        <v>0</v>
      </c>
      <c r="Q364" s="235">
        <v>0</v>
      </c>
      <c r="R364" s="235">
        <f>Q364*H364</f>
        <v>0</v>
      </c>
      <c r="S364" s="235">
        <v>0</v>
      </c>
      <c r="T364" s="23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37" t="s">
        <v>273</v>
      </c>
      <c r="AT364" s="237" t="s">
        <v>193</v>
      </c>
      <c r="AU364" s="237" t="s">
        <v>92</v>
      </c>
      <c r="AY364" s="14" t="s">
        <v>190</v>
      </c>
      <c r="BE364" s="238">
        <f>IF(N364="základní",J364,0)</f>
        <v>0</v>
      </c>
      <c r="BF364" s="238">
        <f>IF(N364="snížená",J364,0)</f>
        <v>0</v>
      </c>
      <c r="BG364" s="238">
        <f>IF(N364="zákl. přenesená",J364,0)</f>
        <v>0</v>
      </c>
      <c r="BH364" s="238">
        <f>IF(N364="sníž. přenesená",J364,0)</f>
        <v>0</v>
      </c>
      <c r="BI364" s="238">
        <f>IF(N364="nulová",J364,0)</f>
        <v>0</v>
      </c>
      <c r="BJ364" s="14" t="s">
        <v>197</v>
      </c>
      <c r="BK364" s="238">
        <f>ROUND(I364*H364,2)</f>
        <v>0</v>
      </c>
      <c r="BL364" s="14" t="s">
        <v>273</v>
      </c>
      <c r="BM364" s="237" t="s">
        <v>3944</v>
      </c>
    </row>
    <row r="365" s="2" customFormat="1">
      <c r="A365" s="35"/>
      <c r="B365" s="36"/>
      <c r="C365" s="37"/>
      <c r="D365" s="239" t="s">
        <v>200</v>
      </c>
      <c r="E365" s="37"/>
      <c r="F365" s="240" t="s">
        <v>3945</v>
      </c>
      <c r="G365" s="37"/>
      <c r="H365" s="37"/>
      <c r="I365" s="241"/>
      <c r="J365" s="37"/>
      <c r="K365" s="37"/>
      <c r="L365" s="41"/>
      <c r="M365" s="242"/>
      <c r="N365" s="243"/>
      <c r="O365" s="89"/>
      <c r="P365" s="89"/>
      <c r="Q365" s="89"/>
      <c r="R365" s="89"/>
      <c r="S365" s="89"/>
      <c r="T365" s="90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4" t="s">
        <v>200</v>
      </c>
      <c r="AU365" s="14" t="s">
        <v>92</v>
      </c>
    </row>
    <row r="366" s="2" customFormat="1">
      <c r="A366" s="35"/>
      <c r="B366" s="36"/>
      <c r="C366" s="37"/>
      <c r="D366" s="255" t="s">
        <v>568</v>
      </c>
      <c r="E366" s="37"/>
      <c r="F366" s="256" t="s">
        <v>3941</v>
      </c>
      <c r="G366" s="37"/>
      <c r="H366" s="37"/>
      <c r="I366" s="241"/>
      <c r="J366" s="37"/>
      <c r="K366" s="37"/>
      <c r="L366" s="41"/>
      <c r="M366" s="242"/>
      <c r="N366" s="243"/>
      <c r="O366" s="89"/>
      <c r="P366" s="89"/>
      <c r="Q366" s="89"/>
      <c r="R366" s="89"/>
      <c r="S366" s="89"/>
      <c r="T366" s="90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4" t="s">
        <v>568</v>
      </c>
      <c r="AU366" s="14" t="s">
        <v>92</v>
      </c>
    </row>
    <row r="367" s="2" customFormat="1" ht="16.5" customHeight="1">
      <c r="A367" s="35"/>
      <c r="B367" s="36"/>
      <c r="C367" s="244" t="s">
        <v>1387</v>
      </c>
      <c r="D367" s="244" t="s">
        <v>402</v>
      </c>
      <c r="E367" s="245" t="s">
        <v>3946</v>
      </c>
      <c r="F367" s="246" t="s">
        <v>3947</v>
      </c>
      <c r="G367" s="247" t="s">
        <v>229</v>
      </c>
      <c r="H367" s="248">
        <v>4</v>
      </c>
      <c r="I367" s="249"/>
      <c r="J367" s="250">
        <f>ROUND(I367*H367,2)</f>
        <v>0</v>
      </c>
      <c r="K367" s="251"/>
      <c r="L367" s="252"/>
      <c r="M367" s="253" t="s">
        <v>1</v>
      </c>
      <c r="N367" s="254" t="s">
        <v>46</v>
      </c>
      <c r="O367" s="89"/>
      <c r="P367" s="235">
        <f>O367*H367</f>
        <v>0</v>
      </c>
      <c r="Q367" s="235">
        <v>0.00044999999999999999</v>
      </c>
      <c r="R367" s="235">
        <f>Q367*H367</f>
        <v>0.0018</v>
      </c>
      <c r="S367" s="235">
        <v>0</v>
      </c>
      <c r="T367" s="23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37" t="s">
        <v>353</v>
      </c>
      <c r="AT367" s="237" t="s">
        <v>402</v>
      </c>
      <c r="AU367" s="237" t="s">
        <v>92</v>
      </c>
      <c r="AY367" s="14" t="s">
        <v>190</v>
      </c>
      <c r="BE367" s="238">
        <f>IF(N367="základní",J367,0)</f>
        <v>0</v>
      </c>
      <c r="BF367" s="238">
        <f>IF(N367="snížená",J367,0)</f>
        <v>0</v>
      </c>
      <c r="BG367" s="238">
        <f>IF(N367="zákl. přenesená",J367,0)</f>
        <v>0</v>
      </c>
      <c r="BH367" s="238">
        <f>IF(N367="sníž. přenesená",J367,0)</f>
        <v>0</v>
      </c>
      <c r="BI367" s="238">
        <f>IF(N367="nulová",J367,0)</f>
        <v>0</v>
      </c>
      <c r="BJ367" s="14" t="s">
        <v>197</v>
      </c>
      <c r="BK367" s="238">
        <f>ROUND(I367*H367,2)</f>
        <v>0</v>
      </c>
      <c r="BL367" s="14" t="s">
        <v>273</v>
      </c>
      <c r="BM367" s="237" t="s">
        <v>3948</v>
      </c>
    </row>
    <row r="368" s="2" customFormat="1" ht="16.5" customHeight="1">
      <c r="A368" s="35"/>
      <c r="B368" s="36"/>
      <c r="C368" s="225" t="s">
        <v>1392</v>
      </c>
      <c r="D368" s="225" t="s">
        <v>193</v>
      </c>
      <c r="E368" s="226" t="s">
        <v>3949</v>
      </c>
      <c r="F368" s="227" t="s">
        <v>3950</v>
      </c>
      <c r="G368" s="228" t="s">
        <v>229</v>
      </c>
      <c r="H368" s="229">
        <v>4</v>
      </c>
      <c r="I368" s="230"/>
      <c r="J368" s="231">
        <f>ROUND(I368*H368,2)</f>
        <v>0</v>
      </c>
      <c r="K368" s="232"/>
      <c r="L368" s="41"/>
      <c r="M368" s="233" t="s">
        <v>1</v>
      </c>
      <c r="N368" s="234" t="s">
        <v>46</v>
      </c>
      <c r="O368" s="89"/>
      <c r="P368" s="235">
        <f>O368*H368</f>
        <v>0</v>
      </c>
      <c r="Q368" s="235">
        <v>0</v>
      </c>
      <c r="R368" s="235">
        <f>Q368*H368</f>
        <v>0</v>
      </c>
      <c r="S368" s="235">
        <v>0</v>
      </c>
      <c r="T368" s="236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37" t="s">
        <v>273</v>
      </c>
      <c r="AT368" s="237" t="s">
        <v>193</v>
      </c>
      <c r="AU368" s="237" t="s">
        <v>92</v>
      </c>
      <c r="AY368" s="14" t="s">
        <v>190</v>
      </c>
      <c r="BE368" s="238">
        <f>IF(N368="základní",J368,0)</f>
        <v>0</v>
      </c>
      <c r="BF368" s="238">
        <f>IF(N368="snížená",J368,0)</f>
        <v>0</v>
      </c>
      <c r="BG368" s="238">
        <f>IF(N368="zákl. přenesená",J368,0)</f>
        <v>0</v>
      </c>
      <c r="BH368" s="238">
        <f>IF(N368="sníž. přenesená",J368,0)</f>
        <v>0</v>
      </c>
      <c r="BI368" s="238">
        <f>IF(N368="nulová",J368,0)</f>
        <v>0</v>
      </c>
      <c r="BJ368" s="14" t="s">
        <v>197</v>
      </c>
      <c r="BK368" s="238">
        <f>ROUND(I368*H368,2)</f>
        <v>0</v>
      </c>
      <c r="BL368" s="14" t="s">
        <v>273</v>
      </c>
      <c r="BM368" s="237" t="s">
        <v>3951</v>
      </c>
    </row>
    <row r="369" s="2" customFormat="1">
      <c r="A369" s="35"/>
      <c r="B369" s="36"/>
      <c r="C369" s="37"/>
      <c r="D369" s="239" t="s">
        <v>200</v>
      </c>
      <c r="E369" s="37"/>
      <c r="F369" s="240" t="s">
        <v>3952</v>
      </c>
      <c r="G369" s="37"/>
      <c r="H369" s="37"/>
      <c r="I369" s="241"/>
      <c r="J369" s="37"/>
      <c r="K369" s="37"/>
      <c r="L369" s="41"/>
      <c r="M369" s="242"/>
      <c r="N369" s="243"/>
      <c r="O369" s="89"/>
      <c r="P369" s="89"/>
      <c r="Q369" s="89"/>
      <c r="R369" s="89"/>
      <c r="S369" s="89"/>
      <c r="T369" s="90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4" t="s">
        <v>200</v>
      </c>
      <c r="AU369" s="14" t="s">
        <v>92</v>
      </c>
    </row>
    <row r="370" s="2" customFormat="1" ht="21.75" customHeight="1">
      <c r="A370" s="35"/>
      <c r="B370" s="36"/>
      <c r="C370" s="244" t="s">
        <v>1397</v>
      </c>
      <c r="D370" s="244" t="s">
        <v>402</v>
      </c>
      <c r="E370" s="245" t="s">
        <v>3953</v>
      </c>
      <c r="F370" s="246" t="s">
        <v>3954</v>
      </c>
      <c r="G370" s="247" t="s">
        <v>229</v>
      </c>
      <c r="H370" s="248">
        <v>4</v>
      </c>
      <c r="I370" s="249"/>
      <c r="J370" s="250">
        <f>ROUND(I370*H370,2)</f>
        <v>0</v>
      </c>
      <c r="K370" s="251"/>
      <c r="L370" s="252"/>
      <c r="M370" s="253" t="s">
        <v>1</v>
      </c>
      <c r="N370" s="254" t="s">
        <v>46</v>
      </c>
      <c r="O370" s="89"/>
      <c r="P370" s="235">
        <f>O370*H370</f>
        <v>0</v>
      </c>
      <c r="Q370" s="235">
        <v>1.0000000000000001E-05</v>
      </c>
      <c r="R370" s="235">
        <f>Q370*H370</f>
        <v>4.0000000000000003E-05</v>
      </c>
      <c r="S370" s="235">
        <v>0</v>
      </c>
      <c r="T370" s="23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37" t="s">
        <v>353</v>
      </c>
      <c r="AT370" s="237" t="s">
        <v>402</v>
      </c>
      <c r="AU370" s="237" t="s">
        <v>92</v>
      </c>
      <c r="AY370" s="14" t="s">
        <v>190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4" t="s">
        <v>197</v>
      </c>
      <c r="BK370" s="238">
        <f>ROUND(I370*H370,2)</f>
        <v>0</v>
      </c>
      <c r="BL370" s="14" t="s">
        <v>273</v>
      </c>
      <c r="BM370" s="237" t="s">
        <v>3955</v>
      </c>
    </row>
    <row r="371" s="2" customFormat="1" ht="16.5" customHeight="1">
      <c r="A371" s="35"/>
      <c r="B371" s="36"/>
      <c r="C371" s="225" t="s">
        <v>1403</v>
      </c>
      <c r="D371" s="225" t="s">
        <v>193</v>
      </c>
      <c r="E371" s="226" t="s">
        <v>3956</v>
      </c>
      <c r="F371" s="227" t="s">
        <v>3957</v>
      </c>
      <c r="G371" s="228" t="s">
        <v>229</v>
      </c>
      <c r="H371" s="229">
        <v>1</v>
      </c>
      <c r="I371" s="230"/>
      <c r="J371" s="231">
        <f>ROUND(I371*H371,2)</f>
        <v>0</v>
      </c>
      <c r="K371" s="232"/>
      <c r="L371" s="41"/>
      <c r="M371" s="233" t="s">
        <v>1</v>
      </c>
      <c r="N371" s="234" t="s">
        <v>46</v>
      </c>
      <c r="O371" s="89"/>
      <c r="P371" s="235">
        <f>O371*H371</f>
        <v>0</v>
      </c>
      <c r="Q371" s="235">
        <v>0</v>
      </c>
      <c r="R371" s="235">
        <f>Q371*H371</f>
        <v>0</v>
      </c>
      <c r="S371" s="235">
        <v>0</v>
      </c>
      <c r="T371" s="236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37" t="s">
        <v>273</v>
      </c>
      <c r="AT371" s="237" t="s">
        <v>193</v>
      </c>
      <c r="AU371" s="237" t="s">
        <v>92</v>
      </c>
      <c r="AY371" s="14" t="s">
        <v>190</v>
      </c>
      <c r="BE371" s="238">
        <f>IF(N371="základní",J371,0)</f>
        <v>0</v>
      </c>
      <c r="BF371" s="238">
        <f>IF(N371="snížená",J371,0)</f>
        <v>0</v>
      </c>
      <c r="BG371" s="238">
        <f>IF(N371="zákl. přenesená",J371,0)</f>
        <v>0</v>
      </c>
      <c r="BH371" s="238">
        <f>IF(N371="sníž. přenesená",J371,0)</f>
        <v>0</v>
      </c>
      <c r="BI371" s="238">
        <f>IF(N371="nulová",J371,0)</f>
        <v>0</v>
      </c>
      <c r="BJ371" s="14" t="s">
        <v>197</v>
      </c>
      <c r="BK371" s="238">
        <f>ROUND(I371*H371,2)</f>
        <v>0</v>
      </c>
      <c r="BL371" s="14" t="s">
        <v>273</v>
      </c>
      <c r="BM371" s="237" t="s">
        <v>3958</v>
      </c>
    </row>
    <row r="372" s="2" customFormat="1">
      <c r="A372" s="35"/>
      <c r="B372" s="36"/>
      <c r="C372" s="37"/>
      <c r="D372" s="239" t="s">
        <v>200</v>
      </c>
      <c r="E372" s="37"/>
      <c r="F372" s="240" t="s">
        <v>3959</v>
      </c>
      <c r="G372" s="37"/>
      <c r="H372" s="37"/>
      <c r="I372" s="241"/>
      <c r="J372" s="37"/>
      <c r="K372" s="37"/>
      <c r="L372" s="41"/>
      <c r="M372" s="242"/>
      <c r="N372" s="243"/>
      <c r="O372" s="89"/>
      <c r="P372" s="89"/>
      <c r="Q372" s="89"/>
      <c r="R372" s="89"/>
      <c r="S372" s="89"/>
      <c r="T372" s="90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4" t="s">
        <v>200</v>
      </c>
      <c r="AU372" s="14" t="s">
        <v>92</v>
      </c>
    </row>
    <row r="373" s="2" customFormat="1" ht="37.8" customHeight="1">
      <c r="A373" s="35"/>
      <c r="B373" s="36"/>
      <c r="C373" s="244" t="s">
        <v>1408</v>
      </c>
      <c r="D373" s="244" t="s">
        <v>402</v>
      </c>
      <c r="E373" s="245" t="s">
        <v>3960</v>
      </c>
      <c r="F373" s="246" t="s">
        <v>3961</v>
      </c>
      <c r="G373" s="247" t="s">
        <v>229</v>
      </c>
      <c r="H373" s="248">
        <v>1</v>
      </c>
      <c r="I373" s="249"/>
      <c r="J373" s="250">
        <f>ROUND(I373*H373,2)</f>
        <v>0</v>
      </c>
      <c r="K373" s="251"/>
      <c r="L373" s="252"/>
      <c r="M373" s="253" t="s">
        <v>1</v>
      </c>
      <c r="N373" s="254" t="s">
        <v>46</v>
      </c>
      <c r="O373" s="89"/>
      <c r="P373" s="235">
        <f>O373*H373</f>
        <v>0</v>
      </c>
      <c r="Q373" s="235">
        <v>0</v>
      </c>
      <c r="R373" s="235">
        <f>Q373*H373</f>
        <v>0</v>
      </c>
      <c r="S373" s="235">
        <v>0</v>
      </c>
      <c r="T373" s="23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37" t="s">
        <v>353</v>
      </c>
      <c r="AT373" s="237" t="s">
        <v>402</v>
      </c>
      <c r="AU373" s="237" t="s">
        <v>92</v>
      </c>
      <c r="AY373" s="14" t="s">
        <v>190</v>
      </c>
      <c r="BE373" s="238">
        <f>IF(N373="základní",J373,0)</f>
        <v>0</v>
      </c>
      <c r="BF373" s="238">
        <f>IF(N373="snížená",J373,0)</f>
        <v>0</v>
      </c>
      <c r="BG373" s="238">
        <f>IF(N373="zákl. přenesená",J373,0)</f>
        <v>0</v>
      </c>
      <c r="BH373" s="238">
        <f>IF(N373="sníž. přenesená",J373,0)</f>
        <v>0</v>
      </c>
      <c r="BI373" s="238">
        <f>IF(N373="nulová",J373,0)</f>
        <v>0</v>
      </c>
      <c r="BJ373" s="14" t="s">
        <v>197</v>
      </c>
      <c r="BK373" s="238">
        <f>ROUND(I373*H373,2)</f>
        <v>0</v>
      </c>
      <c r="BL373" s="14" t="s">
        <v>273</v>
      </c>
      <c r="BM373" s="237" t="s">
        <v>3962</v>
      </c>
    </row>
    <row r="374" s="2" customFormat="1">
      <c r="A374" s="35"/>
      <c r="B374" s="36"/>
      <c r="C374" s="37"/>
      <c r="D374" s="255" t="s">
        <v>568</v>
      </c>
      <c r="E374" s="37"/>
      <c r="F374" s="256" t="s">
        <v>3963</v>
      </c>
      <c r="G374" s="37"/>
      <c r="H374" s="37"/>
      <c r="I374" s="241"/>
      <c r="J374" s="37"/>
      <c r="K374" s="37"/>
      <c r="L374" s="41"/>
      <c r="M374" s="242"/>
      <c r="N374" s="243"/>
      <c r="O374" s="89"/>
      <c r="P374" s="89"/>
      <c r="Q374" s="89"/>
      <c r="R374" s="89"/>
      <c r="S374" s="89"/>
      <c r="T374" s="90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4" t="s">
        <v>568</v>
      </c>
      <c r="AU374" s="14" t="s">
        <v>92</v>
      </c>
    </row>
    <row r="375" s="2" customFormat="1" ht="24.15" customHeight="1">
      <c r="A375" s="35"/>
      <c r="B375" s="36"/>
      <c r="C375" s="225" t="s">
        <v>1413</v>
      </c>
      <c r="D375" s="225" t="s">
        <v>193</v>
      </c>
      <c r="E375" s="226" t="s">
        <v>1351</v>
      </c>
      <c r="F375" s="227" t="s">
        <v>1352</v>
      </c>
      <c r="G375" s="228" t="s">
        <v>213</v>
      </c>
      <c r="H375" s="229">
        <v>0.182</v>
      </c>
      <c r="I375" s="230"/>
      <c r="J375" s="231">
        <f>ROUND(I375*H375,2)</f>
        <v>0</v>
      </c>
      <c r="K375" s="232"/>
      <c r="L375" s="41"/>
      <c r="M375" s="233" t="s">
        <v>1</v>
      </c>
      <c r="N375" s="234" t="s">
        <v>46</v>
      </c>
      <c r="O375" s="89"/>
      <c r="P375" s="235">
        <f>O375*H375</f>
        <v>0</v>
      </c>
      <c r="Q375" s="235">
        <v>0</v>
      </c>
      <c r="R375" s="235">
        <f>Q375*H375</f>
        <v>0</v>
      </c>
      <c r="S375" s="235">
        <v>0</v>
      </c>
      <c r="T375" s="23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37" t="s">
        <v>273</v>
      </c>
      <c r="AT375" s="237" t="s">
        <v>193</v>
      </c>
      <c r="AU375" s="237" t="s">
        <v>92</v>
      </c>
      <c r="AY375" s="14" t="s">
        <v>190</v>
      </c>
      <c r="BE375" s="238">
        <f>IF(N375="základní",J375,0)</f>
        <v>0</v>
      </c>
      <c r="BF375" s="238">
        <f>IF(N375="snížená",J375,0)</f>
        <v>0</v>
      </c>
      <c r="BG375" s="238">
        <f>IF(N375="zákl. přenesená",J375,0)</f>
        <v>0</v>
      </c>
      <c r="BH375" s="238">
        <f>IF(N375="sníž. přenesená",J375,0)</f>
        <v>0</v>
      </c>
      <c r="BI375" s="238">
        <f>IF(N375="nulová",J375,0)</f>
        <v>0</v>
      </c>
      <c r="BJ375" s="14" t="s">
        <v>197</v>
      </c>
      <c r="BK375" s="238">
        <f>ROUND(I375*H375,2)</f>
        <v>0</v>
      </c>
      <c r="BL375" s="14" t="s">
        <v>273</v>
      </c>
      <c r="BM375" s="237" t="s">
        <v>3964</v>
      </c>
    </row>
    <row r="376" s="2" customFormat="1">
      <c r="A376" s="35"/>
      <c r="B376" s="36"/>
      <c r="C376" s="37"/>
      <c r="D376" s="239" t="s">
        <v>200</v>
      </c>
      <c r="E376" s="37"/>
      <c r="F376" s="240" t="s">
        <v>1354</v>
      </c>
      <c r="G376" s="37"/>
      <c r="H376" s="37"/>
      <c r="I376" s="241"/>
      <c r="J376" s="37"/>
      <c r="K376" s="37"/>
      <c r="L376" s="41"/>
      <c r="M376" s="242"/>
      <c r="N376" s="243"/>
      <c r="O376" s="89"/>
      <c r="P376" s="89"/>
      <c r="Q376" s="89"/>
      <c r="R376" s="89"/>
      <c r="S376" s="89"/>
      <c r="T376" s="90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4" t="s">
        <v>200</v>
      </c>
      <c r="AU376" s="14" t="s">
        <v>92</v>
      </c>
    </row>
    <row r="377" s="2" customFormat="1" ht="16.5" customHeight="1">
      <c r="A377" s="35"/>
      <c r="B377" s="36"/>
      <c r="C377" s="225" t="s">
        <v>1418</v>
      </c>
      <c r="D377" s="225" t="s">
        <v>193</v>
      </c>
      <c r="E377" s="226" t="s">
        <v>1263</v>
      </c>
      <c r="F377" s="227" t="s">
        <v>1264</v>
      </c>
      <c r="G377" s="228" t="s">
        <v>1260</v>
      </c>
      <c r="H377" s="229">
        <v>8</v>
      </c>
      <c r="I377" s="230"/>
      <c r="J377" s="231">
        <f>ROUND(I377*H377,2)</f>
        <v>0</v>
      </c>
      <c r="K377" s="232"/>
      <c r="L377" s="41"/>
      <c r="M377" s="233" t="s">
        <v>1</v>
      </c>
      <c r="N377" s="234" t="s">
        <v>46</v>
      </c>
      <c r="O377" s="89"/>
      <c r="P377" s="235">
        <f>O377*H377</f>
        <v>0</v>
      </c>
      <c r="Q377" s="235">
        <v>0</v>
      </c>
      <c r="R377" s="235">
        <f>Q377*H377</f>
        <v>0</v>
      </c>
      <c r="S377" s="235">
        <v>0</v>
      </c>
      <c r="T377" s="236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37" t="s">
        <v>1752</v>
      </c>
      <c r="AT377" s="237" t="s">
        <v>193</v>
      </c>
      <c r="AU377" s="237" t="s">
        <v>92</v>
      </c>
      <c r="AY377" s="14" t="s">
        <v>190</v>
      </c>
      <c r="BE377" s="238">
        <f>IF(N377="základní",J377,0)</f>
        <v>0</v>
      </c>
      <c r="BF377" s="238">
        <f>IF(N377="snížená",J377,0)</f>
        <v>0</v>
      </c>
      <c r="BG377" s="238">
        <f>IF(N377="zákl. přenesená",J377,0)</f>
        <v>0</v>
      </c>
      <c r="BH377" s="238">
        <f>IF(N377="sníž. přenesená",J377,0)</f>
        <v>0</v>
      </c>
      <c r="BI377" s="238">
        <f>IF(N377="nulová",J377,0)</f>
        <v>0</v>
      </c>
      <c r="BJ377" s="14" t="s">
        <v>197</v>
      </c>
      <c r="BK377" s="238">
        <f>ROUND(I377*H377,2)</f>
        <v>0</v>
      </c>
      <c r="BL377" s="14" t="s">
        <v>1752</v>
      </c>
      <c r="BM377" s="237" t="s">
        <v>3965</v>
      </c>
    </row>
    <row r="378" s="2" customFormat="1">
      <c r="A378" s="35"/>
      <c r="B378" s="36"/>
      <c r="C378" s="37"/>
      <c r="D378" s="239" t="s">
        <v>200</v>
      </c>
      <c r="E378" s="37"/>
      <c r="F378" s="240" t="s">
        <v>1266</v>
      </c>
      <c r="G378" s="37"/>
      <c r="H378" s="37"/>
      <c r="I378" s="241"/>
      <c r="J378" s="37"/>
      <c r="K378" s="37"/>
      <c r="L378" s="41"/>
      <c r="M378" s="242"/>
      <c r="N378" s="243"/>
      <c r="O378" s="89"/>
      <c r="P378" s="89"/>
      <c r="Q378" s="89"/>
      <c r="R378" s="89"/>
      <c r="S378" s="89"/>
      <c r="T378" s="90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4" t="s">
        <v>200</v>
      </c>
      <c r="AU378" s="14" t="s">
        <v>92</v>
      </c>
    </row>
    <row r="379" s="2" customFormat="1">
      <c r="A379" s="35"/>
      <c r="B379" s="36"/>
      <c r="C379" s="37"/>
      <c r="D379" s="255" t="s">
        <v>568</v>
      </c>
      <c r="E379" s="37"/>
      <c r="F379" s="256" t="s">
        <v>1357</v>
      </c>
      <c r="G379" s="37"/>
      <c r="H379" s="37"/>
      <c r="I379" s="241"/>
      <c r="J379" s="37"/>
      <c r="K379" s="37"/>
      <c r="L379" s="41"/>
      <c r="M379" s="242"/>
      <c r="N379" s="243"/>
      <c r="O379" s="89"/>
      <c r="P379" s="89"/>
      <c r="Q379" s="89"/>
      <c r="R379" s="89"/>
      <c r="S379" s="89"/>
      <c r="T379" s="90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4" t="s">
        <v>568</v>
      </c>
      <c r="AU379" s="14" t="s">
        <v>92</v>
      </c>
    </row>
    <row r="380" s="12" customFormat="1" ht="25.92" customHeight="1">
      <c r="A380" s="12"/>
      <c r="B380" s="209"/>
      <c r="C380" s="210"/>
      <c r="D380" s="211" t="s">
        <v>78</v>
      </c>
      <c r="E380" s="212" t="s">
        <v>402</v>
      </c>
      <c r="F380" s="212" t="s">
        <v>1358</v>
      </c>
      <c r="G380" s="210"/>
      <c r="H380" s="210"/>
      <c r="I380" s="213"/>
      <c r="J380" s="214">
        <f>BK380</f>
        <v>0</v>
      </c>
      <c r="K380" s="210"/>
      <c r="L380" s="215"/>
      <c r="M380" s="216"/>
      <c r="N380" s="217"/>
      <c r="O380" s="217"/>
      <c r="P380" s="218">
        <f>P381</f>
        <v>0</v>
      </c>
      <c r="Q380" s="217"/>
      <c r="R380" s="218">
        <f>R381</f>
        <v>0.019603999999999996</v>
      </c>
      <c r="S380" s="217"/>
      <c r="T380" s="219">
        <f>T381</f>
        <v>1.1829000000000001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220" t="s">
        <v>191</v>
      </c>
      <c r="AT380" s="221" t="s">
        <v>78</v>
      </c>
      <c r="AU380" s="221" t="s">
        <v>79</v>
      </c>
      <c r="AY380" s="220" t="s">
        <v>190</v>
      </c>
      <c r="BK380" s="222">
        <f>BK381</f>
        <v>0</v>
      </c>
    </row>
    <row r="381" s="12" customFormat="1" ht="22.8" customHeight="1">
      <c r="A381" s="12"/>
      <c r="B381" s="209"/>
      <c r="C381" s="210"/>
      <c r="D381" s="211" t="s">
        <v>78</v>
      </c>
      <c r="E381" s="223" t="s">
        <v>1359</v>
      </c>
      <c r="F381" s="223" t="s">
        <v>1360</v>
      </c>
      <c r="G381" s="210"/>
      <c r="H381" s="210"/>
      <c r="I381" s="213"/>
      <c r="J381" s="224">
        <f>BK381</f>
        <v>0</v>
      </c>
      <c r="K381" s="210"/>
      <c r="L381" s="215"/>
      <c r="M381" s="216"/>
      <c r="N381" s="217"/>
      <c r="O381" s="217"/>
      <c r="P381" s="218">
        <f>SUM(P382:P432)</f>
        <v>0</v>
      </c>
      <c r="Q381" s="217"/>
      <c r="R381" s="218">
        <f>SUM(R382:R432)</f>
        <v>0.019603999999999996</v>
      </c>
      <c r="S381" s="217"/>
      <c r="T381" s="219">
        <f>SUM(T382:T432)</f>
        <v>1.1829000000000001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220" t="s">
        <v>191</v>
      </c>
      <c r="AT381" s="221" t="s">
        <v>78</v>
      </c>
      <c r="AU381" s="221" t="s">
        <v>86</v>
      </c>
      <c r="AY381" s="220" t="s">
        <v>190</v>
      </c>
      <c r="BK381" s="222">
        <f>SUM(BK382:BK432)</f>
        <v>0</v>
      </c>
    </row>
    <row r="382" s="2" customFormat="1" ht="24.15" customHeight="1">
      <c r="A382" s="35"/>
      <c r="B382" s="36"/>
      <c r="C382" s="225" t="s">
        <v>1423</v>
      </c>
      <c r="D382" s="225" t="s">
        <v>193</v>
      </c>
      <c r="E382" s="226" t="s">
        <v>1404</v>
      </c>
      <c r="F382" s="227" t="s">
        <v>1405</v>
      </c>
      <c r="G382" s="228" t="s">
        <v>229</v>
      </c>
      <c r="H382" s="229">
        <v>2</v>
      </c>
      <c r="I382" s="230"/>
      <c r="J382" s="231">
        <f>ROUND(I382*H382,2)</f>
        <v>0</v>
      </c>
      <c r="K382" s="232"/>
      <c r="L382" s="41"/>
      <c r="M382" s="233" t="s">
        <v>1</v>
      </c>
      <c r="N382" s="234" t="s">
        <v>46</v>
      </c>
      <c r="O382" s="89"/>
      <c r="P382" s="235">
        <f>O382*H382</f>
        <v>0</v>
      </c>
      <c r="Q382" s="235">
        <v>0</v>
      </c>
      <c r="R382" s="235">
        <f>Q382*H382</f>
        <v>0</v>
      </c>
      <c r="S382" s="235">
        <v>0.0040000000000000001</v>
      </c>
      <c r="T382" s="236">
        <f>S382*H382</f>
        <v>0.0080000000000000002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37" t="s">
        <v>521</v>
      </c>
      <c r="AT382" s="237" t="s">
        <v>193</v>
      </c>
      <c r="AU382" s="237" t="s">
        <v>92</v>
      </c>
      <c r="AY382" s="14" t="s">
        <v>190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4" t="s">
        <v>197</v>
      </c>
      <c r="BK382" s="238">
        <f>ROUND(I382*H382,2)</f>
        <v>0</v>
      </c>
      <c r="BL382" s="14" t="s">
        <v>521</v>
      </c>
      <c r="BM382" s="237" t="s">
        <v>3966</v>
      </c>
    </row>
    <row r="383" s="2" customFormat="1">
      <c r="A383" s="35"/>
      <c r="B383" s="36"/>
      <c r="C383" s="37"/>
      <c r="D383" s="239" t="s">
        <v>200</v>
      </c>
      <c r="E383" s="37"/>
      <c r="F383" s="240" t="s">
        <v>1407</v>
      </c>
      <c r="G383" s="37"/>
      <c r="H383" s="37"/>
      <c r="I383" s="241"/>
      <c r="J383" s="37"/>
      <c r="K383" s="37"/>
      <c r="L383" s="41"/>
      <c r="M383" s="242"/>
      <c r="N383" s="243"/>
      <c r="O383" s="89"/>
      <c r="P383" s="89"/>
      <c r="Q383" s="89"/>
      <c r="R383" s="89"/>
      <c r="S383" s="89"/>
      <c r="T383" s="90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4" t="s">
        <v>200</v>
      </c>
      <c r="AU383" s="14" t="s">
        <v>92</v>
      </c>
    </row>
    <row r="384" s="2" customFormat="1" ht="33" customHeight="1">
      <c r="A384" s="35"/>
      <c r="B384" s="36"/>
      <c r="C384" s="225" t="s">
        <v>1428</v>
      </c>
      <c r="D384" s="225" t="s">
        <v>193</v>
      </c>
      <c r="E384" s="226" t="s">
        <v>3967</v>
      </c>
      <c r="F384" s="227" t="s">
        <v>3968</v>
      </c>
      <c r="G384" s="228" t="s">
        <v>229</v>
      </c>
      <c r="H384" s="229">
        <v>3</v>
      </c>
      <c r="I384" s="230"/>
      <c r="J384" s="231">
        <f>ROUND(I384*H384,2)</f>
        <v>0</v>
      </c>
      <c r="K384" s="232"/>
      <c r="L384" s="41"/>
      <c r="M384" s="233" t="s">
        <v>1</v>
      </c>
      <c r="N384" s="234" t="s">
        <v>46</v>
      </c>
      <c r="O384" s="89"/>
      <c r="P384" s="235">
        <f>O384*H384</f>
        <v>0</v>
      </c>
      <c r="Q384" s="235">
        <v>0</v>
      </c>
      <c r="R384" s="235">
        <f>Q384*H384</f>
        <v>0</v>
      </c>
      <c r="S384" s="235">
        <v>0.0080000000000000002</v>
      </c>
      <c r="T384" s="236">
        <f>S384*H384</f>
        <v>0.024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37" t="s">
        <v>521</v>
      </c>
      <c r="AT384" s="237" t="s">
        <v>193</v>
      </c>
      <c r="AU384" s="237" t="s">
        <v>92</v>
      </c>
      <c r="AY384" s="14" t="s">
        <v>190</v>
      </c>
      <c r="BE384" s="238">
        <f>IF(N384="základní",J384,0)</f>
        <v>0</v>
      </c>
      <c r="BF384" s="238">
        <f>IF(N384="snížená",J384,0)</f>
        <v>0</v>
      </c>
      <c r="BG384" s="238">
        <f>IF(N384="zákl. přenesená",J384,0)</f>
        <v>0</v>
      </c>
      <c r="BH384" s="238">
        <f>IF(N384="sníž. přenesená",J384,0)</f>
        <v>0</v>
      </c>
      <c r="BI384" s="238">
        <f>IF(N384="nulová",J384,0)</f>
        <v>0</v>
      </c>
      <c r="BJ384" s="14" t="s">
        <v>197</v>
      </c>
      <c r="BK384" s="238">
        <f>ROUND(I384*H384,2)</f>
        <v>0</v>
      </c>
      <c r="BL384" s="14" t="s">
        <v>521</v>
      </c>
      <c r="BM384" s="237" t="s">
        <v>3969</v>
      </c>
    </row>
    <row r="385" s="2" customFormat="1">
      <c r="A385" s="35"/>
      <c r="B385" s="36"/>
      <c r="C385" s="37"/>
      <c r="D385" s="239" t="s">
        <v>200</v>
      </c>
      <c r="E385" s="37"/>
      <c r="F385" s="240" t="s">
        <v>3970</v>
      </c>
      <c r="G385" s="37"/>
      <c r="H385" s="37"/>
      <c r="I385" s="241"/>
      <c r="J385" s="37"/>
      <c r="K385" s="37"/>
      <c r="L385" s="41"/>
      <c r="M385" s="242"/>
      <c r="N385" s="243"/>
      <c r="O385" s="89"/>
      <c r="P385" s="89"/>
      <c r="Q385" s="89"/>
      <c r="R385" s="89"/>
      <c r="S385" s="89"/>
      <c r="T385" s="90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4" t="s">
        <v>200</v>
      </c>
      <c r="AU385" s="14" t="s">
        <v>92</v>
      </c>
    </row>
    <row r="386" s="2" customFormat="1" ht="33" customHeight="1">
      <c r="A386" s="35"/>
      <c r="B386" s="36"/>
      <c r="C386" s="225" t="s">
        <v>1434</v>
      </c>
      <c r="D386" s="225" t="s">
        <v>193</v>
      </c>
      <c r="E386" s="226" t="s">
        <v>1409</v>
      </c>
      <c r="F386" s="227" t="s">
        <v>1410</v>
      </c>
      <c r="G386" s="228" t="s">
        <v>229</v>
      </c>
      <c r="H386" s="229">
        <v>1</v>
      </c>
      <c r="I386" s="230"/>
      <c r="J386" s="231">
        <f>ROUND(I386*H386,2)</f>
        <v>0</v>
      </c>
      <c r="K386" s="232"/>
      <c r="L386" s="41"/>
      <c r="M386" s="233" t="s">
        <v>1</v>
      </c>
      <c r="N386" s="234" t="s">
        <v>46</v>
      </c>
      <c r="O386" s="89"/>
      <c r="P386" s="235">
        <f>O386*H386</f>
        <v>0</v>
      </c>
      <c r="Q386" s="235">
        <v>0</v>
      </c>
      <c r="R386" s="235">
        <f>Q386*H386</f>
        <v>0</v>
      </c>
      <c r="S386" s="235">
        <v>0.012</v>
      </c>
      <c r="T386" s="236">
        <f>S386*H386</f>
        <v>0.012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37" t="s">
        <v>521</v>
      </c>
      <c r="AT386" s="237" t="s">
        <v>193</v>
      </c>
      <c r="AU386" s="237" t="s">
        <v>92</v>
      </c>
      <c r="AY386" s="14" t="s">
        <v>190</v>
      </c>
      <c r="BE386" s="238">
        <f>IF(N386="základní",J386,0)</f>
        <v>0</v>
      </c>
      <c r="BF386" s="238">
        <f>IF(N386="snížená",J386,0)</f>
        <v>0</v>
      </c>
      <c r="BG386" s="238">
        <f>IF(N386="zákl. přenesená",J386,0)</f>
        <v>0</v>
      </c>
      <c r="BH386" s="238">
        <f>IF(N386="sníž. přenesená",J386,0)</f>
        <v>0</v>
      </c>
      <c r="BI386" s="238">
        <f>IF(N386="nulová",J386,0)</f>
        <v>0</v>
      </c>
      <c r="BJ386" s="14" t="s">
        <v>197</v>
      </c>
      <c r="BK386" s="238">
        <f>ROUND(I386*H386,2)</f>
        <v>0</v>
      </c>
      <c r="BL386" s="14" t="s">
        <v>521</v>
      </c>
      <c r="BM386" s="237" t="s">
        <v>3971</v>
      </c>
    </row>
    <row r="387" s="2" customFormat="1">
      <c r="A387" s="35"/>
      <c r="B387" s="36"/>
      <c r="C387" s="37"/>
      <c r="D387" s="239" t="s">
        <v>200</v>
      </c>
      <c r="E387" s="37"/>
      <c r="F387" s="240" t="s">
        <v>1412</v>
      </c>
      <c r="G387" s="37"/>
      <c r="H387" s="37"/>
      <c r="I387" s="241"/>
      <c r="J387" s="37"/>
      <c r="K387" s="37"/>
      <c r="L387" s="41"/>
      <c r="M387" s="242"/>
      <c r="N387" s="243"/>
      <c r="O387" s="89"/>
      <c r="P387" s="89"/>
      <c r="Q387" s="89"/>
      <c r="R387" s="89"/>
      <c r="S387" s="89"/>
      <c r="T387" s="90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T387" s="14" t="s">
        <v>200</v>
      </c>
      <c r="AU387" s="14" t="s">
        <v>92</v>
      </c>
    </row>
    <row r="388" s="2" customFormat="1" ht="33" customHeight="1">
      <c r="A388" s="35"/>
      <c r="B388" s="36"/>
      <c r="C388" s="225" t="s">
        <v>1439</v>
      </c>
      <c r="D388" s="225" t="s">
        <v>193</v>
      </c>
      <c r="E388" s="226" t="s">
        <v>3972</v>
      </c>
      <c r="F388" s="227" t="s">
        <v>3973</v>
      </c>
      <c r="G388" s="228" t="s">
        <v>229</v>
      </c>
      <c r="H388" s="229">
        <v>3</v>
      </c>
      <c r="I388" s="230"/>
      <c r="J388" s="231">
        <f>ROUND(I388*H388,2)</f>
        <v>0</v>
      </c>
      <c r="K388" s="232"/>
      <c r="L388" s="41"/>
      <c r="M388" s="233" t="s">
        <v>1</v>
      </c>
      <c r="N388" s="234" t="s">
        <v>46</v>
      </c>
      <c r="O388" s="89"/>
      <c r="P388" s="235">
        <f>O388*H388</f>
        <v>0</v>
      </c>
      <c r="Q388" s="235">
        <v>0</v>
      </c>
      <c r="R388" s="235">
        <f>Q388*H388</f>
        <v>0</v>
      </c>
      <c r="S388" s="235">
        <v>0.016</v>
      </c>
      <c r="T388" s="236">
        <f>S388*H388</f>
        <v>0.048000000000000001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37" t="s">
        <v>521</v>
      </c>
      <c r="AT388" s="237" t="s">
        <v>193</v>
      </c>
      <c r="AU388" s="237" t="s">
        <v>92</v>
      </c>
      <c r="AY388" s="14" t="s">
        <v>190</v>
      </c>
      <c r="BE388" s="238">
        <f>IF(N388="základní",J388,0)</f>
        <v>0</v>
      </c>
      <c r="BF388" s="238">
        <f>IF(N388="snížená",J388,0)</f>
        <v>0</v>
      </c>
      <c r="BG388" s="238">
        <f>IF(N388="zákl. přenesená",J388,0)</f>
        <v>0</v>
      </c>
      <c r="BH388" s="238">
        <f>IF(N388="sníž. přenesená",J388,0)</f>
        <v>0</v>
      </c>
      <c r="BI388" s="238">
        <f>IF(N388="nulová",J388,0)</f>
        <v>0</v>
      </c>
      <c r="BJ388" s="14" t="s">
        <v>197</v>
      </c>
      <c r="BK388" s="238">
        <f>ROUND(I388*H388,2)</f>
        <v>0</v>
      </c>
      <c r="BL388" s="14" t="s">
        <v>521</v>
      </c>
      <c r="BM388" s="237" t="s">
        <v>3974</v>
      </c>
    </row>
    <row r="389" s="2" customFormat="1">
      <c r="A389" s="35"/>
      <c r="B389" s="36"/>
      <c r="C389" s="37"/>
      <c r="D389" s="239" t="s">
        <v>200</v>
      </c>
      <c r="E389" s="37"/>
      <c r="F389" s="240" t="s">
        <v>3975</v>
      </c>
      <c r="G389" s="37"/>
      <c r="H389" s="37"/>
      <c r="I389" s="241"/>
      <c r="J389" s="37"/>
      <c r="K389" s="37"/>
      <c r="L389" s="41"/>
      <c r="M389" s="242"/>
      <c r="N389" s="243"/>
      <c r="O389" s="89"/>
      <c r="P389" s="89"/>
      <c r="Q389" s="89"/>
      <c r="R389" s="89"/>
      <c r="S389" s="89"/>
      <c r="T389" s="90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4" t="s">
        <v>200</v>
      </c>
      <c r="AU389" s="14" t="s">
        <v>92</v>
      </c>
    </row>
    <row r="390" s="2" customFormat="1" ht="37.8" customHeight="1">
      <c r="A390" s="35"/>
      <c r="B390" s="36"/>
      <c r="C390" s="225" t="s">
        <v>1444</v>
      </c>
      <c r="D390" s="225" t="s">
        <v>193</v>
      </c>
      <c r="E390" s="226" t="s">
        <v>1414</v>
      </c>
      <c r="F390" s="227" t="s">
        <v>1415</v>
      </c>
      <c r="G390" s="228" t="s">
        <v>229</v>
      </c>
      <c r="H390" s="229">
        <v>3</v>
      </c>
      <c r="I390" s="230"/>
      <c r="J390" s="231">
        <f>ROUND(I390*H390,2)</f>
        <v>0</v>
      </c>
      <c r="K390" s="232"/>
      <c r="L390" s="41"/>
      <c r="M390" s="233" t="s">
        <v>1</v>
      </c>
      <c r="N390" s="234" t="s">
        <v>46</v>
      </c>
      <c r="O390" s="89"/>
      <c r="P390" s="235">
        <f>O390*H390</f>
        <v>0</v>
      </c>
      <c r="Q390" s="235">
        <v>0</v>
      </c>
      <c r="R390" s="235">
        <f>Q390*H390</f>
        <v>0</v>
      </c>
      <c r="S390" s="235">
        <v>0.029999999999999999</v>
      </c>
      <c r="T390" s="236">
        <f>S390*H390</f>
        <v>0.089999999999999997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37" t="s">
        <v>521</v>
      </c>
      <c r="AT390" s="237" t="s">
        <v>193</v>
      </c>
      <c r="AU390" s="237" t="s">
        <v>92</v>
      </c>
      <c r="AY390" s="14" t="s">
        <v>190</v>
      </c>
      <c r="BE390" s="238">
        <f>IF(N390="základní",J390,0)</f>
        <v>0</v>
      </c>
      <c r="BF390" s="238">
        <f>IF(N390="snížená",J390,0)</f>
        <v>0</v>
      </c>
      <c r="BG390" s="238">
        <f>IF(N390="zákl. přenesená",J390,0)</f>
        <v>0</v>
      </c>
      <c r="BH390" s="238">
        <f>IF(N390="sníž. přenesená",J390,0)</f>
        <v>0</v>
      </c>
      <c r="BI390" s="238">
        <f>IF(N390="nulová",J390,0)</f>
        <v>0</v>
      </c>
      <c r="BJ390" s="14" t="s">
        <v>197</v>
      </c>
      <c r="BK390" s="238">
        <f>ROUND(I390*H390,2)</f>
        <v>0</v>
      </c>
      <c r="BL390" s="14" t="s">
        <v>521</v>
      </c>
      <c r="BM390" s="237" t="s">
        <v>3976</v>
      </c>
    </row>
    <row r="391" s="2" customFormat="1">
      <c r="A391" s="35"/>
      <c r="B391" s="36"/>
      <c r="C391" s="37"/>
      <c r="D391" s="239" t="s">
        <v>200</v>
      </c>
      <c r="E391" s="37"/>
      <c r="F391" s="240" t="s">
        <v>1417</v>
      </c>
      <c r="G391" s="37"/>
      <c r="H391" s="37"/>
      <c r="I391" s="241"/>
      <c r="J391" s="37"/>
      <c r="K391" s="37"/>
      <c r="L391" s="41"/>
      <c r="M391" s="242"/>
      <c r="N391" s="243"/>
      <c r="O391" s="89"/>
      <c r="P391" s="89"/>
      <c r="Q391" s="89"/>
      <c r="R391" s="89"/>
      <c r="S391" s="89"/>
      <c r="T391" s="90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4" t="s">
        <v>200</v>
      </c>
      <c r="AU391" s="14" t="s">
        <v>92</v>
      </c>
    </row>
    <row r="392" s="2" customFormat="1" ht="33" customHeight="1">
      <c r="A392" s="35"/>
      <c r="B392" s="36"/>
      <c r="C392" s="225" t="s">
        <v>1449</v>
      </c>
      <c r="D392" s="225" t="s">
        <v>193</v>
      </c>
      <c r="E392" s="226" t="s">
        <v>1435</v>
      </c>
      <c r="F392" s="227" t="s">
        <v>1436</v>
      </c>
      <c r="G392" s="228" t="s">
        <v>265</v>
      </c>
      <c r="H392" s="229">
        <v>80</v>
      </c>
      <c r="I392" s="230"/>
      <c r="J392" s="231">
        <f>ROUND(I392*H392,2)</f>
        <v>0</v>
      </c>
      <c r="K392" s="232"/>
      <c r="L392" s="41"/>
      <c r="M392" s="233" t="s">
        <v>1</v>
      </c>
      <c r="N392" s="234" t="s">
        <v>46</v>
      </c>
      <c r="O392" s="89"/>
      <c r="P392" s="235">
        <f>O392*H392</f>
        <v>0</v>
      </c>
      <c r="Q392" s="235">
        <v>0</v>
      </c>
      <c r="R392" s="235">
        <f>Q392*H392</f>
        <v>0</v>
      </c>
      <c r="S392" s="235">
        <v>0.0030000000000000001</v>
      </c>
      <c r="T392" s="236">
        <f>S392*H392</f>
        <v>0.23999999999999999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37" t="s">
        <v>521</v>
      </c>
      <c r="AT392" s="237" t="s">
        <v>193</v>
      </c>
      <c r="AU392" s="237" t="s">
        <v>92</v>
      </c>
      <c r="AY392" s="14" t="s">
        <v>190</v>
      </c>
      <c r="BE392" s="238">
        <f>IF(N392="základní",J392,0)</f>
        <v>0</v>
      </c>
      <c r="BF392" s="238">
        <f>IF(N392="snížená",J392,0)</f>
        <v>0</v>
      </c>
      <c r="BG392" s="238">
        <f>IF(N392="zákl. přenesená",J392,0)</f>
        <v>0</v>
      </c>
      <c r="BH392" s="238">
        <f>IF(N392="sníž. přenesená",J392,0)</f>
        <v>0</v>
      </c>
      <c r="BI392" s="238">
        <f>IF(N392="nulová",J392,0)</f>
        <v>0</v>
      </c>
      <c r="BJ392" s="14" t="s">
        <v>197</v>
      </c>
      <c r="BK392" s="238">
        <f>ROUND(I392*H392,2)</f>
        <v>0</v>
      </c>
      <c r="BL392" s="14" t="s">
        <v>521</v>
      </c>
      <c r="BM392" s="237" t="s">
        <v>3977</v>
      </c>
    </row>
    <row r="393" s="2" customFormat="1">
      <c r="A393" s="35"/>
      <c r="B393" s="36"/>
      <c r="C393" s="37"/>
      <c r="D393" s="239" t="s">
        <v>200</v>
      </c>
      <c r="E393" s="37"/>
      <c r="F393" s="240" t="s">
        <v>1438</v>
      </c>
      <c r="G393" s="37"/>
      <c r="H393" s="37"/>
      <c r="I393" s="241"/>
      <c r="J393" s="37"/>
      <c r="K393" s="37"/>
      <c r="L393" s="41"/>
      <c r="M393" s="242"/>
      <c r="N393" s="243"/>
      <c r="O393" s="89"/>
      <c r="P393" s="89"/>
      <c r="Q393" s="89"/>
      <c r="R393" s="89"/>
      <c r="S393" s="89"/>
      <c r="T393" s="90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T393" s="14" t="s">
        <v>200</v>
      </c>
      <c r="AU393" s="14" t="s">
        <v>92</v>
      </c>
    </row>
    <row r="394" s="2" customFormat="1" ht="33" customHeight="1">
      <c r="A394" s="35"/>
      <c r="B394" s="36"/>
      <c r="C394" s="225" t="s">
        <v>1454</v>
      </c>
      <c r="D394" s="225" t="s">
        <v>193</v>
      </c>
      <c r="E394" s="226" t="s">
        <v>1440</v>
      </c>
      <c r="F394" s="227" t="s">
        <v>1441</v>
      </c>
      <c r="G394" s="228" t="s">
        <v>265</v>
      </c>
      <c r="H394" s="229">
        <v>5</v>
      </c>
      <c r="I394" s="230"/>
      <c r="J394" s="231">
        <f>ROUND(I394*H394,2)</f>
        <v>0</v>
      </c>
      <c r="K394" s="232"/>
      <c r="L394" s="41"/>
      <c r="M394" s="233" t="s">
        <v>1</v>
      </c>
      <c r="N394" s="234" t="s">
        <v>46</v>
      </c>
      <c r="O394" s="89"/>
      <c r="P394" s="235">
        <f>O394*H394</f>
        <v>0</v>
      </c>
      <c r="Q394" s="235">
        <v>0</v>
      </c>
      <c r="R394" s="235">
        <f>Q394*H394</f>
        <v>0</v>
      </c>
      <c r="S394" s="235">
        <v>0.0089999999999999993</v>
      </c>
      <c r="T394" s="236">
        <f>S394*H394</f>
        <v>0.044999999999999998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37" t="s">
        <v>521</v>
      </c>
      <c r="AT394" s="237" t="s">
        <v>193</v>
      </c>
      <c r="AU394" s="237" t="s">
        <v>92</v>
      </c>
      <c r="AY394" s="14" t="s">
        <v>190</v>
      </c>
      <c r="BE394" s="238">
        <f>IF(N394="základní",J394,0)</f>
        <v>0</v>
      </c>
      <c r="BF394" s="238">
        <f>IF(N394="snížená",J394,0)</f>
        <v>0</v>
      </c>
      <c r="BG394" s="238">
        <f>IF(N394="zákl. přenesená",J394,0)</f>
        <v>0</v>
      </c>
      <c r="BH394" s="238">
        <f>IF(N394="sníž. přenesená",J394,0)</f>
        <v>0</v>
      </c>
      <c r="BI394" s="238">
        <f>IF(N394="nulová",J394,0)</f>
        <v>0</v>
      </c>
      <c r="BJ394" s="14" t="s">
        <v>197</v>
      </c>
      <c r="BK394" s="238">
        <f>ROUND(I394*H394,2)</f>
        <v>0</v>
      </c>
      <c r="BL394" s="14" t="s">
        <v>521</v>
      </c>
      <c r="BM394" s="237" t="s">
        <v>3978</v>
      </c>
    </row>
    <row r="395" s="2" customFormat="1">
      <c r="A395" s="35"/>
      <c r="B395" s="36"/>
      <c r="C395" s="37"/>
      <c r="D395" s="239" t="s">
        <v>200</v>
      </c>
      <c r="E395" s="37"/>
      <c r="F395" s="240" t="s">
        <v>1443</v>
      </c>
      <c r="G395" s="37"/>
      <c r="H395" s="37"/>
      <c r="I395" s="241"/>
      <c r="J395" s="37"/>
      <c r="K395" s="37"/>
      <c r="L395" s="41"/>
      <c r="M395" s="242"/>
      <c r="N395" s="243"/>
      <c r="O395" s="89"/>
      <c r="P395" s="89"/>
      <c r="Q395" s="89"/>
      <c r="R395" s="89"/>
      <c r="S395" s="89"/>
      <c r="T395" s="90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T395" s="14" t="s">
        <v>200</v>
      </c>
      <c r="AU395" s="14" t="s">
        <v>92</v>
      </c>
    </row>
    <row r="396" s="2" customFormat="1" ht="33" customHeight="1">
      <c r="A396" s="35"/>
      <c r="B396" s="36"/>
      <c r="C396" s="225" t="s">
        <v>1459</v>
      </c>
      <c r="D396" s="225" t="s">
        <v>193</v>
      </c>
      <c r="E396" s="226" t="s">
        <v>1445</v>
      </c>
      <c r="F396" s="227" t="s">
        <v>1446</v>
      </c>
      <c r="G396" s="228" t="s">
        <v>265</v>
      </c>
      <c r="H396" s="229">
        <v>3</v>
      </c>
      <c r="I396" s="230"/>
      <c r="J396" s="231">
        <f>ROUND(I396*H396,2)</f>
        <v>0</v>
      </c>
      <c r="K396" s="232"/>
      <c r="L396" s="41"/>
      <c r="M396" s="233" t="s">
        <v>1</v>
      </c>
      <c r="N396" s="234" t="s">
        <v>46</v>
      </c>
      <c r="O396" s="89"/>
      <c r="P396" s="235">
        <f>O396*H396</f>
        <v>0</v>
      </c>
      <c r="Q396" s="235">
        <v>0</v>
      </c>
      <c r="R396" s="235">
        <f>Q396*H396</f>
        <v>0</v>
      </c>
      <c r="S396" s="235">
        <v>0.019</v>
      </c>
      <c r="T396" s="236">
        <f>S396*H396</f>
        <v>0.056999999999999995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37" t="s">
        <v>521</v>
      </c>
      <c r="AT396" s="237" t="s">
        <v>193</v>
      </c>
      <c r="AU396" s="237" t="s">
        <v>92</v>
      </c>
      <c r="AY396" s="14" t="s">
        <v>190</v>
      </c>
      <c r="BE396" s="238">
        <f>IF(N396="základní",J396,0)</f>
        <v>0</v>
      </c>
      <c r="BF396" s="238">
        <f>IF(N396="snížená",J396,0)</f>
        <v>0</v>
      </c>
      <c r="BG396" s="238">
        <f>IF(N396="zákl. přenesená",J396,0)</f>
        <v>0</v>
      </c>
      <c r="BH396" s="238">
        <f>IF(N396="sníž. přenesená",J396,0)</f>
        <v>0</v>
      </c>
      <c r="BI396" s="238">
        <f>IF(N396="nulová",J396,0)</f>
        <v>0</v>
      </c>
      <c r="BJ396" s="14" t="s">
        <v>197</v>
      </c>
      <c r="BK396" s="238">
        <f>ROUND(I396*H396,2)</f>
        <v>0</v>
      </c>
      <c r="BL396" s="14" t="s">
        <v>521</v>
      </c>
      <c r="BM396" s="237" t="s">
        <v>3979</v>
      </c>
    </row>
    <row r="397" s="2" customFormat="1">
      <c r="A397" s="35"/>
      <c r="B397" s="36"/>
      <c r="C397" s="37"/>
      <c r="D397" s="239" t="s">
        <v>200</v>
      </c>
      <c r="E397" s="37"/>
      <c r="F397" s="240" t="s">
        <v>1448</v>
      </c>
      <c r="G397" s="37"/>
      <c r="H397" s="37"/>
      <c r="I397" s="241"/>
      <c r="J397" s="37"/>
      <c r="K397" s="37"/>
      <c r="L397" s="41"/>
      <c r="M397" s="242"/>
      <c r="N397" s="243"/>
      <c r="O397" s="89"/>
      <c r="P397" s="89"/>
      <c r="Q397" s="89"/>
      <c r="R397" s="89"/>
      <c r="S397" s="89"/>
      <c r="T397" s="90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T397" s="14" t="s">
        <v>200</v>
      </c>
      <c r="AU397" s="14" t="s">
        <v>92</v>
      </c>
    </row>
    <row r="398" s="2" customFormat="1" ht="24.15" customHeight="1">
      <c r="A398" s="35"/>
      <c r="B398" s="36"/>
      <c r="C398" s="225" t="s">
        <v>1463</v>
      </c>
      <c r="D398" s="225" t="s">
        <v>193</v>
      </c>
      <c r="E398" s="226" t="s">
        <v>1419</v>
      </c>
      <c r="F398" s="227" t="s">
        <v>1420</v>
      </c>
      <c r="G398" s="228" t="s">
        <v>229</v>
      </c>
      <c r="H398" s="229">
        <v>50</v>
      </c>
      <c r="I398" s="230"/>
      <c r="J398" s="231">
        <f>ROUND(I398*H398,2)</f>
        <v>0</v>
      </c>
      <c r="K398" s="232"/>
      <c r="L398" s="41"/>
      <c r="M398" s="233" t="s">
        <v>1</v>
      </c>
      <c r="N398" s="234" t="s">
        <v>46</v>
      </c>
      <c r="O398" s="89"/>
      <c r="P398" s="235">
        <f>O398*H398</f>
        <v>0</v>
      </c>
      <c r="Q398" s="235">
        <v>0</v>
      </c>
      <c r="R398" s="235">
        <f>Q398*H398</f>
        <v>0</v>
      </c>
      <c r="S398" s="235">
        <v>5.0000000000000002E-05</v>
      </c>
      <c r="T398" s="236">
        <f>S398*H398</f>
        <v>0.0025000000000000001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37" t="s">
        <v>521</v>
      </c>
      <c r="AT398" s="237" t="s">
        <v>193</v>
      </c>
      <c r="AU398" s="237" t="s">
        <v>92</v>
      </c>
      <c r="AY398" s="14" t="s">
        <v>190</v>
      </c>
      <c r="BE398" s="238">
        <f>IF(N398="základní",J398,0)</f>
        <v>0</v>
      </c>
      <c r="BF398" s="238">
        <f>IF(N398="snížená",J398,0)</f>
        <v>0</v>
      </c>
      <c r="BG398" s="238">
        <f>IF(N398="zákl. přenesená",J398,0)</f>
        <v>0</v>
      </c>
      <c r="BH398" s="238">
        <f>IF(N398="sníž. přenesená",J398,0)</f>
        <v>0</v>
      </c>
      <c r="BI398" s="238">
        <f>IF(N398="nulová",J398,0)</f>
        <v>0</v>
      </c>
      <c r="BJ398" s="14" t="s">
        <v>197</v>
      </c>
      <c r="BK398" s="238">
        <f>ROUND(I398*H398,2)</f>
        <v>0</v>
      </c>
      <c r="BL398" s="14" t="s">
        <v>521</v>
      </c>
      <c r="BM398" s="237" t="s">
        <v>3980</v>
      </c>
    </row>
    <row r="399" s="2" customFormat="1">
      <c r="A399" s="35"/>
      <c r="B399" s="36"/>
      <c r="C399" s="37"/>
      <c r="D399" s="239" t="s">
        <v>200</v>
      </c>
      <c r="E399" s="37"/>
      <c r="F399" s="240" t="s">
        <v>1422</v>
      </c>
      <c r="G399" s="37"/>
      <c r="H399" s="37"/>
      <c r="I399" s="241"/>
      <c r="J399" s="37"/>
      <c r="K399" s="37"/>
      <c r="L399" s="41"/>
      <c r="M399" s="242"/>
      <c r="N399" s="243"/>
      <c r="O399" s="89"/>
      <c r="P399" s="89"/>
      <c r="Q399" s="89"/>
      <c r="R399" s="89"/>
      <c r="S399" s="89"/>
      <c r="T399" s="90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T399" s="14" t="s">
        <v>200</v>
      </c>
      <c r="AU399" s="14" t="s">
        <v>92</v>
      </c>
    </row>
    <row r="400" s="2" customFormat="1" ht="24.15" customHeight="1">
      <c r="A400" s="35"/>
      <c r="B400" s="36"/>
      <c r="C400" s="225" t="s">
        <v>1469</v>
      </c>
      <c r="D400" s="225" t="s">
        <v>193</v>
      </c>
      <c r="E400" s="226" t="s">
        <v>1424</v>
      </c>
      <c r="F400" s="227" t="s">
        <v>1425</v>
      </c>
      <c r="G400" s="228" t="s">
        <v>229</v>
      </c>
      <c r="H400" s="229">
        <v>2</v>
      </c>
      <c r="I400" s="230"/>
      <c r="J400" s="231">
        <f>ROUND(I400*H400,2)</f>
        <v>0</v>
      </c>
      <c r="K400" s="232"/>
      <c r="L400" s="41"/>
      <c r="M400" s="233" t="s">
        <v>1</v>
      </c>
      <c r="N400" s="234" t="s">
        <v>46</v>
      </c>
      <c r="O400" s="89"/>
      <c r="P400" s="235">
        <f>O400*H400</f>
        <v>0</v>
      </c>
      <c r="Q400" s="235">
        <v>0</v>
      </c>
      <c r="R400" s="235">
        <f>Q400*H400</f>
        <v>0</v>
      </c>
      <c r="S400" s="235">
        <v>0.0011999999999999999</v>
      </c>
      <c r="T400" s="236">
        <f>S400*H400</f>
        <v>0.0023999999999999998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37" t="s">
        <v>521</v>
      </c>
      <c r="AT400" s="237" t="s">
        <v>193</v>
      </c>
      <c r="AU400" s="237" t="s">
        <v>92</v>
      </c>
      <c r="AY400" s="14" t="s">
        <v>190</v>
      </c>
      <c r="BE400" s="238">
        <f>IF(N400="základní",J400,0)</f>
        <v>0</v>
      </c>
      <c r="BF400" s="238">
        <f>IF(N400="snížená",J400,0)</f>
        <v>0</v>
      </c>
      <c r="BG400" s="238">
        <f>IF(N400="zákl. přenesená",J400,0)</f>
        <v>0</v>
      </c>
      <c r="BH400" s="238">
        <f>IF(N400="sníž. přenesená",J400,0)</f>
        <v>0</v>
      </c>
      <c r="BI400" s="238">
        <f>IF(N400="nulová",J400,0)</f>
        <v>0</v>
      </c>
      <c r="BJ400" s="14" t="s">
        <v>197</v>
      </c>
      <c r="BK400" s="238">
        <f>ROUND(I400*H400,2)</f>
        <v>0</v>
      </c>
      <c r="BL400" s="14" t="s">
        <v>521</v>
      </c>
      <c r="BM400" s="237" t="s">
        <v>3981</v>
      </c>
    </row>
    <row r="401" s="2" customFormat="1">
      <c r="A401" s="35"/>
      <c r="B401" s="36"/>
      <c r="C401" s="37"/>
      <c r="D401" s="239" t="s">
        <v>200</v>
      </c>
      <c r="E401" s="37"/>
      <c r="F401" s="240" t="s">
        <v>1427</v>
      </c>
      <c r="G401" s="37"/>
      <c r="H401" s="37"/>
      <c r="I401" s="241"/>
      <c r="J401" s="37"/>
      <c r="K401" s="37"/>
      <c r="L401" s="41"/>
      <c r="M401" s="242"/>
      <c r="N401" s="243"/>
      <c r="O401" s="89"/>
      <c r="P401" s="89"/>
      <c r="Q401" s="89"/>
      <c r="R401" s="89"/>
      <c r="S401" s="89"/>
      <c r="T401" s="90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T401" s="14" t="s">
        <v>200</v>
      </c>
      <c r="AU401" s="14" t="s">
        <v>92</v>
      </c>
    </row>
    <row r="402" s="2" customFormat="1" ht="24.15" customHeight="1">
      <c r="A402" s="35"/>
      <c r="B402" s="36"/>
      <c r="C402" s="225" t="s">
        <v>2805</v>
      </c>
      <c r="D402" s="225" t="s">
        <v>193</v>
      </c>
      <c r="E402" s="226" t="s">
        <v>3982</v>
      </c>
      <c r="F402" s="227" t="s">
        <v>3983</v>
      </c>
      <c r="G402" s="228" t="s">
        <v>229</v>
      </c>
      <c r="H402" s="229">
        <v>2</v>
      </c>
      <c r="I402" s="230"/>
      <c r="J402" s="231">
        <f>ROUND(I402*H402,2)</f>
        <v>0</v>
      </c>
      <c r="K402" s="232"/>
      <c r="L402" s="41"/>
      <c r="M402" s="233" t="s">
        <v>1</v>
      </c>
      <c r="N402" s="234" t="s">
        <v>46</v>
      </c>
      <c r="O402" s="89"/>
      <c r="P402" s="235">
        <f>O402*H402</f>
        <v>0</v>
      </c>
      <c r="Q402" s="235">
        <v>0</v>
      </c>
      <c r="R402" s="235">
        <f>Q402*H402</f>
        <v>0</v>
      </c>
      <c r="S402" s="235">
        <v>0.0030000000000000001</v>
      </c>
      <c r="T402" s="236">
        <f>S402*H402</f>
        <v>0.0060000000000000001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37" t="s">
        <v>521</v>
      </c>
      <c r="AT402" s="237" t="s">
        <v>193</v>
      </c>
      <c r="AU402" s="237" t="s">
        <v>92</v>
      </c>
      <c r="AY402" s="14" t="s">
        <v>190</v>
      </c>
      <c r="BE402" s="238">
        <f>IF(N402="základní",J402,0)</f>
        <v>0</v>
      </c>
      <c r="BF402" s="238">
        <f>IF(N402="snížená",J402,0)</f>
        <v>0</v>
      </c>
      <c r="BG402" s="238">
        <f>IF(N402="zákl. přenesená",J402,0)</f>
        <v>0</v>
      </c>
      <c r="BH402" s="238">
        <f>IF(N402="sníž. přenesená",J402,0)</f>
        <v>0</v>
      </c>
      <c r="BI402" s="238">
        <f>IF(N402="nulová",J402,0)</f>
        <v>0</v>
      </c>
      <c r="BJ402" s="14" t="s">
        <v>197</v>
      </c>
      <c r="BK402" s="238">
        <f>ROUND(I402*H402,2)</f>
        <v>0</v>
      </c>
      <c r="BL402" s="14" t="s">
        <v>521</v>
      </c>
      <c r="BM402" s="237" t="s">
        <v>3984</v>
      </c>
    </row>
    <row r="403" s="2" customFormat="1">
      <c r="A403" s="35"/>
      <c r="B403" s="36"/>
      <c r="C403" s="37"/>
      <c r="D403" s="239" t="s">
        <v>200</v>
      </c>
      <c r="E403" s="37"/>
      <c r="F403" s="240" t="s">
        <v>3985</v>
      </c>
      <c r="G403" s="37"/>
      <c r="H403" s="37"/>
      <c r="I403" s="241"/>
      <c r="J403" s="37"/>
      <c r="K403" s="37"/>
      <c r="L403" s="41"/>
      <c r="M403" s="242"/>
      <c r="N403" s="243"/>
      <c r="O403" s="89"/>
      <c r="P403" s="89"/>
      <c r="Q403" s="89"/>
      <c r="R403" s="89"/>
      <c r="S403" s="89"/>
      <c r="T403" s="90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14" t="s">
        <v>200</v>
      </c>
      <c r="AU403" s="14" t="s">
        <v>92</v>
      </c>
    </row>
    <row r="404" s="2" customFormat="1" ht="24.15" customHeight="1">
      <c r="A404" s="35"/>
      <c r="B404" s="36"/>
      <c r="C404" s="225" t="s">
        <v>3262</v>
      </c>
      <c r="D404" s="225" t="s">
        <v>193</v>
      </c>
      <c r="E404" s="226" t="s">
        <v>1388</v>
      </c>
      <c r="F404" s="227" t="s">
        <v>1389</v>
      </c>
      <c r="G404" s="228" t="s">
        <v>265</v>
      </c>
      <c r="H404" s="229">
        <v>80</v>
      </c>
      <c r="I404" s="230"/>
      <c r="J404" s="231">
        <f>ROUND(I404*H404,2)</f>
        <v>0</v>
      </c>
      <c r="K404" s="232"/>
      <c r="L404" s="41"/>
      <c r="M404" s="233" t="s">
        <v>1</v>
      </c>
      <c r="N404" s="234" t="s">
        <v>46</v>
      </c>
      <c r="O404" s="89"/>
      <c r="P404" s="235">
        <f>O404*H404</f>
        <v>0</v>
      </c>
      <c r="Q404" s="235">
        <v>0.00014999999999999999</v>
      </c>
      <c r="R404" s="235">
        <f>Q404*H404</f>
        <v>0.011999999999999999</v>
      </c>
      <c r="S404" s="235">
        <v>0</v>
      </c>
      <c r="T404" s="236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37" t="s">
        <v>521</v>
      </c>
      <c r="AT404" s="237" t="s">
        <v>193</v>
      </c>
      <c r="AU404" s="237" t="s">
        <v>92</v>
      </c>
      <c r="AY404" s="14" t="s">
        <v>190</v>
      </c>
      <c r="BE404" s="238">
        <f>IF(N404="základní",J404,0)</f>
        <v>0</v>
      </c>
      <c r="BF404" s="238">
        <f>IF(N404="snížená",J404,0)</f>
        <v>0</v>
      </c>
      <c r="BG404" s="238">
        <f>IF(N404="zákl. přenesená",J404,0)</f>
        <v>0</v>
      </c>
      <c r="BH404" s="238">
        <f>IF(N404="sníž. přenesená",J404,0)</f>
        <v>0</v>
      </c>
      <c r="BI404" s="238">
        <f>IF(N404="nulová",J404,0)</f>
        <v>0</v>
      </c>
      <c r="BJ404" s="14" t="s">
        <v>197</v>
      </c>
      <c r="BK404" s="238">
        <f>ROUND(I404*H404,2)</f>
        <v>0</v>
      </c>
      <c r="BL404" s="14" t="s">
        <v>521</v>
      </c>
      <c r="BM404" s="237" t="s">
        <v>3986</v>
      </c>
    </row>
    <row r="405" s="2" customFormat="1">
      <c r="A405" s="35"/>
      <c r="B405" s="36"/>
      <c r="C405" s="37"/>
      <c r="D405" s="239" t="s">
        <v>200</v>
      </c>
      <c r="E405" s="37"/>
      <c r="F405" s="240" t="s">
        <v>1391</v>
      </c>
      <c r="G405" s="37"/>
      <c r="H405" s="37"/>
      <c r="I405" s="241"/>
      <c r="J405" s="37"/>
      <c r="K405" s="37"/>
      <c r="L405" s="41"/>
      <c r="M405" s="242"/>
      <c r="N405" s="243"/>
      <c r="O405" s="89"/>
      <c r="P405" s="89"/>
      <c r="Q405" s="89"/>
      <c r="R405" s="89"/>
      <c r="S405" s="89"/>
      <c r="T405" s="90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4" t="s">
        <v>200</v>
      </c>
      <c r="AU405" s="14" t="s">
        <v>92</v>
      </c>
    </row>
    <row r="406" s="2" customFormat="1" ht="24.15" customHeight="1">
      <c r="A406" s="35"/>
      <c r="B406" s="36"/>
      <c r="C406" s="225" t="s">
        <v>3264</v>
      </c>
      <c r="D406" s="225" t="s">
        <v>193</v>
      </c>
      <c r="E406" s="226" t="s">
        <v>1393</v>
      </c>
      <c r="F406" s="227" t="s">
        <v>1394</v>
      </c>
      <c r="G406" s="228" t="s">
        <v>265</v>
      </c>
      <c r="H406" s="229">
        <v>5</v>
      </c>
      <c r="I406" s="230"/>
      <c r="J406" s="231">
        <f>ROUND(I406*H406,2)</f>
        <v>0</v>
      </c>
      <c r="K406" s="232"/>
      <c r="L406" s="41"/>
      <c r="M406" s="233" t="s">
        <v>1</v>
      </c>
      <c r="N406" s="234" t="s">
        <v>46</v>
      </c>
      <c r="O406" s="89"/>
      <c r="P406" s="235">
        <f>O406*H406</f>
        <v>0</v>
      </c>
      <c r="Q406" s="235">
        <v>0.00025999999999999998</v>
      </c>
      <c r="R406" s="235">
        <f>Q406*H406</f>
        <v>0.0012999999999999999</v>
      </c>
      <c r="S406" s="235">
        <v>0</v>
      </c>
      <c r="T406" s="236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37" t="s">
        <v>521</v>
      </c>
      <c r="AT406" s="237" t="s">
        <v>193</v>
      </c>
      <c r="AU406" s="237" t="s">
        <v>92</v>
      </c>
      <c r="AY406" s="14" t="s">
        <v>190</v>
      </c>
      <c r="BE406" s="238">
        <f>IF(N406="základní",J406,0)</f>
        <v>0</v>
      </c>
      <c r="BF406" s="238">
        <f>IF(N406="snížená",J406,0)</f>
        <v>0</v>
      </c>
      <c r="BG406" s="238">
        <f>IF(N406="zákl. přenesená",J406,0)</f>
        <v>0</v>
      </c>
      <c r="BH406" s="238">
        <f>IF(N406="sníž. přenesená",J406,0)</f>
        <v>0</v>
      </c>
      <c r="BI406" s="238">
        <f>IF(N406="nulová",J406,0)</f>
        <v>0</v>
      </c>
      <c r="BJ406" s="14" t="s">
        <v>197</v>
      </c>
      <c r="BK406" s="238">
        <f>ROUND(I406*H406,2)</f>
        <v>0</v>
      </c>
      <c r="BL406" s="14" t="s">
        <v>521</v>
      </c>
      <c r="BM406" s="237" t="s">
        <v>3987</v>
      </c>
    </row>
    <row r="407" s="2" customFormat="1">
      <c r="A407" s="35"/>
      <c r="B407" s="36"/>
      <c r="C407" s="37"/>
      <c r="D407" s="239" t="s">
        <v>200</v>
      </c>
      <c r="E407" s="37"/>
      <c r="F407" s="240" t="s">
        <v>1396</v>
      </c>
      <c r="G407" s="37"/>
      <c r="H407" s="37"/>
      <c r="I407" s="241"/>
      <c r="J407" s="37"/>
      <c r="K407" s="37"/>
      <c r="L407" s="41"/>
      <c r="M407" s="242"/>
      <c r="N407" s="243"/>
      <c r="O407" s="89"/>
      <c r="P407" s="89"/>
      <c r="Q407" s="89"/>
      <c r="R407" s="89"/>
      <c r="S407" s="89"/>
      <c r="T407" s="90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T407" s="14" t="s">
        <v>200</v>
      </c>
      <c r="AU407" s="14" t="s">
        <v>92</v>
      </c>
    </row>
    <row r="408" s="2" customFormat="1" ht="33" customHeight="1">
      <c r="A408" s="35"/>
      <c r="B408" s="36"/>
      <c r="C408" s="225" t="s">
        <v>3988</v>
      </c>
      <c r="D408" s="225" t="s">
        <v>193</v>
      </c>
      <c r="E408" s="226" t="s">
        <v>1398</v>
      </c>
      <c r="F408" s="227" t="s">
        <v>1399</v>
      </c>
      <c r="G408" s="228" t="s">
        <v>265</v>
      </c>
      <c r="H408" s="229">
        <v>3</v>
      </c>
      <c r="I408" s="230"/>
      <c r="J408" s="231">
        <f>ROUND(I408*H408,2)</f>
        <v>0</v>
      </c>
      <c r="K408" s="232"/>
      <c r="L408" s="41"/>
      <c r="M408" s="233" t="s">
        <v>1</v>
      </c>
      <c r="N408" s="234" t="s">
        <v>46</v>
      </c>
      <c r="O408" s="89"/>
      <c r="P408" s="235">
        <f>O408*H408</f>
        <v>0</v>
      </c>
      <c r="Q408" s="235">
        <v>0.0017799999999999999</v>
      </c>
      <c r="R408" s="235">
        <f>Q408*H408</f>
        <v>0.0053399999999999993</v>
      </c>
      <c r="S408" s="235">
        <v>0</v>
      </c>
      <c r="T408" s="236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37" t="s">
        <v>521</v>
      </c>
      <c r="AT408" s="237" t="s">
        <v>193</v>
      </c>
      <c r="AU408" s="237" t="s">
        <v>92</v>
      </c>
      <c r="AY408" s="14" t="s">
        <v>190</v>
      </c>
      <c r="BE408" s="238">
        <f>IF(N408="základní",J408,0)</f>
        <v>0</v>
      </c>
      <c r="BF408" s="238">
        <f>IF(N408="snížená",J408,0)</f>
        <v>0</v>
      </c>
      <c r="BG408" s="238">
        <f>IF(N408="zákl. přenesená",J408,0)</f>
        <v>0</v>
      </c>
      <c r="BH408" s="238">
        <f>IF(N408="sníž. přenesená",J408,0)</f>
        <v>0</v>
      </c>
      <c r="BI408" s="238">
        <f>IF(N408="nulová",J408,0)</f>
        <v>0</v>
      </c>
      <c r="BJ408" s="14" t="s">
        <v>197</v>
      </c>
      <c r="BK408" s="238">
        <f>ROUND(I408*H408,2)</f>
        <v>0</v>
      </c>
      <c r="BL408" s="14" t="s">
        <v>521</v>
      </c>
      <c r="BM408" s="237" t="s">
        <v>3989</v>
      </c>
    </row>
    <row r="409" s="2" customFormat="1">
      <c r="A409" s="35"/>
      <c r="B409" s="36"/>
      <c r="C409" s="37"/>
      <c r="D409" s="239" t="s">
        <v>200</v>
      </c>
      <c r="E409" s="37"/>
      <c r="F409" s="240" t="s">
        <v>1401</v>
      </c>
      <c r="G409" s="37"/>
      <c r="H409" s="37"/>
      <c r="I409" s="241"/>
      <c r="J409" s="37"/>
      <c r="K409" s="37"/>
      <c r="L409" s="41"/>
      <c r="M409" s="242"/>
      <c r="N409" s="243"/>
      <c r="O409" s="89"/>
      <c r="P409" s="89"/>
      <c r="Q409" s="89"/>
      <c r="R409" s="89"/>
      <c r="S409" s="89"/>
      <c r="T409" s="90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T409" s="14" t="s">
        <v>200</v>
      </c>
      <c r="AU409" s="14" t="s">
        <v>92</v>
      </c>
    </row>
    <row r="410" s="2" customFormat="1">
      <c r="A410" s="35"/>
      <c r="B410" s="36"/>
      <c r="C410" s="37"/>
      <c r="D410" s="255" t="s">
        <v>568</v>
      </c>
      <c r="E410" s="37"/>
      <c r="F410" s="256" t="s">
        <v>1402</v>
      </c>
      <c r="G410" s="37"/>
      <c r="H410" s="37"/>
      <c r="I410" s="241"/>
      <c r="J410" s="37"/>
      <c r="K410" s="37"/>
      <c r="L410" s="41"/>
      <c r="M410" s="242"/>
      <c r="N410" s="243"/>
      <c r="O410" s="89"/>
      <c r="P410" s="89"/>
      <c r="Q410" s="89"/>
      <c r="R410" s="89"/>
      <c r="S410" s="89"/>
      <c r="T410" s="90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4" t="s">
        <v>568</v>
      </c>
      <c r="AU410" s="14" t="s">
        <v>92</v>
      </c>
    </row>
    <row r="411" s="2" customFormat="1" ht="37.8" customHeight="1">
      <c r="A411" s="35"/>
      <c r="B411" s="36"/>
      <c r="C411" s="225" t="s">
        <v>3990</v>
      </c>
      <c r="D411" s="225" t="s">
        <v>193</v>
      </c>
      <c r="E411" s="226" t="s">
        <v>1429</v>
      </c>
      <c r="F411" s="227" t="s">
        <v>1430</v>
      </c>
      <c r="G411" s="228" t="s">
        <v>208</v>
      </c>
      <c r="H411" s="229">
        <v>0.35999999999999999</v>
      </c>
      <c r="I411" s="230"/>
      <c r="J411" s="231">
        <f>ROUND(I411*H411,2)</f>
        <v>0</v>
      </c>
      <c r="K411" s="232"/>
      <c r="L411" s="41"/>
      <c r="M411" s="233" t="s">
        <v>1</v>
      </c>
      <c r="N411" s="234" t="s">
        <v>46</v>
      </c>
      <c r="O411" s="89"/>
      <c r="P411" s="235">
        <f>O411*H411</f>
        <v>0</v>
      </c>
      <c r="Q411" s="235">
        <v>0</v>
      </c>
      <c r="R411" s="235">
        <f>Q411*H411</f>
        <v>0</v>
      </c>
      <c r="S411" s="235">
        <v>1.8</v>
      </c>
      <c r="T411" s="236">
        <f>S411*H411</f>
        <v>0.64800000000000002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37" t="s">
        <v>521</v>
      </c>
      <c r="AT411" s="237" t="s">
        <v>193</v>
      </c>
      <c r="AU411" s="237" t="s">
        <v>92</v>
      </c>
      <c r="AY411" s="14" t="s">
        <v>190</v>
      </c>
      <c r="BE411" s="238">
        <f>IF(N411="základní",J411,0)</f>
        <v>0</v>
      </c>
      <c r="BF411" s="238">
        <f>IF(N411="snížená",J411,0)</f>
        <v>0</v>
      </c>
      <c r="BG411" s="238">
        <f>IF(N411="zákl. přenesená",J411,0)</f>
        <v>0</v>
      </c>
      <c r="BH411" s="238">
        <f>IF(N411="sníž. přenesená",J411,0)</f>
        <v>0</v>
      </c>
      <c r="BI411" s="238">
        <f>IF(N411="nulová",J411,0)</f>
        <v>0</v>
      </c>
      <c r="BJ411" s="14" t="s">
        <v>197</v>
      </c>
      <c r="BK411" s="238">
        <f>ROUND(I411*H411,2)</f>
        <v>0</v>
      </c>
      <c r="BL411" s="14" t="s">
        <v>521</v>
      </c>
      <c r="BM411" s="237" t="s">
        <v>3991</v>
      </c>
    </row>
    <row r="412" s="2" customFormat="1">
      <c r="A412" s="35"/>
      <c r="B412" s="36"/>
      <c r="C412" s="37"/>
      <c r="D412" s="239" t="s">
        <v>200</v>
      </c>
      <c r="E412" s="37"/>
      <c r="F412" s="240" t="s">
        <v>1432</v>
      </c>
      <c r="G412" s="37"/>
      <c r="H412" s="37"/>
      <c r="I412" s="241"/>
      <c r="J412" s="37"/>
      <c r="K412" s="37"/>
      <c r="L412" s="41"/>
      <c r="M412" s="242"/>
      <c r="N412" s="243"/>
      <c r="O412" s="89"/>
      <c r="P412" s="89"/>
      <c r="Q412" s="89"/>
      <c r="R412" s="89"/>
      <c r="S412" s="89"/>
      <c r="T412" s="90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T412" s="14" t="s">
        <v>200</v>
      </c>
      <c r="AU412" s="14" t="s">
        <v>92</v>
      </c>
    </row>
    <row r="413" s="2" customFormat="1">
      <c r="A413" s="35"/>
      <c r="B413" s="36"/>
      <c r="C413" s="37"/>
      <c r="D413" s="255" t="s">
        <v>568</v>
      </c>
      <c r="E413" s="37"/>
      <c r="F413" s="256" t="s">
        <v>3992</v>
      </c>
      <c r="G413" s="37"/>
      <c r="H413" s="37"/>
      <c r="I413" s="241"/>
      <c r="J413" s="37"/>
      <c r="K413" s="37"/>
      <c r="L413" s="41"/>
      <c r="M413" s="242"/>
      <c r="N413" s="243"/>
      <c r="O413" s="89"/>
      <c r="P413" s="89"/>
      <c r="Q413" s="89"/>
      <c r="R413" s="89"/>
      <c r="S413" s="89"/>
      <c r="T413" s="90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T413" s="14" t="s">
        <v>568</v>
      </c>
      <c r="AU413" s="14" t="s">
        <v>92</v>
      </c>
    </row>
    <row r="414" s="2" customFormat="1" ht="33" customHeight="1">
      <c r="A414" s="35"/>
      <c r="B414" s="36"/>
      <c r="C414" s="225" t="s">
        <v>3993</v>
      </c>
      <c r="D414" s="225" t="s">
        <v>193</v>
      </c>
      <c r="E414" s="226" t="s">
        <v>1383</v>
      </c>
      <c r="F414" s="227" t="s">
        <v>1384</v>
      </c>
      <c r="G414" s="228" t="s">
        <v>229</v>
      </c>
      <c r="H414" s="229">
        <v>20</v>
      </c>
      <c r="I414" s="230"/>
      <c r="J414" s="231">
        <f>ROUND(I414*H414,2)</f>
        <v>0</v>
      </c>
      <c r="K414" s="232"/>
      <c r="L414" s="41"/>
      <c r="M414" s="233" t="s">
        <v>1</v>
      </c>
      <c r="N414" s="234" t="s">
        <v>46</v>
      </c>
      <c r="O414" s="89"/>
      <c r="P414" s="235">
        <f>O414*H414</f>
        <v>0</v>
      </c>
      <c r="Q414" s="235">
        <v>0</v>
      </c>
      <c r="R414" s="235">
        <f>Q414*H414</f>
        <v>0</v>
      </c>
      <c r="S414" s="235">
        <v>0</v>
      </c>
      <c r="T414" s="236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37" t="s">
        <v>521</v>
      </c>
      <c r="AT414" s="237" t="s">
        <v>193</v>
      </c>
      <c r="AU414" s="237" t="s">
        <v>92</v>
      </c>
      <c r="AY414" s="14" t="s">
        <v>190</v>
      </c>
      <c r="BE414" s="238">
        <f>IF(N414="základní",J414,0)</f>
        <v>0</v>
      </c>
      <c r="BF414" s="238">
        <f>IF(N414="snížená",J414,0)</f>
        <v>0</v>
      </c>
      <c r="BG414" s="238">
        <f>IF(N414="zákl. přenesená",J414,0)</f>
        <v>0</v>
      </c>
      <c r="BH414" s="238">
        <f>IF(N414="sníž. přenesená",J414,0)</f>
        <v>0</v>
      </c>
      <c r="BI414" s="238">
        <f>IF(N414="nulová",J414,0)</f>
        <v>0</v>
      </c>
      <c r="BJ414" s="14" t="s">
        <v>197</v>
      </c>
      <c r="BK414" s="238">
        <f>ROUND(I414*H414,2)</f>
        <v>0</v>
      </c>
      <c r="BL414" s="14" t="s">
        <v>521</v>
      </c>
      <c r="BM414" s="237" t="s">
        <v>3994</v>
      </c>
    </row>
    <row r="415" s="2" customFormat="1">
      <c r="A415" s="35"/>
      <c r="B415" s="36"/>
      <c r="C415" s="37"/>
      <c r="D415" s="239" t="s">
        <v>200</v>
      </c>
      <c r="E415" s="37"/>
      <c r="F415" s="240" t="s">
        <v>1386</v>
      </c>
      <c r="G415" s="37"/>
      <c r="H415" s="37"/>
      <c r="I415" s="241"/>
      <c r="J415" s="37"/>
      <c r="K415" s="37"/>
      <c r="L415" s="41"/>
      <c r="M415" s="242"/>
      <c r="N415" s="243"/>
      <c r="O415" s="89"/>
      <c r="P415" s="89"/>
      <c r="Q415" s="89"/>
      <c r="R415" s="89"/>
      <c r="S415" s="89"/>
      <c r="T415" s="90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T415" s="14" t="s">
        <v>200</v>
      </c>
      <c r="AU415" s="14" t="s">
        <v>92</v>
      </c>
    </row>
    <row r="416" s="2" customFormat="1" ht="33" customHeight="1">
      <c r="A416" s="35"/>
      <c r="B416" s="36"/>
      <c r="C416" s="225" t="s">
        <v>3995</v>
      </c>
      <c r="D416" s="225" t="s">
        <v>193</v>
      </c>
      <c r="E416" s="226" t="s">
        <v>1362</v>
      </c>
      <c r="F416" s="227" t="s">
        <v>1363</v>
      </c>
      <c r="G416" s="228" t="s">
        <v>229</v>
      </c>
      <c r="H416" s="229">
        <v>40</v>
      </c>
      <c r="I416" s="230"/>
      <c r="J416" s="231">
        <f>ROUND(I416*H416,2)</f>
        <v>0</v>
      </c>
      <c r="K416" s="232"/>
      <c r="L416" s="41"/>
      <c r="M416" s="233" t="s">
        <v>1</v>
      </c>
      <c r="N416" s="234" t="s">
        <v>46</v>
      </c>
      <c r="O416" s="89"/>
      <c r="P416" s="235">
        <f>O416*H416</f>
        <v>0</v>
      </c>
      <c r="Q416" s="235">
        <v>0</v>
      </c>
      <c r="R416" s="235">
        <f>Q416*H416</f>
        <v>0</v>
      </c>
      <c r="S416" s="235">
        <v>0</v>
      </c>
      <c r="T416" s="236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37" t="s">
        <v>521</v>
      </c>
      <c r="AT416" s="237" t="s">
        <v>193</v>
      </c>
      <c r="AU416" s="237" t="s">
        <v>92</v>
      </c>
      <c r="AY416" s="14" t="s">
        <v>190</v>
      </c>
      <c r="BE416" s="238">
        <f>IF(N416="základní",J416,0)</f>
        <v>0</v>
      </c>
      <c r="BF416" s="238">
        <f>IF(N416="snížená",J416,0)</f>
        <v>0</v>
      </c>
      <c r="BG416" s="238">
        <f>IF(N416="zákl. přenesená",J416,0)</f>
        <v>0</v>
      </c>
      <c r="BH416" s="238">
        <f>IF(N416="sníž. přenesená",J416,0)</f>
        <v>0</v>
      </c>
      <c r="BI416" s="238">
        <f>IF(N416="nulová",J416,0)</f>
        <v>0</v>
      </c>
      <c r="BJ416" s="14" t="s">
        <v>197</v>
      </c>
      <c r="BK416" s="238">
        <f>ROUND(I416*H416,2)</f>
        <v>0</v>
      </c>
      <c r="BL416" s="14" t="s">
        <v>521</v>
      </c>
      <c r="BM416" s="237" t="s">
        <v>3996</v>
      </c>
    </row>
    <row r="417" s="2" customFormat="1">
      <c r="A417" s="35"/>
      <c r="B417" s="36"/>
      <c r="C417" s="37"/>
      <c r="D417" s="239" t="s">
        <v>200</v>
      </c>
      <c r="E417" s="37"/>
      <c r="F417" s="240" t="s">
        <v>1365</v>
      </c>
      <c r="G417" s="37"/>
      <c r="H417" s="37"/>
      <c r="I417" s="241"/>
      <c r="J417" s="37"/>
      <c r="K417" s="37"/>
      <c r="L417" s="41"/>
      <c r="M417" s="242"/>
      <c r="N417" s="243"/>
      <c r="O417" s="89"/>
      <c r="P417" s="89"/>
      <c r="Q417" s="89"/>
      <c r="R417" s="89"/>
      <c r="S417" s="89"/>
      <c r="T417" s="90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T417" s="14" t="s">
        <v>200</v>
      </c>
      <c r="AU417" s="14" t="s">
        <v>92</v>
      </c>
    </row>
    <row r="418" s="2" customFormat="1" ht="16.5" customHeight="1">
      <c r="A418" s="35"/>
      <c r="B418" s="36"/>
      <c r="C418" s="244" t="s">
        <v>3997</v>
      </c>
      <c r="D418" s="244" t="s">
        <v>402</v>
      </c>
      <c r="E418" s="245" t="s">
        <v>1367</v>
      </c>
      <c r="F418" s="246" t="s">
        <v>1368</v>
      </c>
      <c r="G418" s="247" t="s">
        <v>1375</v>
      </c>
      <c r="H418" s="248">
        <v>0.65000000000000002</v>
      </c>
      <c r="I418" s="249"/>
      <c r="J418" s="250">
        <f>ROUND(I418*H418,2)</f>
        <v>0</v>
      </c>
      <c r="K418" s="251"/>
      <c r="L418" s="252"/>
      <c r="M418" s="253" t="s">
        <v>1</v>
      </c>
      <c r="N418" s="254" t="s">
        <v>46</v>
      </c>
      <c r="O418" s="89"/>
      <c r="P418" s="235">
        <f>O418*H418</f>
        <v>0</v>
      </c>
      <c r="Q418" s="235">
        <v>0.00012999999999999999</v>
      </c>
      <c r="R418" s="235">
        <f>Q418*H418</f>
        <v>8.4499999999999994E-05</v>
      </c>
      <c r="S418" s="235">
        <v>0</v>
      </c>
      <c r="T418" s="236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37" t="s">
        <v>1370</v>
      </c>
      <c r="AT418" s="237" t="s">
        <v>402</v>
      </c>
      <c r="AU418" s="237" t="s">
        <v>92</v>
      </c>
      <c r="AY418" s="14" t="s">
        <v>190</v>
      </c>
      <c r="BE418" s="238">
        <f>IF(N418="základní",J418,0)</f>
        <v>0</v>
      </c>
      <c r="BF418" s="238">
        <f>IF(N418="snížená",J418,0)</f>
        <v>0</v>
      </c>
      <c r="BG418" s="238">
        <f>IF(N418="zákl. přenesená",J418,0)</f>
        <v>0</v>
      </c>
      <c r="BH418" s="238">
        <f>IF(N418="sníž. přenesená",J418,0)</f>
        <v>0</v>
      </c>
      <c r="BI418" s="238">
        <f>IF(N418="nulová",J418,0)</f>
        <v>0</v>
      </c>
      <c r="BJ418" s="14" t="s">
        <v>197</v>
      </c>
      <c r="BK418" s="238">
        <f>ROUND(I418*H418,2)</f>
        <v>0</v>
      </c>
      <c r="BL418" s="14" t="s">
        <v>521</v>
      </c>
      <c r="BM418" s="237" t="s">
        <v>3998</v>
      </c>
    </row>
    <row r="419" s="2" customFormat="1" ht="21.75" customHeight="1">
      <c r="A419" s="35"/>
      <c r="B419" s="36"/>
      <c r="C419" s="244" t="s">
        <v>3999</v>
      </c>
      <c r="D419" s="244" t="s">
        <v>402</v>
      </c>
      <c r="E419" s="245" t="s">
        <v>1373</v>
      </c>
      <c r="F419" s="246" t="s">
        <v>1374</v>
      </c>
      <c r="G419" s="247" t="s">
        <v>1375</v>
      </c>
      <c r="H419" s="248">
        <v>0.65000000000000002</v>
      </c>
      <c r="I419" s="249"/>
      <c r="J419" s="250">
        <f>ROUND(I419*H419,2)</f>
        <v>0</v>
      </c>
      <c r="K419" s="251"/>
      <c r="L419" s="252"/>
      <c r="M419" s="253" t="s">
        <v>1</v>
      </c>
      <c r="N419" s="254" t="s">
        <v>46</v>
      </c>
      <c r="O419" s="89"/>
      <c r="P419" s="235">
        <f>O419*H419</f>
        <v>0</v>
      </c>
      <c r="Q419" s="235">
        <v>0.00027</v>
      </c>
      <c r="R419" s="235">
        <f>Q419*H419</f>
        <v>0.00017550000000000001</v>
      </c>
      <c r="S419" s="235">
        <v>0</v>
      </c>
      <c r="T419" s="236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37" t="s">
        <v>1370</v>
      </c>
      <c r="AT419" s="237" t="s">
        <v>402</v>
      </c>
      <c r="AU419" s="237" t="s">
        <v>92</v>
      </c>
      <c r="AY419" s="14" t="s">
        <v>190</v>
      </c>
      <c r="BE419" s="238">
        <f>IF(N419="základní",J419,0)</f>
        <v>0</v>
      </c>
      <c r="BF419" s="238">
        <f>IF(N419="snížená",J419,0)</f>
        <v>0</v>
      </c>
      <c r="BG419" s="238">
        <f>IF(N419="zákl. přenesená",J419,0)</f>
        <v>0</v>
      </c>
      <c r="BH419" s="238">
        <f>IF(N419="sníž. přenesená",J419,0)</f>
        <v>0</v>
      </c>
      <c r="BI419" s="238">
        <f>IF(N419="nulová",J419,0)</f>
        <v>0</v>
      </c>
      <c r="BJ419" s="14" t="s">
        <v>197</v>
      </c>
      <c r="BK419" s="238">
        <f>ROUND(I419*H419,2)</f>
        <v>0</v>
      </c>
      <c r="BL419" s="14" t="s">
        <v>521</v>
      </c>
      <c r="BM419" s="237" t="s">
        <v>4000</v>
      </c>
    </row>
    <row r="420" s="2" customFormat="1" ht="16.5" customHeight="1">
      <c r="A420" s="35"/>
      <c r="B420" s="36"/>
      <c r="C420" s="244" t="s">
        <v>4001</v>
      </c>
      <c r="D420" s="244" t="s">
        <v>402</v>
      </c>
      <c r="E420" s="245" t="s">
        <v>1378</v>
      </c>
      <c r="F420" s="246" t="s">
        <v>1379</v>
      </c>
      <c r="G420" s="247" t="s">
        <v>1375</v>
      </c>
      <c r="H420" s="248">
        <v>0.20000000000000001</v>
      </c>
      <c r="I420" s="249"/>
      <c r="J420" s="250">
        <f>ROUND(I420*H420,2)</f>
        <v>0</v>
      </c>
      <c r="K420" s="251"/>
      <c r="L420" s="252"/>
      <c r="M420" s="253" t="s">
        <v>1</v>
      </c>
      <c r="N420" s="254" t="s">
        <v>46</v>
      </c>
      <c r="O420" s="89"/>
      <c r="P420" s="235">
        <f>O420*H420</f>
        <v>0</v>
      </c>
      <c r="Q420" s="235">
        <v>0.0035200000000000001</v>
      </c>
      <c r="R420" s="235">
        <f>Q420*H420</f>
        <v>0.00070400000000000009</v>
      </c>
      <c r="S420" s="235">
        <v>0</v>
      </c>
      <c r="T420" s="236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37" t="s">
        <v>1370</v>
      </c>
      <c r="AT420" s="237" t="s">
        <v>402</v>
      </c>
      <c r="AU420" s="237" t="s">
        <v>92</v>
      </c>
      <c r="AY420" s="14" t="s">
        <v>190</v>
      </c>
      <c r="BE420" s="238">
        <f>IF(N420="základní",J420,0)</f>
        <v>0</v>
      </c>
      <c r="BF420" s="238">
        <f>IF(N420="snížená",J420,0)</f>
        <v>0</v>
      </c>
      <c r="BG420" s="238">
        <f>IF(N420="zákl. přenesená",J420,0)</f>
        <v>0</v>
      </c>
      <c r="BH420" s="238">
        <f>IF(N420="sníž. přenesená",J420,0)</f>
        <v>0</v>
      </c>
      <c r="BI420" s="238">
        <f>IF(N420="nulová",J420,0)</f>
        <v>0</v>
      </c>
      <c r="BJ420" s="14" t="s">
        <v>197</v>
      </c>
      <c r="BK420" s="238">
        <f>ROUND(I420*H420,2)</f>
        <v>0</v>
      </c>
      <c r="BL420" s="14" t="s">
        <v>521</v>
      </c>
      <c r="BM420" s="237" t="s">
        <v>4002</v>
      </c>
    </row>
    <row r="421" s="2" customFormat="1">
      <c r="A421" s="35"/>
      <c r="B421" s="36"/>
      <c r="C421" s="37"/>
      <c r="D421" s="255" t="s">
        <v>568</v>
      </c>
      <c r="E421" s="37"/>
      <c r="F421" s="256" t="s">
        <v>1381</v>
      </c>
      <c r="G421" s="37"/>
      <c r="H421" s="37"/>
      <c r="I421" s="241"/>
      <c r="J421" s="37"/>
      <c r="K421" s="37"/>
      <c r="L421" s="41"/>
      <c r="M421" s="242"/>
      <c r="N421" s="243"/>
      <c r="O421" s="89"/>
      <c r="P421" s="89"/>
      <c r="Q421" s="89"/>
      <c r="R421" s="89"/>
      <c r="S421" s="89"/>
      <c r="T421" s="90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T421" s="14" t="s">
        <v>568</v>
      </c>
      <c r="AU421" s="14" t="s">
        <v>92</v>
      </c>
    </row>
    <row r="422" s="2" customFormat="1" ht="21.75" customHeight="1">
      <c r="A422" s="35"/>
      <c r="B422" s="36"/>
      <c r="C422" s="225" t="s">
        <v>4003</v>
      </c>
      <c r="D422" s="225" t="s">
        <v>193</v>
      </c>
      <c r="E422" s="226" t="s">
        <v>1450</v>
      </c>
      <c r="F422" s="227" t="s">
        <v>1451</v>
      </c>
      <c r="G422" s="228" t="s">
        <v>213</v>
      </c>
      <c r="H422" s="229">
        <v>1.1830000000000001</v>
      </c>
      <c r="I422" s="230"/>
      <c r="J422" s="231">
        <f>ROUND(I422*H422,2)</f>
        <v>0</v>
      </c>
      <c r="K422" s="232"/>
      <c r="L422" s="41"/>
      <c r="M422" s="233" t="s">
        <v>1</v>
      </c>
      <c r="N422" s="234" t="s">
        <v>46</v>
      </c>
      <c r="O422" s="89"/>
      <c r="P422" s="235">
        <f>O422*H422</f>
        <v>0</v>
      </c>
      <c r="Q422" s="235">
        <v>0</v>
      </c>
      <c r="R422" s="235">
        <f>Q422*H422</f>
        <v>0</v>
      </c>
      <c r="S422" s="235">
        <v>0</v>
      </c>
      <c r="T422" s="236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37" t="s">
        <v>521</v>
      </c>
      <c r="AT422" s="237" t="s">
        <v>193</v>
      </c>
      <c r="AU422" s="237" t="s">
        <v>92</v>
      </c>
      <c r="AY422" s="14" t="s">
        <v>190</v>
      </c>
      <c r="BE422" s="238">
        <f>IF(N422="základní",J422,0)</f>
        <v>0</v>
      </c>
      <c r="BF422" s="238">
        <f>IF(N422="snížená",J422,0)</f>
        <v>0</v>
      </c>
      <c r="BG422" s="238">
        <f>IF(N422="zákl. přenesená",J422,0)</f>
        <v>0</v>
      </c>
      <c r="BH422" s="238">
        <f>IF(N422="sníž. přenesená",J422,0)</f>
        <v>0</v>
      </c>
      <c r="BI422" s="238">
        <f>IF(N422="nulová",J422,0)</f>
        <v>0</v>
      </c>
      <c r="BJ422" s="14" t="s">
        <v>197</v>
      </c>
      <c r="BK422" s="238">
        <f>ROUND(I422*H422,2)</f>
        <v>0</v>
      </c>
      <c r="BL422" s="14" t="s">
        <v>521</v>
      </c>
      <c r="BM422" s="237" t="s">
        <v>4004</v>
      </c>
    </row>
    <row r="423" s="2" customFormat="1">
      <c r="A423" s="35"/>
      <c r="B423" s="36"/>
      <c r="C423" s="37"/>
      <c r="D423" s="239" t="s">
        <v>200</v>
      </c>
      <c r="E423" s="37"/>
      <c r="F423" s="240" t="s">
        <v>1453</v>
      </c>
      <c r="G423" s="37"/>
      <c r="H423" s="37"/>
      <c r="I423" s="241"/>
      <c r="J423" s="37"/>
      <c r="K423" s="37"/>
      <c r="L423" s="41"/>
      <c r="M423" s="242"/>
      <c r="N423" s="243"/>
      <c r="O423" s="89"/>
      <c r="P423" s="89"/>
      <c r="Q423" s="89"/>
      <c r="R423" s="89"/>
      <c r="S423" s="89"/>
      <c r="T423" s="90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T423" s="14" t="s">
        <v>200</v>
      </c>
      <c r="AU423" s="14" t="s">
        <v>92</v>
      </c>
    </row>
    <row r="424" s="2" customFormat="1" ht="24.15" customHeight="1">
      <c r="A424" s="35"/>
      <c r="B424" s="36"/>
      <c r="C424" s="225" t="s">
        <v>4005</v>
      </c>
      <c r="D424" s="225" t="s">
        <v>193</v>
      </c>
      <c r="E424" s="226" t="s">
        <v>1455</v>
      </c>
      <c r="F424" s="227" t="s">
        <v>1456</v>
      </c>
      <c r="G424" s="228" t="s">
        <v>213</v>
      </c>
      <c r="H424" s="229">
        <v>16.562000000000001</v>
      </c>
      <c r="I424" s="230"/>
      <c r="J424" s="231">
        <f>ROUND(I424*H424,2)</f>
        <v>0</v>
      </c>
      <c r="K424" s="232"/>
      <c r="L424" s="41"/>
      <c r="M424" s="233" t="s">
        <v>1</v>
      </c>
      <c r="N424" s="234" t="s">
        <v>46</v>
      </c>
      <c r="O424" s="89"/>
      <c r="P424" s="235">
        <f>O424*H424</f>
        <v>0</v>
      </c>
      <c r="Q424" s="235">
        <v>0</v>
      </c>
      <c r="R424" s="235">
        <f>Q424*H424</f>
        <v>0</v>
      </c>
      <c r="S424" s="235">
        <v>0</v>
      </c>
      <c r="T424" s="236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37" t="s">
        <v>521</v>
      </c>
      <c r="AT424" s="237" t="s">
        <v>193</v>
      </c>
      <c r="AU424" s="237" t="s">
        <v>92</v>
      </c>
      <c r="AY424" s="14" t="s">
        <v>190</v>
      </c>
      <c r="BE424" s="238">
        <f>IF(N424="základní",J424,0)</f>
        <v>0</v>
      </c>
      <c r="BF424" s="238">
        <f>IF(N424="snížená",J424,0)</f>
        <v>0</v>
      </c>
      <c r="BG424" s="238">
        <f>IF(N424="zákl. přenesená",J424,0)</f>
        <v>0</v>
      </c>
      <c r="BH424" s="238">
        <f>IF(N424="sníž. přenesená",J424,0)</f>
        <v>0</v>
      </c>
      <c r="BI424" s="238">
        <f>IF(N424="nulová",J424,0)</f>
        <v>0</v>
      </c>
      <c r="BJ424" s="14" t="s">
        <v>197</v>
      </c>
      <c r="BK424" s="238">
        <f>ROUND(I424*H424,2)</f>
        <v>0</v>
      </c>
      <c r="BL424" s="14" t="s">
        <v>521</v>
      </c>
      <c r="BM424" s="237" t="s">
        <v>4006</v>
      </c>
    </row>
    <row r="425" s="2" customFormat="1">
      <c r="A425" s="35"/>
      <c r="B425" s="36"/>
      <c r="C425" s="37"/>
      <c r="D425" s="239" t="s">
        <v>200</v>
      </c>
      <c r="E425" s="37"/>
      <c r="F425" s="240" t="s">
        <v>1458</v>
      </c>
      <c r="G425" s="37"/>
      <c r="H425" s="37"/>
      <c r="I425" s="241"/>
      <c r="J425" s="37"/>
      <c r="K425" s="37"/>
      <c r="L425" s="41"/>
      <c r="M425" s="242"/>
      <c r="N425" s="243"/>
      <c r="O425" s="89"/>
      <c r="P425" s="89"/>
      <c r="Q425" s="89"/>
      <c r="R425" s="89"/>
      <c r="S425" s="89"/>
      <c r="T425" s="90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14" t="s">
        <v>200</v>
      </c>
      <c r="AU425" s="14" t="s">
        <v>92</v>
      </c>
    </row>
    <row r="426" s="2" customFormat="1" ht="33" customHeight="1">
      <c r="A426" s="35"/>
      <c r="B426" s="36"/>
      <c r="C426" s="225" t="s">
        <v>4007</v>
      </c>
      <c r="D426" s="225" t="s">
        <v>193</v>
      </c>
      <c r="E426" s="226" t="s">
        <v>1460</v>
      </c>
      <c r="F426" s="227" t="s">
        <v>382</v>
      </c>
      <c r="G426" s="228" t="s">
        <v>213</v>
      </c>
      <c r="H426" s="229">
        <v>1.1830000000000001</v>
      </c>
      <c r="I426" s="230"/>
      <c r="J426" s="231">
        <f>ROUND(I426*H426,2)</f>
        <v>0</v>
      </c>
      <c r="K426" s="232"/>
      <c r="L426" s="41"/>
      <c r="M426" s="233" t="s">
        <v>1</v>
      </c>
      <c r="N426" s="234" t="s">
        <v>46</v>
      </c>
      <c r="O426" s="89"/>
      <c r="P426" s="235">
        <f>O426*H426</f>
        <v>0</v>
      </c>
      <c r="Q426" s="235">
        <v>0</v>
      </c>
      <c r="R426" s="235">
        <f>Q426*H426</f>
        <v>0</v>
      </c>
      <c r="S426" s="235">
        <v>0</v>
      </c>
      <c r="T426" s="236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37" t="s">
        <v>521</v>
      </c>
      <c r="AT426" s="237" t="s">
        <v>193</v>
      </c>
      <c r="AU426" s="237" t="s">
        <v>92</v>
      </c>
      <c r="AY426" s="14" t="s">
        <v>190</v>
      </c>
      <c r="BE426" s="238">
        <f>IF(N426="základní",J426,0)</f>
        <v>0</v>
      </c>
      <c r="BF426" s="238">
        <f>IF(N426="snížená",J426,0)</f>
        <v>0</v>
      </c>
      <c r="BG426" s="238">
        <f>IF(N426="zákl. přenesená",J426,0)</f>
        <v>0</v>
      </c>
      <c r="BH426" s="238">
        <f>IF(N426="sníž. přenesená",J426,0)</f>
        <v>0</v>
      </c>
      <c r="BI426" s="238">
        <f>IF(N426="nulová",J426,0)</f>
        <v>0</v>
      </c>
      <c r="BJ426" s="14" t="s">
        <v>197</v>
      </c>
      <c r="BK426" s="238">
        <f>ROUND(I426*H426,2)</f>
        <v>0</v>
      </c>
      <c r="BL426" s="14" t="s">
        <v>521</v>
      </c>
      <c r="BM426" s="237" t="s">
        <v>4008</v>
      </c>
    </row>
    <row r="427" s="2" customFormat="1">
      <c r="A427" s="35"/>
      <c r="B427" s="36"/>
      <c r="C427" s="37"/>
      <c r="D427" s="239" t="s">
        <v>200</v>
      </c>
      <c r="E427" s="37"/>
      <c r="F427" s="240" t="s">
        <v>1462</v>
      </c>
      <c r="G427" s="37"/>
      <c r="H427" s="37"/>
      <c r="I427" s="241"/>
      <c r="J427" s="37"/>
      <c r="K427" s="37"/>
      <c r="L427" s="41"/>
      <c r="M427" s="242"/>
      <c r="N427" s="243"/>
      <c r="O427" s="89"/>
      <c r="P427" s="89"/>
      <c r="Q427" s="89"/>
      <c r="R427" s="89"/>
      <c r="S427" s="89"/>
      <c r="T427" s="90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T427" s="14" t="s">
        <v>200</v>
      </c>
      <c r="AU427" s="14" t="s">
        <v>92</v>
      </c>
    </row>
    <row r="428" s="2" customFormat="1" ht="37.8" customHeight="1">
      <c r="A428" s="35"/>
      <c r="B428" s="36"/>
      <c r="C428" s="225" t="s">
        <v>4009</v>
      </c>
      <c r="D428" s="225" t="s">
        <v>193</v>
      </c>
      <c r="E428" s="226" t="s">
        <v>1470</v>
      </c>
      <c r="F428" s="227" t="s">
        <v>1471</v>
      </c>
      <c r="G428" s="228" t="s">
        <v>1260</v>
      </c>
      <c r="H428" s="229">
        <v>8</v>
      </c>
      <c r="I428" s="230"/>
      <c r="J428" s="231">
        <f>ROUND(I428*H428,2)</f>
        <v>0</v>
      </c>
      <c r="K428" s="232"/>
      <c r="L428" s="41"/>
      <c r="M428" s="233" t="s">
        <v>1</v>
      </c>
      <c r="N428" s="234" t="s">
        <v>46</v>
      </c>
      <c r="O428" s="89"/>
      <c r="P428" s="235">
        <f>O428*H428</f>
        <v>0</v>
      </c>
      <c r="Q428" s="235">
        <v>0</v>
      </c>
      <c r="R428" s="235">
        <f>Q428*H428</f>
        <v>0</v>
      </c>
      <c r="S428" s="235">
        <v>0</v>
      </c>
      <c r="T428" s="236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37" t="s">
        <v>1752</v>
      </c>
      <c r="AT428" s="237" t="s">
        <v>193</v>
      </c>
      <c r="AU428" s="237" t="s">
        <v>92</v>
      </c>
      <c r="AY428" s="14" t="s">
        <v>190</v>
      </c>
      <c r="BE428" s="238">
        <f>IF(N428="základní",J428,0)</f>
        <v>0</v>
      </c>
      <c r="BF428" s="238">
        <f>IF(N428="snížená",J428,0)</f>
        <v>0</v>
      </c>
      <c r="BG428" s="238">
        <f>IF(N428="zákl. přenesená",J428,0)</f>
        <v>0</v>
      </c>
      <c r="BH428" s="238">
        <f>IF(N428="sníž. přenesená",J428,0)</f>
        <v>0</v>
      </c>
      <c r="BI428" s="238">
        <f>IF(N428="nulová",J428,0)</f>
        <v>0</v>
      </c>
      <c r="BJ428" s="14" t="s">
        <v>197</v>
      </c>
      <c r="BK428" s="238">
        <f>ROUND(I428*H428,2)</f>
        <v>0</v>
      </c>
      <c r="BL428" s="14" t="s">
        <v>1752</v>
      </c>
      <c r="BM428" s="237" t="s">
        <v>4010</v>
      </c>
    </row>
    <row r="429" s="2" customFormat="1">
      <c r="A429" s="35"/>
      <c r="B429" s="36"/>
      <c r="C429" s="37"/>
      <c r="D429" s="239" t="s">
        <v>200</v>
      </c>
      <c r="E429" s="37"/>
      <c r="F429" s="240" t="s">
        <v>1473</v>
      </c>
      <c r="G429" s="37"/>
      <c r="H429" s="37"/>
      <c r="I429" s="241"/>
      <c r="J429" s="37"/>
      <c r="K429" s="37"/>
      <c r="L429" s="41"/>
      <c r="M429" s="242"/>
      <c r="N429" s="243"/>
      <c r="O429" s="89"/>
      <c r="P429" s="89"/>
      <c r="Q429" s="89"/>
      <c r="R429" s="89"/>
      <c r="S429" s="89"/>
      <c r="T429" s="90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T429" s="14" t="s">
        <v>200</v>
      </c>
      <c r="AU429" s="14" t="s">
        <v>92</v>
      </c>
    </row>
    <row r="430" s="2" customFormat="1" ht="24.15" customHeight="1">
      <c r="A430" s="35"/>
      <c r="B430" s="36"/>
      <c r="C430" s="225" t="s">
        <v>4011</v>
      </c>
      <c r="D430" s="225" t="s">
        <v>193</v>
      </c>
      <c r="E430" s="226" t="s">
        <v>1464</v>
      </c>
      <c r="F430" s="227" t="s">
        <v>1465</v>
      </c>
      <c r="G430" s="228" t="s">
        <v>1260</v>
      </c>
      <c r="H430" s="229">
        <v>4</v>
      </c>
      <c r="I430" s="230"/>
      <c r="J430" s="231">
        <f>ROUND(I430*H430,2)</f>
        <v>0</v>
      </c>
      <c r="K430" s="232"/>
      <c r="L430" s="41"/>
      <c r="M430" s="233" t="s">
        <v>1</v>
      </c>
      <c r="N430" s="234" t="s">
        <v>46</v>
      </c>
      <c r="O430" s="89"/>
      <c r="P430" s="235">
        <f>O430*H430</f>
        <v>0</v>
      </c>
      <c r="Q430" s="235">
        <v>0</v>
      </c>
      <c r="R430" s="235">
        <f>Q430*H430</f>
        <v>0</v>
      </c>
      <c r="S430" s="235">
        <v>0</v>
      </c>
      <c r="T430" s="236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37" t="s">
        <v>1752</v>
      </c>
      <c r="AT430" s="237" t="s">
        <v>193</v>
      </c>
      <c r="AU430" s="237" t="s">
        <v>92</v>
      </c>
      <c r="AY430" s="14" t="s">
        <v>190</v>
      </c>
      <c r="BE430" s="238">
        <f>IF(N430="základní",J430,0)</f>
        <v>0</v>
      </c>
      <c r="BF430" s="238">
        <f>IF(N430="snížená",J430,0)</f>
        <v>0</v>
      </c>
      <c r="BG430" s="238">
        <f>IF(N430="zákl. přenesená",J430,0)</f>
        <v>0</v>
      </c>
      <c r="BH430" s="238">
        <f>IF(N430="sníž. přenesená",J430,0)</f>
        <v>0</v>
      </c>
      <c r="BI430" s="238">
        <f>IF(N430="nulová",J430,0)</f>
        <v>0</v>
      </c>
      <c r="BJ430" s="14" t="s">
        <v>197</v>
      </c>
      <c r="BK430" s="238">
        <f>ROUND(I430*H430,2)</f>
        <v>0</v>
      </c>
      <c r="BL430" s="14" t="s">
        <v>1752</v>
      </c>
      <c r="BM430" s="237" t="s">
        <v>4012</v>
      </c>
    </row>
    <row r="431" s="2" customFormat="1">
      <c r="A431" s="35"/>
      <c r="B431" s="36"/>
      <c r="C431" s="37"/>
      <c r="D431" s="239" t="s">
        <v>200</v>
      </c>
      <c r="E431" s="37"/>
      <c r="F431" s="240" t="s">
        <v>1467</v>
      </c>
      <c r="G431" s="37"/>
      <c r="H431" s="37"/>
      <c r="I431" s="241"/>
      <c r="J431" s="37"/>
      <c r="K431" s="37"/>
      <c r="L431" s="41"/>
      <c r="M431" s="242"/>
      <c r="N431" s="243"/>
      <c r="O431" s="89"/>
      <c r="P431" s="89"/>
      <c r="Q431" s="89"/>
      <c r="R431" s="89"/>
      <c r="S431" s="89"/>
      <c r="T431" s="90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T431" s="14" t="s">
        <v>200</v>
      </c>
      <c r="AU431" s="14" t="s">
        <v>92</v>
      </c>
    </row>
    <row r="432" s="2" customFormat="1">
      <c r="A432" s="35"/>
      <c r="B432" s="36"/>
      <c r="C432" s="37"/>
      <c r="D432" s="255" t="s">
        <v>568</v>
      </c>
      <c r="E432" s="37"/>
      <c r="F432" s="256" t="s">
        <v>1468</v>
      </c>
      <c r="G432" s="37"/>
      <c r="H432" s="37"/>
      <c r="I432" s="241"/>
      <c r="J432" s="37"/>
      <c r="K432" s="37"/>
      <c r="L432" s="41"/>
      <c r="M432" s="257"/>
      <c r="N432" s="258"/>
      <c r="O432" s="259"/>
      <c r="P432" s="259"/>
      <c r="Q432" s="259"/>
      <c r="R432" s="259"/>
      <c r="S432" s="259"/>
      <c r="T432" s="260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T432" s="14" t="s">
        <v>568</v>
      </c>
      <c r="AU432" s="14" t="s">
        <v>92</v>
      </c>
    </row>
    <row r="433" s="2" customFormat="1" ht="6.96" customHeight="1">
      <c r="A433" s="35"/>
      <c r="B433" s="64"/>
      <c r="C433" s="65"/>
      <c r="D433" s="65"/>
      <c r="E433" s="65"/>
      <c r="F433" s="65"/>
      <c r="G433" s="65"/>
      <c r="H433" s="65"/>
      <c r="I433" s="65"/>
      <c r="J433" s="65"/>
      <c r="K433" s="65"/>
      <c r="L433" s="41"/>
      <c r="M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</sheetData>
  <sheetProtection sheet="1" autoFilter="0" formatColumns="0" formatRows="0" objects="1" scenarios="1" spinCount="100000" saltValue="H5VFWa75mssl1mEN2egN9jXgLo+NS4z/Wo9aNWT6VnYRWf6Xq8HAd4dFjBOebnR6m42iBVau43kGY0ZBLnxD6g==" hashValue="yXooDqC6y+qQeSzZFm4S6un7w8oCwlds35JGgIUAF2kKViMK+Qzp9+CJslLQTpQuaDM+/1v0lx0m/+fUsfrNHQ==" algorithmName="SHA-512" password="CC35"/>
  <autoFilter ref="C124:K43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hyperlinks>
    <hyperlink ref="F129" r:id="rId1" display="https://podminky.urs.cz/item/CS_URS_2026_01/741110061"/>
    <hyperlink ref="F133" r:id="rId2" display="https://podminky.urs.cz/item/CS_URS_2026_01/741110511"/>
    <hyperlink ref="F141" r:id="rId3" display="https://podminky.urs.cz/item/CS_URS_2026_01/741112022"/>
    <hyperlink ref="F146" r:id="rId4" display="https://podminky.urs.cz/item/CS_URS_2026_01/741112061"/>
    <hyperlink ref="F149" r:id="rId5" display="https://podminky.urs.cz/item/CS_URS_2026_01/741112063"/>
    <hyperlink ref="F152" r:id="rId6" display="https://podminky.urs.cz/item/CS_URS_2026_01/741112101"/>
    <hyperlink ref="F155" r:id="rId7" display="https://podminky.urs.cz/item/CS_URS_2026_01/741120201"/>
    <hyperlink ref="F163" r:id="rId8" display="https://podminky.urs.cz/item/CS_URS_2026_01/741120401"/>
    <hyperlink ref="F167" r:id="rId9" display="https://podminky.urs.cz/item/CS_URS_2026_01/741120403"/>
    <hyperlink ref="F170" r:id="rId10" display="https://podminky.urs.cz/item/CS_URS_2026_01/741120501"/>
    <hyperlink ref="F174" r:id="rId11" display="https://podminky.urs.cz/item/CS_URS_2026_01/741122015"/>
    <hyperlink ref="F178" r:id="rId12" display="https://podminky.urs.cz/item/CS_URS_2026_01/741122025"/>
    <hyperlink ref="F182" r:id="rId13" display="https://podminky.urs.cz/item/CS_URS_2026_01/741122031"/>
    <hyperlink ref="F186" r:id="rId14" display="https://podminky.urs.cz/item/CS_URS_2026_01/741122131"/>
    <hyperlink ref="F190" r:id="rId15" display="https://podminky.urs.cz/item/CS_URS_2026_01/741122211"/>
    <hyperlink ref="F194" r:id="rId16" display="https://podminky.urs.cz/item/CS_URS_2026_01/741128005"/>
    <hyperlink ref="F196" r:id="rId17" display="https://podminky.urs.cz/item/CS_URS_2026_01/741130021"/>
    <hyperlink ref="F199" r:id="rId18" display="https://podminky.urs.cz/item/CS_URS_2026_01/741130023"/>
    <hyperlink ref="F201" r:id="rId19" display="https://podminky.urs.cz/item/CS_URS_2026_01/741130025"/>
    <hyperlink ref="F203" r:id="rId20" display="https://podminky.urs.cz/item/CS_URS_2026_01/741132103"/>
    <hyperlink ref="F205" r:id="rId21" display="https://podminky.urs.cz/item/CS_URS_2026_01/741132145"/>
    <hyperlink ref="F207" r:id="rId22" display="https://podminky.urs.cz/item/CS_URS_2026_01/741132148"/>
    <hyperlink ref="F209" r:id="rId23" display="https://podminky.urs.cz/item/CS_URS_2026_01/741210001"/>
    <hyperlink ref="F213" r:id="rId24" display="https://podminky.urs.cz/item/CS_URS_2026_01/741210004"/>
    <hyperlink ref="F223" r:id="rId25" display="https://podminky.urs.cz/item/CS_URS_2026_01/741231001"/>
    <hyperlink ref="F226" r:id="rId26" display="https://podminky.urs.cz/item/CS_URS_2026_01/741231004"/>
    <hyperlink ref="F230" r:id="rId27" display="https://podminky.urs.cz/item/CS_URS_2026_01/741231013"/>
    <hyperlink ref="F233" r:id="rId28" display="https://podminky.urs.cz/item/CS_URS_2026_01/741231014"/>
    <hyperlink ref="F236" r:id="rId29" display="https://podminky.urs.cz/item/CS_URS_2026_01/741240053"/>
    <hyperlink ref="F239" r:id="rId30" display="https://podminky.urs.cz/item/CS_URS_2026_01/741310031"/>
    <hyperlink ref="F242" r:id="rId31" display="https://podminky.urs.cz/item/CS_URS_2026_01/741310204"/>
    <hyperlink ref="F250" r:id="rId32" display="https://podminky.urs.cz/item/CS_URS_2026_01/741310562"/>
    <hyperlink ref="F254" r:id="rId33" display="https://podminky.urs.cz/item/CS_URS_2026_01/741311001"/>
    <hyperlink ref="F257" r:id="rId34" display="https://podminky.urs.cz/item/CS_URS_2026_01/741311071"/>
    <hyperlink ref="F262" r:id="rId35" display="https://podminky.urs.cz/item/CS_URS_2026_01/741313042"/>
    <hyperlink ref="F266" r:id="rId36" display="https://podminky.urs.cz/item/CS_URS_2026_01/741313082"/>
    <hyperlink ref="F269" r:id="rId37" display="https://podminky.urs.cz/item/CS_URS_2026_01/741320101"/>
    <hyperlink ref="F275" r:id="rId38" display="https://podminky.urs.cz/item/CS_URS_2026_01/741320161"/>
    <hyperlink ref="F279" r:id="rId39" display="https://podminky.urs.cz/item/CS_URS_2026_01/741321001"/>
    <hyperlink ref="F282" r:id="rId40" display="https://podminky.urs.cz/item/CS_URS_2026_01/741322011"/>
    <hyperlink ref="F285" r:id="rId41" display="https://podminky.urs.cz/item/CS_URS_2026_01/741331032"/>
    <hyperlink ref="F288" r:id="rId42" display="https://podminky.urs.cz/item/CS_URS_2026_01/741410003"/>
    <hyperlink ref="F291" r:id="rId43" display="https://podminky.urs.cz/item/CS_URS_2026_01/741450002"/>
    <hyperlink ref="F294" r:id="rId44" display="https://podminky.urs.cz/item/CS_URS_2026_01/741810002"/>
    <hyperlink ref="F296" r:id="rId45" display="https://podminky.urs.cz/item/CS_URS_2026_01/741820001"/>
    <hyperlink ref="F298" r:id="rId46" display="https://podminky.urs.cz/item/CS_URS_2026_01/741910412"/>
    <hyperlink ref="F304" r:id="rId47" display="https://podminky.urs.cz/item/CS_URS_2026_01/741910511"/>
    <hyperlink ref="F309" r:id="rId48" display="https://podminky.urs.cz/item/CS_URS_2026_01/741990041"/>
    <hyperlink ref="F312" r:id="rId49" display="https://podminky.urs.cz/item/CS_URS_2026_01/741372061"/>
    <hyperlink ref="F318" r:id="rId50" display="https://podminky.urs.cz/item/CS_URS_2026_01/741372153"/>
    <hyperlink ref="F322" r:id="rId51" display="https://podminky.urs.cz/item/CS_URS_2026_01/HZS2231"/>
    <hyperlink ref="F324" r:id="rId52" display="https://podminky.urs.cz/item/CS_URS_2026_01/HZS2232"/>
    <hyperlink ref="F327" r:id="rId53" display="https://podminky.urs.cz/item/CS_URS_2026_01/210120549"/>
    <hyperlink ref="F330" r:id="rId54" display="https://podminky.urs.cz/item/CS_URS_2026_01/998741122"/>
    <hyperlink ref="F333" r:id="rId55" display="https://podminky.urs.cz/item/CS_URS_2026_01/742110002"/>
    <hyperlink ref="F337" r:id="rId56" display="https://podminky.urs.cz/item/CS_URS_2026_01/742110041"/>
    <hyperlink ref="F344" r:id="rId57" display="https://podminky.urs.cz/item/CS_URS_2026_01/742110504"/>
    <hyperlink ref="F350" r:id="rId58" display="https://podminky.urs.cz/item/CS_URS_2026_01/742121001"/>
    <hyperlink ref="F358" r:id="rId59" display="https://podminky.urs.cz/item/CS_URS_2026_01/742310001"/>
    <hyperlink ref="F361" r:id="rId60" display="https://podminky.urs.cz/item/CS_URS_2026_01/742310002"/>
    <hyperlink ref="F365" r:id="rId61" display="https://podminky.urs.cz/item/CS_URS_2026_01/742310006"/>
    <hyperlink ref="F369" r:id="rId62" display="https://podminky.urs.cz/item/CS_URS_2026_01/742360151"/>
    <hyperlink ref="F372" r:id="rId63" display="https://podminky.urs.cz/item/CS_URS_2026_01/742420061"/>
    <hyperlink ref="F376" r:id="rId64" display="https://podminky.urs.cz/item/CS_URS_2026_01/998742122"/>
    <hyperlink ref="F378" r:id="rId65" display="https://podminky.urs.cz/item/CS_URS_2026_01/HZS2232"/>
    <hyperlink ref="F383" r:id="rId66" display="https://podminky.urs.cz/item/CS_URS_2026_01/468081311"/>
    <hyperlink ref="F385" r:id="rId67" display="https://podminky.urs.cz/item/CS_URS_2026_01/468081312"/>
    <hyperlink ref="F387" r:id="rId68" display="https://podminky.urs.cz/item/CS_URS_2026_01/468081313"/>
    <hyperlink ref="F389" r:id="rId69" display="https://podminky.urs.cz/item/CS_URS_2026_01/468081314"/>
    <hyperlink ref="F391" r:id="rId70" display="https://podminky.urs.cz/item/CS_URS_2026_01/468082112"/>
    <hyperlink ref="F393" r:id="rId71" display="https://podminky.urs.cz/item/CS_URS_2026_01/468101412"/>
    <hyperlink ref="F395" r:id="rId72" display="https://podminky.urs.cz/item/CS_URS_2026_01/468101431"/>
    <hyperlink ref="F397" r:id="rId73" display="https://podminky.urs.cz/item/CS_URS_2026_01/468101433"/>
    <hyperlink ref="F399" r:id="rId74" display="https://podminky.urs.cz/item/CS_URS_2026_01/468091311"/>
    <hyperlink ref="F401" r:id="rId75" display="https://podminky.urs.cz/item/CS_URS_2026_01/468091312"/>
    <hyperlink ref="F403" r:id="rId76" display="https://podminky.urs.cz/item/CS_URS_2026_01/468091313"/>
    <hyperlink ref="F405" r:id="rId77" display="https://podminky.urs.cz/item/CS_URS_2026_01/460941211"/>
    <hyperlink ref="F407" r:id="rId78" display="https://podminky.urs.cz/item/CS_URS_2026_01/460941212"/>
    <hyperlink ref="F409" r:id="rId79" display="https://podminky.urs.cz/item/CS_URS_2026_01/460941233"/>
    <hyperlink ref="F412" r:id="rId80" display="https://podminky.urs.cz/item/CS_URS_2026_01/468091351"/>
    <hyperlink ref="F415" r:id="rId81" display="https://podminky.urs.cz/item/CS_URS_2026_01/460932141"/>
    <hyperlink ref="F417" r:id="rId82" display="https://podminky.urs.cz/item/CS_URS_2026_01/460932111"/>
    <hyperlink ref="F423" r:id="rId83" display="https://podminky.urs.cz/item/CS_URS_2026_01/469972212"/>
    <hyperlink ref="F425" r:id="rId84" display="https://podminky.urs.cz/item/CS_URS_2026_01/469972222"/>
    <hyperlink ref="F427" r:id="rId85" display="https://podminky.urs.cz/item/CS_URS_2026_01/469973116"/>
    <hyperlink ref="F429" r:id="rId86" display="https://podminky.urs.cz/item/CS_URS_2026_01/HZS2491"/>
    <hyperlink ref="F431" r:id="rId87" display="https://podminky.urs.cz/item/CS_URS_2026_01/HZS13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8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92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3407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1474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ROUND(J124,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ROUND((SUM(BE124:BE155)),  2)</f>
        <v>0</v>
      </c>
      <c r="G35" s="35"/>
      <c r="H35" s="35"/>
      <c r="I35" s="162">
        <v>0.20999999999999999</v>
      </c>
      <c r="J35" s="161">
        <f>ROUND(((SUM(BE124:BE155))*I35),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ROUND((SUM(BF124:BF155)),  2)</f>
        <v>0</v>
      </c>
      <c r="G36" s="35"/>
      <c r="H36" s="35"/>
      <c r="I36" s="162">
        <v>0.12</v>
      </c>
      <c r="J36" s="161">
        <f>ROUND(((SUM(BF124:BF155))*I36),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ROUND((SUM(BG124:BG155)),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ROUND((SUM(BH124:BH155)),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ROUND((SUM(BI124:BI155)),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3407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03 - Vnitřní rozvod plynu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J124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165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1475</v>
      </c>
      <c r="E100" s="194"/>
      <c r="F100" s="194"/>
      <c r="G100" s="194"/>
      <c r="H100" s="194"/>
      <c r="I100" s="194"/>
      <c r="J100" s="195">
        <f>J126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6"/>
      <c r="C101" s="187"/>
      <c r="D101" s="188" t="s">
        <v>871</v>
      </c>
      <c r="E101" s="189"/>
      <c r="F101" s="189"/>
      <c r="G101" s="189"/>
      <c r="H101" s="189"/>
      <c r="I101" s="189"/>
      <c r="J101" s="190">
        <f>J133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2"/>
      <c r="C102" s="131"/>
      <c r="D102" s="193" t="s">
        <v>1476</v>
      </c>
      <c r="E102" s="194"/>
      <c r="F102" s="194"/>
      <c r="G102" s="194"/>
      <c r="H102" s="194"/>
      <c r="I102" s="194"/>
      <c r="J102" s="195">
        <f>J134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149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1" t="s">
        <v>3407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151</v>
      </c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4" t="str">
        <f>E11</f>
        <v>PS 03 - Vnitřní rozvod plynu</v>
      </c>
      <c r="F116" s="37"/>
      <c r="G116" s="37"/>
      <c r="H116" s="37"/>
      <c r="I116" s="37"/>
      <c r="J116" s="37"/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>parc. č. 6594, k.ú. Plzeň</v>
      </c>
      <c r="G118" s="37"/>
      <c r="H118" s="37"/>
      <c r="I118" s="29" t="s">
        <v>22</v>
      </c>
      <c r="J118" s="77" t="str">
        <f>IF(J14="","",J14)</f>
        <v>18. 5. 2026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40.05" customHeight="1">
      <c r="A120" s="35"/>
      <c r="B120" s="36"/>
      <c r="C120" s="29" t="s">
        <v>24</v>
      </c>
      <c r="D120" s="37"/>
      <c r="E120" s="37"/>
      <c r="F120" s="24" t="str">
        <f>E17</f>
        <v>Správa železnic, s.o., Dlážděná 1003/7, Praha 1</v>
      </c>
      <c r="G120" s="37"/>
      <c r="H120" s="37"/>
      <c r="I120" s="29" t="s">
        <v>32</v>
      </c>
      <c r="J120" s="33" t="str">
        <f>E23</f>
        <v>SILETI CZ, s.r.o., Seifertova 2919/12, Praha 2</v>
      </c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30</v>
      </c>
      <c r="D121" s="37"/>
      <c r="E121" s="37"/>
      <c r="F121" s="24" t="str">
        <f>IF(E20="","",E20)</f>
        <v>Vyplň údaj</v>
      </c>
      <c r="G121" s="37"/>
      <c r="H121" s="37"/>
      <c r="I121" s="29" t="s">
        <v>37</v>
      </c>
      <c r="J121" s="33" t="str">
        <f>E26</f>
        <v>SILETI CZ, s.r.o., Seifertova 2919/12, Praha 2</v>
      </c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7"/>
      <c r="B123" s="198"/>
      <c r="C123" s="199" t="s">
        <v>176</v>
      </c>
      <c r="D123" s="200" t="s">
        <v>64</v>
      </c>
      <c r="E123" s="200" t="s">
        <v>60</v>
      </c>
      <c r="F123" s="200" t="s">
        <v>61</v>
      </c>
      <c r="G123" s="200" t="s">
        <v>177</v>
      </c>
      <c r="H123" s="200" t="s">
        <v>178</v>
      </c>
      <c r="I123" s="200" t="s">
        <v>179</v>
      </c>
      <c r="J123" s="201" t="s">
        <v>155</v>
      </c>
      <c r="K123" s="202" t="s">
        <v>180</v>
      </c>
      <c r="L123" s="203"/>
      <c r="M123" s="98" t="s">
        <v>1</v>
      </c>
      <c r="N123" s="99" t="s">
        <v>43</v>
      </c>
      <c r="O123" s="99" t="s">
        <v>181</v>
      </c>
      <c r="P123" s="99" t="s">
        <v>182</v>
      </c>
      <c r="Q123" s="99" t="s">
        <v>183</v>
      </c>
      <c r="R123" s="99" t="s">
        <v>184</v>
      </c>
      <c r="S123" s="99" t="s">
        <v>185</v>
      </c>
      <c r="T123" s="100" t="s">
        <v>186</v>
      </c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="2" customFormat="1" ht="22.8" customHeight="1">
      <c r="A124" s="35"/>
      <c r="B124" s="36"/>
      <c r="C124" s="105" t="s">
        <v>187</v>
      </c>
      <c r="D124" s="37"/>
      <c r="E124" s="37"/>
      <c r="F124" s="37"/>
      <c r="G124" s="37"/>
      <c r="H124" s="37"/>
      <c r="I124" s="37"/>
      <c r="J124" s="204">
        <f>BK124</f>
        <v>0</v>
      </c>
      <c r="K124" s="37"/>
      <c r="L124" s="41"/>
      <c r="M124" s="101"/>
      <c r="N124" s="205"/>
      <c r="O124" s="102"/>
      <c r="P124" s="206">
        <f>P125+P133</f>
        <v>0</v>
      </c>
      <c r="Q124" s="102"/>
      <c r="R124" s="206">
        <f>R125+R133</f>
        <v>0.012460000000000001</v>
      </c>
      <c r="S124" s="102"/>
      <c r="T124" s="207">
        <f>T125+T133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78</v>
      </c>
      <c r="AU124" s="14" t="s">
        <v>157</v>
      </c>
      <c r="BK124" s="208">
        <f>BK125+BK133</f>
        <v>0</v>
      </c>
    </row>
    <row r="125" s="12" customFormat="1" ht="25.92" customHeight="1">
      <c r="A125" s="12"/>
      <c r="B125" s="209"/>
      <c r="C125" s="210"/>
      <c r="D125" s="211" t="s">
        <v>78</v>
      </c>
      <c r="E125" s="212" t="s">
        <v>392</v>
      </c>
      <c r="F125" s="212" t="s">
        <v>393</v>
      </c>
      <c r="G125" s="210"/>
      <c r="H125" s="210"/>
      <c r="I125" s="213"/>
      <c r="J125" s="214">
        <f>BK125</f>
        <v>0</v>
      </c>
      <c r="K125" s="210"/>
      <c r="L125" s="215"/>
      <c r="M125" s="216"/>
      <c r="N125" s="217"/>
      <c r="O125" s="217"/>
      <c r="P125" s="218">
        <f>P126</f>
        <v>0</v>
      </c>
      <c r="Q125" s="217"/>
      <c r="R125" s="218">
        <f>R126</f>
        <v>0.0016999999999999999</v>
      </c>
      <c r="S125" s="217"/>
      <c r="T125" s="219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0" t="s">
        <v>92</v>
      </c>
      <c r="AT125" s="221" t="s">
        <v>78</v>
      </c>
      <c r="AU125" s="221" t="s">
        <v>79</v>
      </c>
      <c r="AY125" s="220" t="s">
        <v>190</v>
      </c>
      <c r="BK125" s="222">
        <f>BK126</f>
        <v>0</v>
      </c>
    </row>
    <row r="126" s="12" customFormat="1" ht="22.8" customHeight="1">
      <c r="A126" s="12"/>
      <c r="B126" s="209"/>
      <c r="C126" s="210"/>
      <c r="D126" s="211" t="s">
        <v>78</v>
      </c>
      <c r="E126" s="223" t="s">
        <v>1477</v>
      </c>
      <c r="F126" s="223" t="s">
        <v>1478</v>
      </c>
      <c r="G126" s="210"/>
      <c r="H126" s="210"/>
      <c r="I126" s="213"/>
      <c r="J126" s="224">
        <f>BK126</f>
        <v>0</v>
      </c>
      <c r="K126" s="210"/>
      <c r="L126" s="215"/>
      <c r="M126" s="216"/>
      <c r="N126" s="217"/>
      <c r="O126" s="217"/>
      <c r="P126" s="218">
        <f>SUM(P127:P132)</f>
        <v>0</v>
      </c>
      <c r="Q126" s="217"/>
      <c r="R126" s="218">
        <f>SUM(R127:R132)</f>
        <v>0.0016999999999999999</v>
      </c>
      <c r="S126" s="217"/>
      <c r="T126" s="219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0" t="s">
        <v>92</v>
      </c>
      <c r="AT126" s="221" t="s">
        <v>78</v>
      </c>
      <c r="AU126" s="221" t="s">
        <v>86</v>
      </c>
      <c r="AY126" s="220" t="s">
        <v>190</v>
      </c>
      <c r="BK126" s="222">
        <f>SUM(BK127:BK132)</f>
        <v>0</v>
      </c>
    </row>
    <row r="127" s="2" customFormat="1" ht="24.15" customHeight="1">
      <c r="A127" s="35"/>
      <c r="B127" s="36"/>
      <c r="C127" s="225" t="s">
        <v>86</v>
      </c>
      <c r="D127" s="225" t="s">
        <v>193</v>
      </c>
      <c r="E127" s="226" t="s">
        <v>1479</v>
      </c>
      <c r="F127" s="227" t="s">
        <v>1480</v>
      </c>
      <c r="G127" s="228" t="s">
        <v>196</v>
      </c>
      <c r="H127" s="229">
        <v>5.1200000000000001</v>
      </c>
      <c r="I127" s="230"/>
      <c r="J127" s="231">
        <f>ROUND(I127*H127,2)</f>
        <v>0</v>
      </c>
      <c r="K127" s="232"/>
      <c r="L127" s="41"/>
      <c r="M127" s="233" t="s">
        <v>1</v>
      </c>
      <c r="N127" s="234" t="s">
        <v>46</v>
      </c>
      <c r="O127" s="89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7" t="s">
        <v>273</v>
      </c>
      <c r="AT127" s="237" t="s">
        <v>193</v>
      </c>
      <c r="AU127" s="237" t="s">
        <v>92</v>
      </c>
      <c r="AY127" s="14" t="s">
        <v>190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4" t="s">
        <v>197</v>
      </c>
      <c r="BK127" s="238">
        <f>ROUND(I127*H127,2)</f>
        <v>0</v>
      </c>
      <c r="BL127" s="14" t="s">
        <v>273</v>
      </c>
      <c r="BM127" s="237" t="s">
        <v>4013</v>
      </c>
    </row>
    <row r="128" s="2" customFormat="1">
      <c r="A128" s="35"/>
      <c r="B128" s="36"/>
      <c r="C128" s="37"/>
      <c r="D128" s="239" t="s">
        <v>200</v>
      </c>
      <c r="E128" s="37"/>
      <c r="F128" s="240" t="s">
        <v>1482</v>
      </c>
      <c r="G128" s="37"/>
      <c r="H128" s="37"/>
      <c r="I128" s="241"/>
      <c r="J128" s="37"/>
      <c r="K128" s="37"/>
      <c r="L128" s="41"/>
      <c r="M128" s="242"/>
      <c r="N128" s="243"/>
      <c r="O128" s="89"/>
      <c r="P128" s="89"/>
      <c r="Q128" s="89"/>
      <c r="R128" s="89"/>
      <c r="S128" s="89"/>
      <c r="T128" s="90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200</v>
      </c>
      <c r="AU128" s="14" t="s">
        <v>92</v>
      </c>
    </row>
    <row r="129" s="2" customFormat="1" ht="24.15" customHeight="1">
      <c r="A129" s="35"/>
      <c r="B129" s="36"/>
      <c r="C129" s="225" t="s">
        <v>92</v>
      </c>
      <c r="D129" s="225" t="s">
        <v>193</v>
      </c>
      <c r="E129" s="226" t="s">
        <v>1483</v>
      </c>
      <c r="F129" s="227" t="s">
        <v>1484</v>
      </c>
      <c r="G129" s="228" t="s">
        <v>196</v>
      </c>
      <c r="H129" s="229">
        <v>2.5600000000000001</v>
      </c>
      <c r="I129" s="230"/>
      <c r="J129" s="231">
        <f>ROUND(I129*H129,2)</f>
        <v>0</v>
      </c>
      <c r="K129" s="232"/>
      <c r="L129" s="41"/>
      <c r="M129" s="233" t="s">
        <v>1</v>
      </c>
      <c r="N129" s="234" t="s">
        <v>46</v>
      </c>
      <c r="O129" s="89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7" t="s">
        <v>273</v>
      </c>
      <c r="AT129" s="237" t="s">
        <v>193</v>
      </c>
      <c r="AU129" s="237" t="s">
        <v>92</v>
      </c>
      <c r="AY129" s="14" t="s">
        <v>190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4" t="s">
        <v>197</v>
      </c>
      <c r="BK129" s="238">
        <f>ROUND(I129*H129,2)</f>
        <v>0</v>
      </c>
      <c r="BL129" s="14" t="s">
        <v>273</v>
      </c>
      <c r="BM129" s="237" t="s">
        <v>4014</v>
      </c>
    </row>
    <row r="130" s="2" customFormat="1">
      <c r="A130" s="35"/>
      <c r="B130" s="36"/>
      <c r="C130" s="37"/>
      <c r="D130" s="239" t="s">
        <v>200</v>
      </c>
      <c r="E130" s="37"/>
      <c r="F130" s="240" t="s">
        <v>1486</v>
      </c>
      <c r="G130" s="37"/>
      <c r="H130" s="37"/>
      <c r="I130" s="241"/>
      <c r="J130" s="37"/>
      <c r="K130" s="37"/>
      <c r="L130" s="41"/>
      <c r="M130" s="242"/>
      <c r="N130" s="243"/>
      <c r="O130" s="89"/>
      <c r="P130" s="89"/>
      <c r="Q130" s="89"/>
      <c r="R130" s="89"/>
      <c r="S130" s="89"/>
      <c r="T130" s="90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200</v>
      </c>
      <c r="AU130" s="14" t="s">
        <v>92</v>
      </c>
    </row>
    <row r="131" s="2" customFormat="1" ht="21.75" customHeight="1">
      <c r="A131" s="35"/>
      <c r="B131" s="36"/>
      <c r="C131" s="244" t="s">
        <v>191</v>
      </c>
      <c r="D131" s="244" t="s">
        <v>402</v>
      </c>
      <c r="E131" s="245" t="s">
        <v>1487</v>
      </c>
      <c r="F131" s="246" t="s">
        <v>1488</v>
      </c>
      <c r="G131" s="247" t="s">
        <v>1489</v>
      </c>
      <c r="H131" s="248">
        <v>1</v>
      </c>
      <c r="I131" s="249"/>
      <c r="J131" s="250">
        <f>ROUND(I131*H131,2)</f>
        <v>0</v>
      </c>
      <c r="K131" s="251"/>
      <c r="L131" s="252"/>
      <c r="M131" s="253" t="s">
        <v>1</v>
      </c>
      <c r="N131" s="254" t="s">
        <v>46</v>
      </c>
      <c r="O131" s="89"/>
      <c r="P131" s="235">
        <f>O131*H131</f>
        <v>0</v>
      </c>
      <c r="Q131" s="235">
        <v>0.0011999999999999999</v>
      </c>
      <c r="R131" s="235">
        <f>Q131*H131</f>
        <v>0.0011999999999999999</v>
      </c>
      <c r="S131" s="235">
        <v>0</v>
      </c>
      <c r="T131" s="23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7" t="s">
        <v>353</v>
      </c>
      <c r="AT131" s="237" t="s">
        <v>402</v>
      </c>
      <c r="AU131" s="237" t="s">
        <v>92</v>
      </c>
      <c r="AY131" s="14" t="s">
        <v>190</v>
      </c>
      <c r="BE131" s="238">
        <f>IF(N131="základní",J131,0)</f>
        <v>0</v>
      </c>
      <c r="BF131" s="238">
        <f>IF(N131="snížená",J131,0)</f>
        <v>0</v>
      </c>
      <c r="BG131" s="238">
        <f>IF(N131="zákl. přenesená",J131,0)</f>
        <v>0</v>
      </c>
      <c r="BH131" s="238">
        <f>IF(N131="sníž. přenesená",J131,0)</f>
        <v>0</v>
      </c>
      <c r="BI131" s="238">
        <f>IF(N131="nulová",J131,0)</f>
        <v>0</v>
      </c>
      <c r="BJ131" s="14" t="s">
        <v>197</v>
      </c>
      <c r="BK131" s="238">
        <f>ROUND(I131*H131,2)</f>
        <v>0</v>
      </c>
      <c r="BL131" s="14" t="s">
        <v>273</v>
      </c>
      <c r="BM131" s="237" t="s">
        <v>4015</v>
      </c>
    </row>
    <row r="132" s="2" customFormat="1" ht="16.5" customHeight="1">
      <c r="A132" s="35"/>
      <c r="B132" s="36"/>
      <c r="C132" s="244" t="s">
        <v>197</v>
      </c>
      <c r="D132" s="244" t="s">
        <v>402</v>
      </c>
      <c r="E132" s="245" t="s">
        <v>1491</v>
      </c>
      <c r="F132" s="246" t="s">
        <v>1492</v>
      </c>
      <c r="G132" s="247" t="s">
        <v>1493</v>
      </c>
      <c r="H132" s="248">
        <v>0.5</v>
      </c>
      <c r="I132" s="249"/>
      <c r="J132" s="250">
        <f>ROUND(I132*H132,2)</f>
        <v>0</v>
      </c>
      <c r="K132" s="251"/>
      <c r="L132" s="252"/>
      <c r="M132" s="253" t="s">
        <v>1</v>
      </c>
      <c r="N132" s="254" t="s">
        <v>46</v>
      </c>
      <c r="O132" s="89"/>
      <c r="P132" s="235">
        <f>O132*H132</f>
        <v>0</v>
      </c>
      <c r="Q132" s="235">
        <v>0.001</v>
      </c>
      <c r="R132" s="235">
        <f>Q132*H132</f>
        <v>0.00050000000000000001</v>
      </c>
      <c r="S132" s="235">
        <v>0</v>
      </c>
      <c r="T132" s="23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7" t="s">
        <v>353</v>
      </c>
      <c r="AT132" s="237" t="s">
        <v>402</v>
      </c>
      <c r="AU132" s="237" t="s">
        <v>92</v>
      </c>
      <c r="AY132" s="14" t="s">
        <v>190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4" t="s">
        <v>197</v>
      </c>
      <c r="BK132" s="238">
        <f>ROUND(I132*H132,2)</f>
        <v>0</v>
      </c>
      <c r="BL132" s="14" t="s">
        <v>273</v>
      </c>
      <c r="BM132" s="237" t="s">
        <v>4016</v>
      </c>
    </row>
    <row r="133" s="12" customFormat="1" ht="25.92" customHeight="1">
      <c r="A133" s="12"/>
      <c r="B133" s="209"/>
      <c r="C133" s="210"/>
      <c r="D133" s="211" t="s">
        <v>78</v>
      </c>
      <c r="E133" s="212" t="s">
        <v>402</v>
      </c>
      <c r="F133" s="212" t="s">
        <v>1358</v>
      </c>
      <c r="G133" s="210"/>
      <c r="H133" s="210"/>
      <c r="I133" s="213"/>
      <c r="J133" s="214">
        <f>BK133</f>
        <v>0</v>
      </c>
      <c r="K133" s="210"/>
      <c r="L133" s="215"/>
      <c r="M133" s="216"/>
      <c r="N133" s="217"/>
      <c r="O133" s="217"/>
      <c r="P133" s="218">
        <f>P134</f>
        <v>0</v>
      </c>
      <c r="Q133" s="217"/>
      <c r="R133" s="218">
        <f>R134</f>
        <v>0.010760000000000001</v>
      </c>
      <c r="S133" s="217"/>
      <c r="T133" s="219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0" t="s">
        <v>191</v>
      </c>
      <c r="AT133" s="221" t="s">
        <v>78</v>
      </c>
      <c r="AU133" s="221" t="s">
        <v>79</v>
      </c>
      <c r="AY133" s="220" t="s">
        <v>190</v>
      </c>
      <c r="BK133" s="222">
        <f>BK134</f>
        <v>0</v>
      </c>
    </row>
    <row r="134" s="12" customFormat="1" ht="22.8" customHeight="1">
      <c r="A134" s="12"/>
      <c r="B134" s="209"/>
      <c r="C134" s="210"/>
      <c r="D134" s="211" t="s">
        <v>78</v>
      </c>
      <c r="E134" s="223" t="s">
        <v>1495</v>
      </c>
      <c r="F134" s="223" t="s">
        <v>1496</v>
      </c>
      <c r="G134" s="210"/>
      <c r="H134" s="210"/>
      <c r="I134" s="213"/>
      <c r="J134" s="224">
        <f>BK134</f>
        <v>0</v>
      </c>
      <c r="K134" s="210"/>
      <c r="L134" s="215"/>
      <c r="M134" s="216"/>
      <c r="N134" s="217"/>
      <c r="O134" s="217"/>
      <c r="P134" s="218">
        <f>SUM(P135:P155)</f>
        <v>0</v>
      </c>
      <c r="Q134" s="217"/>
      <c r="R134" s="218">
        <f>SUM(R135:R155)</f>
        <v>0.010760000000000001</v>
      </c>
      <c r="S134" s="217"/>
      <c r="T134" s="219">
        <f>SUM(T135:T155)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0" t="s">
        <v>191</v>
      </c>
      <c r="AT134" s="221" t="s">
        <v>78</v>
      </c>
      <c r="AU134" s="221" t="s">
        <v>86</v>
      </c>
      <c r="AY134" s="220" t="s">
        <v>190</v>
      </c>
      <c r="BK134" s="222">
        <f>SUM(BK135:BK155)</f>
        <v>0</v>
      </c>
    </row>
    <row r="135" s="2" customFormat="1" ht="24.15" customHeight="1">
      <c r="A135" s="35"/>
      <c r="B135" s="36"/>
      <c r="C135" s="225" t="s">
        <v>198</v>
      </c>
      <c r="D135" s="225" t="s">
        <v>193</v>
      </c>
      <c r="E135" s="226" t="s">
        <v>1497</v>
      </c>
      <c r="F135" s="227" t="s">
        <v>1498</v>
      </c>
      <c r="G135" s="228" t="s">
        <v>265</v>
      </c>
      <c r="H135" s="229">
        <v>4</v>
      </c>
      <c r="I135" s="230"/>
      <c r="J135" s="231">
        <f>ROUND(I135*H135,2)</f>
        <v>0</v>
      </c>
      <c r="K135" s="232"/>
      <c r="L135" s="41"/>
      <c r="M135" s="233" t="s">
        <v>1</v>
      </c>
      <c r="N135" s="234" t="s">
        <v>46</v>
      </c>
      <c r="O135" s="89"/>
      <c r="P135" s="235">
        <f>O135*H135</f>
        <v>0</v>
      </c>
      <c r="Q135" s="235">
        <v>1.0000000000000001E-05</v>
      </c>
      <c r="R135" s="235">
        <f>Q135*H135</f>
        <v>4.0000000000000003E-05</v>
      </c>
      <c r="S135" s="235">
        <v>0</v>
      </c>
      <c r="T135" s="23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7" t="s">
        <v>521</v>
      </c>
      <c r="AT135" s="237" t="s">
        <v>193</v>
      </c>
      <c r="AU135" s="237" t="s">
        <v>92</v>
      </c>
      <c r="AY135" s="14" t="s">
        <v>190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4" t="s">
        <v>197</v>
      </c>
      <c r="BK135" s="238">
        <f>ROUND(I135*H135,2)</f>
        <v>0</v>
      </c>
      <c r="BL135" s="14" t="s">
        <v>521</v>
      </c>
      <c r="BM135" s="237" t="s">
        <v>4017</v>
      </c>
    </row>
    <row r="136" s="2" customFormat="1">
      <c r="A136" s="35"/>
      <c r="B136" s="36"/>
      <c r="C136" s="37"/>
      <c r="D136" s="239" t="s">
        <v>200</v>
      </c>
      <c r="E136" s="37"/>
      <c r="F136" s="240" t="s">
        <v>1500</v>
      </c>
      <c r="G136" s="37"/>
      <c r="H136" s="37"/>
      <c r="I136" s="241"/>
      <c r="J136" s="37"/>
      <c r="K136" s="37"/>
      <c r="L136" s="41"/>
      <c r="M136" s="242"/>
      <c r="N136" s="243"/>
      <c r="O136" s="89"/>
      <c r="P136" s="89"/>
      <c r="Q136" s="89"/>
      <c r="R136" s="89"/>
      <c r="S136" s="89"/>
      <c r="T136" s="90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200</v>
      </c>
      <c r="AU136" s="14" t="s">
        <v>92</v>
      </c>
    </row>
    <row r="137" s="2" customFormat="1" ht="24.15" customHeight="1">
      <c r="A137" s="35"/>
      <c r="B137" s="36"/>
      <c r="C137" s="244" t="s">
        <v>220</v>
      </c>
      <c r="D137" s="244" t="s">
        <v>402</v>
      </c>
      <c r="E137" s="245" t="s">
        <v>1501</v>
      </c>
      <c r="F137" s="246" t="s">
        <v>1502</v>
      </c>
      <c r="G137" s="247" t="s">
        <v>265</v>
      </c>
      <c r="H137" s="248">
        <v>4</v>
      </c>
      <c r="I137" s="249"/>
      <c r="J137" s="250">
        <f>ROUND(I137*H137,2)</f>
        <v>0</v>
      </c>
      <c r="K137" s="251"/>
      <c r="L137" s="252"/>
      <c r="M137" s="253" t="s">
        <v>1</v>
      </c>
      <c r="N137" s="254" t="s">
        <v>46</v>
      </c>
      <c r="O137" s="89"/>
      <c r="P137" s="235">
        <f>O137*H137</f>
        <v>0</v>
      </c>
      <c r="Q137" s="235">
        <v>0.0024599999999999999</v>
      </c>
      <c r="R137" s="235">
        <f>Q137*H137</f>
        <v>0.0098399999999999998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1370</v>
      </c>
      <c r="AT137" s="237" t="s">
        <v>402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197</v>
      </c>
      <c r="BK137" s="238">
        <f>ROUND(I137*H137,2)</f>
        <v>0</v>
      </c>
      <c r="BL137" s="14" t="s">
        <v>521</v>
      </c>
      <c r="BM137" s="237" t="s">
        <v>4018</v>
      </c>
    </row>
    <row r="138" s="2" customFormat="1" ht="24.15" customHeight="1">
      <c r="A138" s="35"/>
      <c r="B138" s="36"/>
      <c r="C138" s="225" t="s">
        <v>226</v>
      </c>
      <c r="D138" s="225" t="s">
        <v>193</v>
      </c>
      <c r="E138" s="226" t="s">
        <v>4019</v>
      </c>
      <c r="F138" s="227" t="s">
        <v>4020</v>
      </c>
      <c r="G138" s="228" t="s">
        <v>265</v>
      </c>
      <c r="H138" s="229">
        <v>4</v>
      </c>
      <c r="I138" s="230"/>
      <c r="J138" s="231">
        <f>ROUND(I138*H138,2)</f>
        <v>0</v>
      </c>
      <c r="K138" s="232"/>
      <c r="L138" s="41"/>
      <c r="M138" s="233" t="s">
        <v>1</v>
      </c>
      <c r="N138" s="234" t="s">
        <v>46</v>
      </c>
      <c r="O138" s="89"/>
      <c r="P138" s="235">
        <f>O138*H138</f>
        <v>0</v>
      </c>
      <c r="Q138" s="235">
        <v>2.0000000000000002E-05</v>
      </c>
      <c r="R138" s="235">
        <f>Q138*H138</f>
        <v>8.0000000000000007E-05</v>
      </c>
      <c r="S138" s="235">
        <v>0</v>
      </c>
      <c r="T138" s="23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7" t="s">
        <v>521</v>
      </c>
      <c r="AT138" s="237" t="s">
        <v>193</v>
      </c>
      <c r="AU138" s="237" t="s">
        <v>92</v>
      </c>
      <c r="AY138" s="14" t="s">
        <v>190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4" t="s">
        <v>197</v>
      </c>
      <c r="BK138" s="238">
        <f>ROUND(I138*H138,2)</f>
        <v>0</v>
      </c>
      <c r="BL138" s="14" t="s">
        <v>521</v>
      </c>
      <c r="BM138" s="237" t="s">
        <v>4021</v>
      </c>
    </row>
    <row r="139" s="2" customFormat="1">
      <c r="A139" s="35"/>
      <c r="B139" s="36"/>
      <c r="C139" s="37"/>
      <c r="D139" s="239" t="s">
        <v>200</v>
      </c>
      <c r="E139" s="37"/>
      <c r="F139" s="240" t="s">
        <v>4022</v>
      </c>
      <c r="G139" s="37"/>
      <c r="H139" s="37"/>
      <c r="I139" s="241"/>
      <c r="J139" s="37"/>
      <c r="K139" s="37"/>
      <c r="L139" s="41"/>
      <c r="M139" s="242"/>
      <c r="N139" s="243"/>
      <c r="O139" s="89"/>
      <c r="P139" s="89"/>
      <c r="Q139" s="89"/>
      <c r="R139" s="89"/>
      <c r="S139" s="89"/>
      <c r="T139" s="90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200</v>
      </c>
      <c r="AU139" s="14" t="s">
        <v>92</v>
      </c>
    </row>
    <row r="140" s="2" customFormat="1" ht="16.5" customHeight="1">
      <c r="A140" s="35"/>
      <c r="B140" s="36"/>
      <c r="C140" s="244" t="s">
        <v>233</v>
      </c>
      <c r="D140" s="244" t="s">
        <v>402</v>
      </c>
      <c r="E140" s="245" t="s">
        <v>1508</v>
      </c>
      <c r="F140" s="246" t="s">
        <v>4023</v>
      </c>
      <c r="G140" s="247" t="s">
        <v>265</v>
      </c>
      <c r="H140" s="248">
        <v>4</v>
      </c>
      <c r="I140" s="249"/>
      <c r="J140" s="250">
        <f>ROUND(I140*H140,2)</f>
        <v>0</v>
      </c>
      <c r="K140" s="251"/>
      <c r="L140" s="252"/>
      <c r="M140" s="253" t="s">
        <v>1</v>
      </c>
      <c r="N140" s="254" t="s">
        <v>46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1370</v>
      </c>
      <c r="AT140" s="237" t="s">
        <v>402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197</v>
      </c>
      <c r="BK140" s="238">
        <f>ROUND(I140*H140,2)</f>
        <v>0</v>
      </c>
      <c r="BL140" s="14" t="s">
        <v>521</v>
      </c>
      <c r="BM140" s="237" t="s">
        <v>4024</v>
      </c>
    </row>
    <row r="141" s="2" customFormat="1" ht="24.15" customHeight="1">
      <c r="A141" s="35"/>
      <c r="B141" s="36"/>
      <c r="C141" s="225" t="s">
        <v>238</v>
      </c>
      <c r="D141" s="225" t="s">
        <v>193</v>
      </c>
      <c r="E141" s="226" t="s">
        <v>4025</v>
      </c>
      <c r="F141" s="227" t="s">
        <v>4026</v>
      </c>
      <c r="G141" s="228" t="s">
        <v>265</v>
      </c>
      <c r="H141" s="229">
        <v>10</v>
      </c>
      <c r="I141" s="230"/>
      <c r="J141" s="231">
        <f>ROUND(I141*H141,2)</f>
        <v>0</v>
      </c>
      <c r="K141" s="232"/>
      <c r="L141" s="41"/>
      <c r="M141" s="233" t="s">
        <v>1</v>
      </c>
      <c r="N141" s="234" t="s">
        <v>46</v>
      </c>
      <c r="O141" s="89"/>
      <c r="P141" s="235">
        <f>O141*H141</f>
        <v>0</v>
      </c>
      <c r="Q141" s="235">
        <v>2.0000000000000002E-05</v>
      </c>
      <c r="R141" s="235">
        <f>Q141*H141</f>
        <v>0.00020000000000000001</v>
      </c>
      <c r="S141" s="235">
        <v>0</v>
      </c>
      <c r="T141" s="23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7" t="s">
        <v>521</v>
      </c>
      <c r="AT141" s="237" t="s">
        <v>193</v>
      </c>
      <c r="AU141" s="237" t="s">
        <v>92</v>
      </c>
      <c r="AY141" s="14" t="s">
        <v>190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4" t="s">
        <v>197</v>
      </c>
      <c r="BK141" s="238">
        <f>ROUND(I141*H141,2)</f>
        <v>0</v>
      </c>
      <c r="BL141" s="14" t="s">
        <v>521</v>
      </c>
      <c r="BM141" s="237" t="s">
        <v>4027</v>
      </c>
    </row>
    <row r="142" s="2" customFormat="1">
      <c r="A142" s="35"/>
      <c r="B142" s="36"/>
      <c r="C142" s="37"/>
      <c r="D142" s="239" t="s">
        <v>200</v>
      </c>
      <c r="E142" s="37"/>
      <c r="F142" s="240" t="s">
        <v>4028</v>
      </c>
      <c r="G142" s="37"/>
      <c r="H142" s="37"/>
      <c r="I142" s="241"/>
      <c r="J142" s="37"/>
      <c r="K142" s="37"/>
      <c r="L142" s="41"/>
      <c r="M142" s="242"/>
      <c r="N142" s="243"/>
      <c r="O142" s="89"/>
      <c r="P142" s="89"/>
      <c r="Q142" s="89"/>
      <c r="R142" s="89"/>
      <c r="S142" s="89"/>
      <c r="T142" s="90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200</v>
      </c>
      <c r="AU142" s="14" t="s">
        <v>92</v>
      </c>
    </row>
    <row r="143" s="2" customFormat="1" ht="16.5" customHeight="1">
      <c r="A143" s="35"/>
      <c r="B143" s="36"/>
      <c r="C143" s="244" t="s">
        <v>243</v>
      </c>
      <c r="D143" s="244" t="s">
        <v>402</v>
      </c>
      <c r="E143" s="245" t="s">
        <v>1511</v>
      </c>
      <c r="F143" s="246" t="s">
        <v>4029</v>
      </c>
      <c r="G143" s="247" t="s">
        <v>265</v>
      </c>
      <c r="H143" s="248">
        <v>10</v>
      </c>
      <c r="I143" s="249"/>
      <c r="J143" s="250">
        <f>ROUND(I143*H143,2)</f>
        <v>0</v>
      </c>
      <c r="K143" s="251"/>
      <c r="L143" s="252"/>
      <c r="M143" s="253" t="s">
        <v>1</v>
      </c>
      <c r="N143" s="254" t="s">
        <v>46</v>
      </c>
      <c r="O143" s="89"/>
      <c r="P143" s="235">
        <f>O143*H143</f>
        <v>0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7" t="s">
        <v>1370</v>
      </c>
      <c r="AT143" s="237" t="s">
        <v>402</v>
      </c>
      <c r="AU143" s="237" t="s">
        <v>92</v>
      </c>
      <c r="AY143" s="14" t="s">
        <v>190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4" t="s">
        <v>197</v>
      </c>
      <c r="BK143" s="238">
        <f>ROUND(I143*H143,2)</f>
        <v>0</v>
      </c>
      <c r="BL143" s="14" t="s">
        <v>521</v>
      </c>
      <c r="BM143" s="237" t="s">
        <v>4030</v>
      </c>
    </row>
    <row r="144" s="2" customFormat="1" ht="24.15" customHeight="1">
      <c r="A144" s="35"/>
      <c r="B144" s="36"/>
      <c r="C144" s="225" t="s">
        <v>248</v>
      </c>
      <c r="D144" s="225" t="s">
        <v>193</v>
      </c>
      <c r="E144" s="226" t="s">
        <v>1504</v>
      </c>
      <c r="F144" s="227" t="s">
        <v>1505</v>
      </c>
      <c r="G144" s="228" t="s">
        <v>229</v>
      </c>
      <c r="H144" s="229">
        <v>4</v>
      </c>
      <c r="I144" s="230"/>
      <c r="J144" s="231">
        <f>ROUND(I144*H144,2)</f>
        <v>0</v>
      </c>
      <c r="K144" s="232"/>
      <c r="L144" s="41"/>
      <c r="M144" s="233" t="s">
        <v>1</v>
      </c>
      <c r="N144" s="234" t="s">
        <v>46</v>
      </c>
      <c r="O144" s="89"/>
      <c r="P144" s="235">
        <f>O144*H144</f>
        <v>0</v>
      </c>
      <c r="Q144" s="235">
        <v>3.0000000000000001E-05</v>
      </c>
      <c r="R144" s="235">
        <f>Q144*H144</f>
        <v>0.00012</v>
      </c>
      <c r="S144" s="235">
        <v>0</v>
      </c>
      <c r="T144" s="23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7" t="s">
        <v>521</v>
      </c>
      <c r="AT144" s="237" t="s">
        <v>193</v>
      </c>
      <c r="AU144" s="237" t="s">
        <v>92</v>
      </c>
      <c r="AY144" s="14" t="s">
        <v>190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4" t="s">
        <v>197</v>
      </c>
      <c r="BK144" s="238">
        <f>ROUND(I144*H144,2)</f>
        <v>0</v>
      </c>
      <c r="BL144" s="14" t="s">
        <v>521</v>
      </c>
      <c r="BM144" s="237" t="s">
        <v>4031</v>
      </c>
    </row>
    <row r="145" s="2" customFormat="1">
      <c r="A145" s="35"/>
      <c r="B145" s="36"/>
      <c r="C145" s="37"/>
      <c r="D145" s="239" t="s">
        <v>200</v>
      </c>
      <c r="E145" s="37"/>
      <c r="F145" s="240" t="s">
        <v>1507</v>
      </c>
      <c r="G145" s="37"/>
      <c r="H145" s="37"/>
      <c r="I145" s="241"/>
      <c r="J145" s="37"/>
      <c r="K145" s="37"/>
      <c r="L145" s="41"/>
      <c r="M145" s="242"/>
      <c r="N145" s="243"/>
      <c r="O145" s="89"/>
      <c r="P145" s="89"/>
      <c r="Q145" s="89"/>
      <c r="R145" s="89"/>
      <c r="S145" s="89"/>
      <c r="T145" s="90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200</v>
      </c>
      <c r="AU145" s="14" t="s">
        <v>92</v>
      </c>
    </row>
    <row r="146" s="2" customFormat="1" ht="16.5" customHeight="1">
      <c r="A146" s="35"/>
      <c r="B146" s="36"/>
      <c r="C146" s="244" t="s">
        <v>8</v>
      </c>
      <c r="D146" s="244" t="s">
        <v>402</v>
      </c>
      <c r="E146" s="245" t="s">
        <v>1518</v>
      </c>
      <c r="F146" s="246" t="s">
        <v>1512</v>
      </c>
      <c r="G146" s="247" t="s">
        <v>229</v>
      </c>
      <c r="H146" s="248">
        <v>4</v>
      </c>
      <c r="I146" s="249"/>
      <c r="J146" s="250">
        <f>ROUND(I146*H146,2)</f>
        <v>0</v>
      </c>
      <c r="K146" s="251"/>
      <c r="L146" s="252"/>
      <c r="M146" s="253" t="s">
        <v>1</v>
      </c>
      <c r="N146" s="254" t="s">
        <v>46</v>
      </c>
      <c r="O146" s="89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7" t="s">
        <v>1370</v>
      </c>
      <c r="AT146" s="237" t="s">
        <v>402</v>
      </c>
      <c r="AU146" s="237" t="s">
        <v>92</v>
      </c>
      <c r="AY146" s="14" t="s">
        <v>190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4" t="s">
        <v>197</v>
      </c>
      <c r="BK146" s="238">
        <f>ROUND(I146*H146,2)</f>
        <v>0</v>
      </c>
      <c r="BL146" s="14" t="s">
        <v>521</v>
      </c>
      <c r="BM146" s="237" t="s">
        <v>4032</v>
      </c>
    </row>
    <row r="147" s="2" customFormat="1" ht="24.15" customHeight="1">
      <c r="A147" s="35"/>
      <c r="B147" s="36"/>
      <c r="C147" s="225" t="s">
        <v>257</v>
      </c>
      <c r="D147" s="225" t="s">
        <v>193</v>
      </c>
      <c r="E147" s="226" t="s">
        <v>4033</v>
      </c>
      <c r="F147" s="227" t="s">
        <v>4034</v>
      </c>
      <c r="G147" s="228" t="s">
        <v>229</v>
      </c>
      <c r="H147" s="229">
        <v>3</v>
      </c>
      <c r="I147" s="230"/>
      <c r="J147" s="231">
        <f>ROUND(I147*H147,2)</f>
        <v>0</v>
      </c>
      <c r="K147" s="232"/>
      <c r="L147" s="41"/>
      <c r="M147" s="233" t="s">
        <v>1</v>
      </c>
      <c r="N147" s="234" t="s">
        <v>46</v>
      </c>
      <c r="O147" s="89"/>
      <c r="P147" s="235">
        <f>O147*H147</f>
        <v>0</v>
      </c>
      <c r="Q147" s="235">
        <v>0.00012</v>
      </c>
      <c r="R147" s="235">
        <f>Q147*H147</f>
        <v>0.00036000000000000002</v>
      </c>
      <c r="S147" s="235">
        <v>0</v>
      </c>
      <c r="T147" s="23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521</v>
      </c>
      <c r="AT147" s="237" t="s">
        <v>193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197</v>
      </c>
      <c r="BK147" s="238">
        <f>ROUND(I147*H147,2)</f>
        <v>0</v>
      </c>
      <c r="BL147" s="14" t="s">
        <v>521</v>
      </c>
      <c r="BM147" s="237" t="s">
        <v>4035</v>
      </c>
    </row>
    <row r="148" s="2" customFormat="1">
      <c r="A148" s="35"/>
      <c r="B148" s="36"/>
      <c r="C148" s="37"/>
      <c r="D148" s="239" t="s">
        <v>200</v>
      </c>
      <c r="E148" s="37"/>
      <c r="F148" s="240" t="s">
        <v>4036</v>
      </c>
      <c r="G148" s="37"/>
      <c r="H148" s="37"/>
      <c r="I148" s="241"/>
      <c r="J148" s="37"/>
      <c r="K148" s="37"/>
      <c r="L148" s="41"/>
      <c r="M148" s="242"/>
      <c r="N148" s="243"/>
      <c r="O148" s="89"/>
      <c r="P148" s="89"/>
      <c r="Q148" s="89"/>
      <c r="R148" s="89"/>
      <c r="S148" s="89"/>
      <c r="T148" s="90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200</v>
      </c>
      <c r="AU148" s="14" t="s">
        <v>92</v>
      </c>
    </row>
    <row r="149" s="2" customFormat="1" ht="16.5" customHeight="1">
      <c r="A149" s="35"/>
      <c r="B149" s="36"/>
      <c r="C149" s="244" t="s">
        <v>262</v>
      </c>
      <c r="D149" s="244" t="s">
        <v>402</v>
      </c>
      <c r="E149" s="245" t="s">
        <v>1525</v>
      </c>
      <c r="F149" s="246" t="s">
        <v>4037</v>
      </c>
      <c r="G149" s="247" t="s">
        <v>229</v>
      </c>
      <c r="H149" s="248">
        <v>3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46</v>
      </c>
      <c r="O149" s="89"/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1370</v>
      </c>
      <c r="AT149" s="237" t="s">
        <v>402</v>
      </c>
      <c r="AU149" s="237" t="s">
        <v>92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197</v>
      </c>
      <c r="BK149" s="238">
        <f>ROUND(I149*H149,2)</f>
        <v>0</v>
      </c>
      <c r="BL149" s="14" t="s">
        <v>521</v>
      </c>
      <c r="BM149" s="237" t="s">
        <v>4038</v>
      </c>
    </row>
    <row r="150" s="2" customFormat="1" ht="16.5" customHeight="1">
      <c r="A150" s="35"/>
      <c r="B150" s="36"/>
      <c r="C150" s="225" t="s">
        <v>268</v>
      </c>
      <c r="D150" s="225" t="s">
        <v>193</v>
      </c>
      <c r="E150" s="226" t="s">
        <v>1521</v>
      </c>
      <c r="F150" s="227" t="s">
        <v>1522</v>
      </c>
      <c r="G150" s="228" t="s">
        <v>229</v>
      </c>
      <c r="H150" s="229">
        <v>4</v>
      </c>
      <c r="I150" s="230"/>
      <c r="J150" s="231">
        <f>ROUND(I150*H150,2)</f>
        <v>0</v>
      </c>
      <c r="K150" s="232"/>
      <c r="L150" s="41"/>
      <c r="M150" s="233" t="s">
        <v>1</v>
      </c>
      <c r="N150" s="234" t="s">
        <v>46</v>
      </c>
      <c r="O150" s="89"/>
      <c r="P150" s="235">
        <f>O150*H150</f>
        <v>0</v>
      </c>
      <c r="Q150" s="235">
        <v>3.0000000000000001E-05</v>
      </c>
      <c r="R150" s="235">
        <f>Q150*H150</f>
        <v>0.00012</v>
      </c>
      <c r="S150" s="235">
        <v>0</v>
      </c>
      <c r="T150" s="23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7" t="s">
        <v>521</v>
      </c>
      <c r="AT150" s="237" t="s">
        <v>193</v>
      </c>
      <c r="AU150" s="237" t="s">
        <v>92</v>
      </c>
      <c r="AY150" s="14" t="s">
        <v>190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4" t="s">
        <v>197</v>
      </c>
      <c r="BK150" s="238">
        <f>ROUND(I150*H150,2)</f>
        <v>0</v>
      </c>
      <c r="BL150" s="14" t="s">
        <v>521</v>
      </c>
      <c r="BM150" s="237" t="s">
        <v>4039</v>
      </c>
    </row>
    <row r="151" s="2" customFormat="1">
      <c r="A151" s="35"/>
      <c r="B151" s="36"/>
      <c r="C151" s="37"/>
      <c r="D151" s="239" t="s">
        <v>200</v>
      </c>
      <c r="E151" s="37"/>
      <c r="F151" s="240" t="s">
        <v>1524</v>
      </c>
      <c r="G151" s="37"/>
      <c r="H151" s="37"/>
      <c r="I151" s="241"/>
      <c r="J151" s="37"/>
      <c r="K151" s="37"/>
      <c r="L151" s="41"/>
      <c r="M151" s="242"/>
      <c r="N151" s="243"/>
      <c r="O151" s="89"/>
      <c r="P151" s="89"/>
      <c r="Q151" s="89"/>
      <c r="R151" s="89"/>
      <c r="S151" s="89"/>
      <c r="T151" s="90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200</v>
      </c>
      <c r="AU151" s="14" t="s">
        <v>92</v>
      </c>
    </row>
    <row r="152" s="2" customFormat="1" ht="16.5" customHeight="1">
      <c r="A152" s="35"/>
      <c r="B152" s="36"/>
      <c r="C152" s="244" t="s">
        <v>273</v>
      </c>
      <c r="D152" s="244" t="s">
        <v>402</v>
      </c>
      <c r="E152" s="245" t="s">
        <v>1532</v>
      </c>
      <c r="F152" s="246" t="s">
        <v>1526</v>
      </c>
      <c r="G152" s="247" t="s">
        <v>229</v>
      </c>
      <c r="H152" s="248">
        <v>4</v>
      </c>
      <c r="I152" s="249"/>
      <c r="J152" s="250">
        <f>ROUND(I152*H152,2)</f>
        <v>0</v>
      </c>
      <c r="K152" s="251"/>
      <c r="L152" s="252"/>
      <c r="M152" s="253" t="s">
        <v>1</v>
      </c>
      <c r="N152" s="254" t="s">
        <v>46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1370</v>
      </c>
      <c r="AT152" s="237" t="s">
        <v>402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197</v>
      </c>
      <c r="BK152" s="238">
        <f>ROUND(I152*H152,2)</f>
        <v>0</v>
      </c>
      <c r="BL152" s="14" t="s">
        <v>521</v>
      </c>
      <c r="BM152" s="237" t="s">
        <v>4040</v>
      </c>
    </row>
    <row r="153" s="2" customFormat="1" ht="21.75" customHeight="1">
      <c r="A153" s="35"/>
      <c r="B153" s="36"/>
      <c r="C153" s="225" t="s">
        <v>279</v>
      </c>
      <c r="D153" s="225" t="s">
        <v>193</v>
      </c>
      <c r="E153" s="226" t="s">
        <v>1528</v>
      </c>
      <c r="F153" s="227" t="s">
        <v>1529</v>
      </c>
      <c r="G153" s="228" t="s">
        <v>1493</v>
      </c>
      <c r="H153" s="229">
        <v>5</v>
      </c>
      <c r="I153" s="230"/>
      <c r="J153" s="231">
        <f>ROUND(I153*H153,2)</f>
        <v>0</v>
      </c>
      <c r="K153" s="232"/>
      <c r="L153" s="41"/>
      <c r="M153" s="233" t="s">
        <v>1</v>
      </c>
      <c r="N153" s="234" t="s">
        <v>46</v>
      </c>
      <c r="O153" s="89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7" t="s">
        <v>521</v>
      </c>
      <c r="AT153" s="237" t="s">
        <v>193</v>
      </c>
      <c r="AU153" s="237" t="s">
        <v>92</v>
      </c>
      <c r="AY153" s="14" t="s">
        <v>190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4" t="s">
        <v>197</v>
      </c>
      <c r="BK153" s="238">
        <f>ROUND(I153*H153,2)</f>
        <v>0</v>
      </c>
      <c r="BL153" s="14" t="s">
        <v>521</v>
      </c>
      <c r="BM153" s="237" t="s">
        <v>4041</v>
      </c>
    </row>
    <row r="154" s="2" customFormat="1">
      <c r="A154" s="35"/>
      <c r="B154" s="36"/>
      <c r="C154" s="37"/>
      <c r="D154" s="239" t="s">
        <v>200</v>
      </c>
      <c r="E154" s="37"/>
      <c r="F154" s="240" t="s">
        <v>1531</v>
      </c>
      <c r="G154" s="37"/>
      <c r="H154" s="37"/>
      <c r="I154" s="241"/>
      <c r="J154" s="37"/>
      <c r="K154" s="37"/>
      <c r="L154" s="41"/>
      <c r="M154" s="242"/>
      <c r="N154" s="243"/>
      <c r="O154" s="89"/>
      <c r="P154" s="89"/>
      <c r="Q154" s="89"/>
      <c r="R154" s="89"/>
      <c r="S154" s="89"/>
      <c r="T154" s="90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200</v>
      </c>
      <c r="AU154" s="14" t="s">
        <v>92</v>
      </c>
    </row>
    <row r="155" s="2" customFormat="1" ht="16.5" customHeight="1">
      <c r="A155" s="35"/>
      <c r="B155" s="36"/>
      <c r="C155" s="244" t="s">
        <v>284</v>
      </c>
      <c r="D155" s="244" t="s">
        <v>402</v>
      </c>
      <c r="E155" s="245" t="s">
        <v>4042</v>
      </c>
      <c r="F155" s="246" t="s">
        <v>1533</v>
      </c>
      <c r="G155" s="247" t="s">
        <v>229</v>
      </c>
      <c r="H155" s="248">
        <v>7</v>
      </c>
      <c r="I155" s="249"/>
      <c r="J155" s="250">
        <f>ROUND(I155*H155,2)</f>
        <v>0</v>
      </c>
      <c r="K155" s="251"/>
      <c r="L155" s="252"/>
      <c r="M155" s="262" t="s">
        <v>1</v>
      </c>
      <c r="N155" s="263" t="s">
        <v>46</v>
      </c>
      <c r="O155" s="259"/>
      <c r="P155" s="264">
        <f>O155*H155</f>
        <v>0</v>
      </c>
      <c r="Q155" s="264">
        <v>0</v>
      </c>
      <c r="R155" s="264">
        <f>Q155*H155</f>
        <v>0</v>
      </c>
      <c r="S155" s="264">
        <v>0</v>
      </c>
      <c r="T155" s="26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7" t="s">
        <v>1370</v>
      </c>
      <c r="AT155" s="237" t="s">
        <v>402</v>
      </c>
      <c r="AU155" s="237" t="s">
        <v>92</v>
      </c>
      <c r="AY155" s="14" t="s">
        <v>190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4" t="s">
        <v>197</v>
      </c>
      <c r="BK155" s="238">
        <f>ROUND(I155*H155,2)</f>
        <v>0</v>
      </c>
      <c r="BL155" s="14" t="s">
        <v>521</v>
      </c>
      <c r="BM155" s="237" t="s">
        <v>4043</v>
      </c>
    </row>
    <row r="156" s="2" customFormat="1" ht="6.96" customHeight="1">
      <c r="A156" s="35"/>
      <c r="B156" s="64"/>
      <c r="C156" s="65"/>
      <c r="D156" s="65"/>
      <c r="E156" s="65"/>
      <c r="F156" s="65"/>
      <c r="G156" s="65"/>
      <c r="H156" s="65"/>
      <c r="I156" s="65"/>
      <c r="J156" s="65"/>
      <c r="K156" s="65"/>
      <c r="L156" s="41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sheet="1" autoFilter="0" formatColumns="0" formatRows="0" objects="1" scenarios="1" spinCount="100000" saltValue="uQnzUKPRBDTTnVe6UV6uyWuIlCPV8JyJoDZyZij/PNr9H2RgpeL3sXiIVRc0RjBy7NqiEMm/E3eKyzA3iO0ToQ==" hashValue="PFpICPrR8u3RHcZ7Y5+cHeNOzQ0qqUqg4Edo3IXVb+mjTB0Nt00yLglBdea3Llff9JDIvdDyMtXuhnG5SIfOuw==" algorithmName="SHA-512" password="CC35"/>
  <autoFilter ref="C123:K15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8" r:id="rId1" display="https://podminky.urs.cz/item/CS_URS_2026_01/789331110"/>
    <hyperlink ref="F130" r:id="rId2" display="https://podminky.urs.cz/item/CS_URS_2026_01/789331220"/>
    <hyperlink ref="F136" r:id="rId3" display="https://podminky.urs.cz/item/CS_URS_2026_01/230011015"/>
    <hyperlink ref="F139" r:id="rId4" display="https://podminky.urs.cz/item/CS_URS_2026_01/230011031"/>
    <hyperlink ref="F142" r:id="rId5" display="https://podminky.urs.cz/item/CS_URS_2026_01/230011045"/>
    <hyperlink ref="F145" r:id="rId6" display="https://podminky.urs.cz/item/CS_URS_2026_01/230021021"/>
    <hyperlink ref="F148" r:id="rId7" display="https://podminky.urs.cz/item/CS_URS_2026_01/230021045"/>
    <hyperlink ref="F151" r:id="rId8" display="https://podminky.urs.cz/item/CS_URS_2026_01/230040006"/>
    <hyperlink ref="F154" r:id="rId9" display="https://podminky.urs.cz/item/CS_URS_2026_01/23005000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0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1" customFormat="1" ht="12" customHeight="1">
      <c r="B8" s="17"/>
      <c r="D8" s="148" t="s">
        <v>149</v>
      </c>
      <c r="L8" s="17"/>
    </row>
    <row r="9" s="2" customFormat="1" ht="16.5" customHeight="1">
      <c r="A9" s="35"/>
      <c r="B9" s="41"/>
      <c r="C9" s="35"/>
      <c r="D9" s="35"/>
      <c r="E9" s="149" t="s">
        <v>3407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8" t="s">
        <v>151</v>
      </c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0" t="s">
        <v>1547</v>
      </c>
      <c r="F11" s="35"/>
      <c r="G11" s="35"/>
      <c r="H11" s="35"/>
      <c r="I11" s="35"/>
      <c r="J11" s="35"/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8" t="s">
        <v>18</v>
      </c>
      <c r="E13" s="35"/>
      <c r="F13" s="139" t="s">
        <v>1</v>
      </c>
      <c r="G13" s="35"/>
      <c r="H13" s="35"/>
      <c r="I13" s="148" t="s">
        <v>19</v>
      </c>
      <c r="J13" s="139" t="s">
        <v>1</v>
      </c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20</v>
      </c>
      <c r="E14" s="35"/>
      <c r="F14" s="139" t="s">
        <v>21</v>
      </c>
      <c r="G14" s="35"/>
      <c r="H14" s="35"/>
      <c r="I14" s="148" t="s">
        <v>22</v>
      </c>
      <c r="J14" s="151" t="str">
        <f>'Rekapitulace stavby'!AN8</f>
        <v>18. 5. 2026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8" t="s">
        <v>24</v>
      </c>
      <c r="E16" s="35"/>
      <c r="F16" s="35"/>
      <c r="G16" s="35"/>
      <c r="H16" s="35"/>
      <c r="I16" s="148" t="s">
        <v>25</v>
      </c>
      <c r="J16" s="139" t="s">
        <v>26</v>
      </c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9" t="s">
        <v>27</v>
      </c>
      <c r="F17" s="35"/>
      <c r="G17" s="35"/>
      <c r="H17" s="35"/>
      <c r="I17" s="148" t="s">
        <v>28</v>
      </c>
      <c r="J17" s="139" t="s">
        <v>29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8" t="s">
        <v>30</v>
      </c>
      <c r="E19" s="35"/>
      <c r="F19" s="35"/>
      <c r="G19" s="35"/>
      <c r="H19" s="35"/>
      <c r="I19" s="148" t="s">
        <v>25</v>
      </c>
      <c r="J19" s="30" t="str">
        <f>'Rekapitulace stavby'!AN13</f>
        <v>Vyplň údaj</v>
      </c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9"/>
      <c r="G20" s="139"/>
      <c r="H20" s="139"/>
      <c r="I20" s="148" t="s">
        <v>28</v>
      </c>
      <c r="J20" s="30" t="str">
        <f>'Rekapitulace stavby'!AN14</f>
        <v>Vyplň údaj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8" t="s">
        <v>32</v>
      </c>
      <c r="E22" s="35"/>
      <c r="F22" s="35"/>
      <c r="G22" s="35"/>
      <c r="H22" s="35"/>
      <c r="I22" s="148" t="s">
        <v>25</v>
      </c>
      <c r="J22" s="139" t="s">
        <v>33</v>
      </c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9" t="s">
        <v>34</v>
      </c>
      <c r="F23" s="35"/>
      <c r="G23" s="35"/>
      <c r="H23" s="35"/>
      <c r="I23" s="148" t="s">
        <v>28</v>
      </c>
      <c r="J23" s="139" t="s">
        <v>35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8" t="s">
        <v>37</v>
      </c>
      <c r="E25" s="35"/>
      <c r="F25" s="35"/>
      <c r="G25" s="35"/>
      <c r="H25" s="35"/>
      <c r="I25" s="148" t="s">
        <v>25</v>
      </c>
      <c r="J25" s="139" t="s">
        <v>33</v>
      </c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9" t="s">
        <v>34</v>
      </c>
      <c r="F26" s="35"/>
      <c r="G26" s="35"/>
      <c r="H26" s="35"/>
      <c r="I26" s="148" t="s">
        <v>28</v>
      </c>
      <c r="J26" s="139" t="s">
        <v>35</v>
      </c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1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8" t="s">
        <v>38</v>
      </c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7" t="s">
        <v>39</v>
      </c>
      <c r="E32" s="35"/>
      <c r="F32" s="35"/>
      <c r="G32" s="35"/>
      <c r="H32" s="35"/>
      <c r="I32" s="35"/>
      <c r="J32" s="158">
        <f>ROUND(J136, 2)</f>
        <v>0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6"/>
      <c r="E33" s="156"/>
      <c r="F33" s="156"/>
      <c r="G33" s="156"/>
      <c r="H33" s="156"/>
      <c r="I33" s="156"/>
      <c r="J33" s="156"/>
      <c r="K33" s="156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9" t="s">
        <v>41</v>
      </c>
      <c r="G34" s="35"/>
      <c r="H34" s="35"/>
      <c r="I34" s="159" t="s">
        <v>40</v>
      </c>
      <c r="J34" s="159" t="s">
        <v>42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160" t="s">
        <v>43</v>
      </c>
      <c r="E35" s="148" t="s">
        <v>44</v>
      </c>
      <c r="F35" s="161">
        <f>ROUND((SUM(BE136:BE233)),  2)</f>
        <v>0</v>
      </c>
      <c r="G35" s="35"/>
      <c r="H35" s="35"/>
      <c r="I35" s="162">
        <v>0.20999999999999999</v>
      </c>
      <c r="J35" s="161">
        <f>ROUND(((SUM(BE136:BE233))*I35),  2)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8" t="s">
        <v>45</v>
      </c>
      <c r="F36" s="161">
        <f>ROUND((SUM(BF136:BF233)),  2)</f>
        <v>0</v>
      </c>
      <c r="G36" s="35"/>
      <c r="H36" s="35"/>
      <c r="I36" s="162">
        <v>0.12</v>
      </c>
      <c r="J36" s="161">
        <f>ROUND(((SUM(BF136:BF233))*I36),  2)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48" t="s">
        <v>43</v>
      </c>
      <c r="E37" s="148" t="s">
        <v>46</v>
      </c>
      <c r="F37" s="161">
        <f>ROUND((SUM(BG136:BG233)),  2)</f>
        <v>0</v>
      </c>
      <c r="G37" s="35"/>
      <c r="H37" s="35"/>
      <c r="I37" s="162">
        <v>0.20999999999999999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48" t="s">
        <v>47</v>
      </c>
      <c r="F38" s="161">
        <f>ROUND((SUM(BH136:BH233)),  2)</f>
        <v>0</v>
      </c>
      <c r="G38" s="35"/>
      <c r="H38" s="35"/>
      <c r="I38" s="162">
        <v>0.12</v>
      </c>
      <c r="J38" s="161">
        <f>0</f>
        <v>0</v>
      </c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8" t="s">
        <v>48</v>
      </c>
      <c r="F39" s="161">
        <f>ROUND((SUM(BI136:BI233)),  2)</f>
        <v>0</v>
      </c>
      <c r="G39" s="35"/>
      <c r="H39" s="35"/>
      <c r="I39" s="162">
        <v>0</v>
      </c>
      <c r="J39" s="161">
        <f>0</f>
        <v>0</v>
      </c>
      <c r="K39" s="35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3"/>
      <c r="D41" s="164" t="s">
        <v>49</v>
      </c>
      <c r="E41" s="165"/>
      <c r="F41" s="165"/>
      <c r="G41" s="166" t="s">
        <v>50</v>
      </c>
      <c r="H41" s="167" t="s">
        <v>51</v>
      </c>
      <c r="I41" s="165"/>
      <c r="J41" s="168">
        <f>SUM(J32:J39)</f>
        <v>0</v>
      </c>
      <c r="K41" s="169"/>
      <c r="L41" s="61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1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149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1" t="s">
        <v>3407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151</v>
      </c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4" t="str">
        <f>E11</f>
        <v>PS 04 - Zdravotně technické instalace</v>
      </c>
      <c r="F89" s="37"/>
      <c r="G89" s="37"/>
      <c r="H89" s="37"/>
      <c r="I89" s="37"/>
      <c r="J89" s="37"/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>parc. č. 6594, k.ú. Plzeň</v>
      </c>
      <c r="G91" s="37"/>
      <c r="H91" s="37"/>
      <c r="I91" s="29" t="s">
        <v>22</v>
      </c>
      <c r="J91" s="77" t="str">
        <f>IF(J14="","",J14)</f>
        <v>18. 5. 2026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24</v>
      </c>
      <c r="D93" s="37"/>
      <c r="E93" s="37"/>
      <c r="F93" s="24" t="str">
        <f>E17</f>
        <v>Správa železnic, s.o., Dlážděná 1003/7, Praha 1</v>
      </c>
      <c r="G93" s="37"/>
      <c r="H93" s="37"/>
      <c r="I93" s="29" t="s">
        <v>32</v>
      </c>
      <c r="J93" s="33" t="str">
        <f>E23</f>
        <v>SILETI CZ, s.r.o., Seifertova 2919/12, Praha 2</v>
      </c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40.05" customHeight="1">
      <c r="A94" s="35"/>
      <c r="B94" s="36"/>
      <c r="C94" s="29" t="s">
        <v>30</v>
      </c>
      <c r="D94" s="37"/>
      <c r="E94" s="37"/>
      <c r="F94" s="24" t="str">
        <f>IF(E20="","",E20)</f>
        <v>Vyplň údaj</v>
      </c>
      <c r="G94" s="37"/>
      <c r="H94" s="37"/>
      <c r="I94" s="29" t="s">
        <v>37</v>
      </c>
      <c r="J94" s="33" t="str">
        <f>E26</f>
        <v>SILETI CZ, s.r.o., Seifertova 2919/12, Praha 2</v>
      </c>
      <c r="K94" s="37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2" t="s">
        <v>154</v>
      </c>
      <c r="D96" s="183"/>
      <c r="E96" s="183"/>
      <c r="F96" s="183"/>
      <c r="G96" s="183"/>
      <c r="H96" s="183"/>
      <c r="I96" s="183"/>
      <c r="J96" s="184" t="s">
        <v>155</v>
      </c>
      <c r="K96" s="183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1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5" t="s">
        <v>156</v>
      </c>
      <c r="D98" s="37"/>
      <c r="E98" s="37"/>
      <c r="F98" s="37"/>
      <c r="G98" s="37"/>
      <c r="H98" s="37"/>
      <c r="I98" s="37"/>
      <c r="J98" s="108">
        <f>J136</f>
        <v>0</v>
      </c>
      <c r="K98" s="37"/>
      <c r="L98" s="61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157</v>
      </c>
    </row>
    <row r="99" s="9" customFormat="1" ht="24.96" customHeight="1">
      <c r="A99" s="9"/>
      <c r="B99" s="186"/>
      <c r="C99" s="187"/>
      <c r="D99" s="188" t="s">
        <v>158</v>
      </c>
      <c r="E99" s="189"/>
      <c r="F99" s="189"/>
      <c r="G99" s="189"/>
      <c r="H99" s="189"/>
      <c r="I99" s="189"/>
      <c r="J99" s="190">
        <f>J137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31"/>
      <c r="D100" s="193" t="s">
        <v>159</v>
      </c>
      <c r="E100" s="194"/>
      <c r="F100" s="194"/>
      <c r="G100" s="194"/>
      <c r="H100" s="194"/>
      <c r="I100" s="194"/>
      <c r="J100" s="195">
        <f>J138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161</v>
      </c>
      <c r="E101" s="194"/>
      <c r="F101" s="194"/>
      <c r="G101" s="194"/>
      <c r="H101" s="194"/>
      <c r="I101" s="194"/>
      <c r="J101" s="195">
        <f>J141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162</v>
      </c>
      <c r="E102" s="194"/>
      <c r="F102" s="194"/>
      <c r="G102" s="194"/>
      <c r="H102" s="194"/>
      <c r="I102" s="194"/>
      <c r="J102" s="195">
        <f>J144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31"/>
      <c r="D103" s="193" t="s">
        <v>163</v>
      </c>
      <c r="E103" s="194"/>
      <c r="F103" s="194"/>
      <c r="G103" s="194"/>
      <c r="H103" s="194"/>
      <c r="I103" s="194"/>
      <c r="J103" s="195">
        <f>J151</f>
        <v>0</v>
      </c>
      <c r="K103" s="131"/>
      <c r="L103" s="19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31"/>
      <c r="D104" s="193" t="s">
        <v>164</v>
      </c>
      <c r="E104" s="194"/>
      <c r="F104" s="194"/>
      <c r="G104" s="194"/>
      <c r="H104" s="194"/>
      <c r="I104" s="194"/>
      <c r="J104" s="195">
        <f>J164</f>
        <v>0</v>
      </c>
      <c r="K104" s="131"/>
      <c r="L104" s="19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6"/>
      <c r="C105" s="187"/>
      <c r="D105" s="188" t="s">
        <v>165</v>
      </c>
      <c r="E105" s="189"/>
      <c r="F105" s="189"/>
      <c r="G105" s="189"/>
      <c r="H105" s="189"/>
      <c r="I105" s="189"/>
      <c r="J105" s="190">
        <f>J167</f>
        <v>0</v>
      </c>
      <c r="K105" s="187"/>
      <c r="L105" s="19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2"/>
      <c r="C106" s="131"/>
      <c r="D106" s="193" t="s">
        <v>166</v>
      </c>
      <c r="E106" s="194"/>
      <c r="F106" s="194"/>
      <c r="G106" s="194"/>
      <c r="H106" s="194"/>
      <c r="I106" s="194"/>
      <c r="J106" s="195">
        <f>J168</f>
        <v>0</v>
      </c>
      <c r="K106" s="131"/>
      <c r="L106" s="19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31"/>
      <c r="D107" s="193" t="s">
        <v>1548</v>
      </c>
      <c r="E107" s="194"/>
      <c r="F107" s="194"/>
      <c r="G107" s="194"/>
      <c r="H107" s="194"/>
      <c r="I107" s="194"/>
      <c r="J107" s="195">
        <f>J174</f>
        <v>0</v>
      </c>
      <c r="K107" s="131"/>
      <c r="L107" s="19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31"/>
      <c r="D108" s="193" t="s">
        <v>1549</v>
      </c>
      <c r="E108" s="194"/>
      <c r="F108" s="194"/>
      <c r="G108" s="194"/>
      <c r="H108" s="194"/>
      <c r="I108" s="194"/>
      <c r="J108" s="195">
        <f>J197</f>
        <v>0</v>
      </c>
      <c r="K108" s="131"/>
      <c r="L108" s="19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31"/>
      <c r="D109" s="193" t="s">
        <v>1550</v>
      </c>
      <c r="E109" s="194"/>
      <c r="F109" s="194"/>
      <c r="G109" s="194"/>
      <c r="H109" s="194"/>
      <c r="I109" s="194"/>
      <c r="J109" s="195">
        <f>J209</f>
        <v>0</v>
      </c>
      <c r="K109" s="131"/>
      <c r="L109" s="19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2"/>
      <c r="C110" s="131"/>
      <c r="D110" s="193" t="s">
        <v>4044</v>
      </c>
      <c r="E110" s="194"/>
      <c r="F110" s="194"/>
      <c r="G110" s="194"/>
      <c r="H110" s="194"/>
      <c r="I110" s="194"/>
      <c r="J110" s="195">
        <f>J215</f>
        <v>0</v>
      </c>
      <c r="K110" s="131"/>
      <c r="L110" s="19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2"/>
      <c r="C111" s="131"/>
      <c r="D111" s="193" t="s">
        <v>1552</v>
      </c>
      <c r="E111" s="194"/>
      <c r="F111" s="194"/>
      <c r="G111" s="194"/>
      <c r="H111" s="194"/>
      <c r="I111" s="194"/>
      <c r="J111" s="195">
        <f>J217</f>
        <v>0</v>
      </c>
      <c r="K111" s="131"/>
      <c r="L111" s="19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2"/>
      <c r="C112" s="131"/>
      <c r="D112" s="193" t="s">
        <v>3408</v>
      </c>
      <c r="E112" s="194"/>
      <c r="F112" s="194"/>
      <c r="G112" s="194"/>
      <c r="H112" s="194"/>
      <c r="I112" s="194"/>
      <c r="J112" s="195">
        <f>J221</f>
        <v>0</v>
      </c>
      <c r="K112" s="131"/>
      <c r="L112" s="19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2"/>
      <c r="C113" s="131"/>
      <c r="D113" s="193" t="s">
        <v>1760</v>
      </c>
      <c r="E113" s="194"/>
      <c r="F113" s="194"/>
      <c r="G113" s="194"/>
      <c r="H113" s="194"/>
      <c r="I113" s="194"/>
      <c r="J113" s="195">
        <f>J228</f>
        <v>0</v>
      </c>
      <c r="K113" s="131"/>
      <c r="L113" s="19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86"/>
      <c r="C114" s="187"/>
      <c r="D114" s="188" t="s">
        <v>1554</v>
      </c>
      <c r="E114" s="189"/>
      <c r="F114" s="189"/>
      <c r="G114" s="189"/>
      <c r="H114" s="189"/>
      <c r="I114" s="189"/>
      <c r="J114" s="190">
        <f>J231</f>
        <v>0</v>
      </c>
      <c r="K114" s="187"/>
      <c r="L114" s="191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2" customFormat="1" ht="21.84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64"/>
      <c r="C116" s="65"/>
      <c r="D116" s="65"/>
      <c r="E116" s="65"/>
      <c r="F116" s="65"/>
      <c r="G116" s="65"/>
      <c r="H116" s="65"/>
      <c r="I116" s="65"/>
      <c r="J116" s="65"/>
      <c r="K116" s="65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="2" customFormat="1" ht="6.96" customHeight="1">
      <c r="A120" s="35"/>
      <c r="B120" s="66"/>
      <c r="C120" s="67"/>
      <c r="D120" s="67"/>
      <c r="E120" s="67"/>
      <c r="F120" s="67"/>
      <c r="G120" s="67"/>
      <c r="H120" s="67"/>
      <c r="I120" s="67"/>
      <c r="J120" s="67"/>
      <c r="K120" s="6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4.96" customHeight="1">
      <c r="A121" s="35"/>
      <c r="B121" s="36"/>
      <c r="C121" s="20" t="s">
        <v>175</v>
      </c>
      <c r="D121" s="37"/>
      <c r="E121" s="37"/>
      <c r="F121" s="37"/>
      <c r="G121" s="37"/>
      <c r="H121" s="37"/>
      <c r="I121" s="37"/>
      <c r="J121" s="37"/>
      <c r="K121" s="37"/>
      <c r="L121" s="61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1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16</v>
      </c>
      <c r="D123" s="37"/>
      <c r="E123" s="37"/>
      <c r="F123" s="37"/>
      <c r="G123" s="37"/>
      <c r="H123" s="37"/>
      <c r="I123" s="37"/>
      <c r="J123" s="37"/>
      <c r="K123" s="37"/>
      <c r="L123" s="61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181" t="str">
        <f>E7</f>
        <v>Plzeň zastávka ON - oprava bytové části</v>
      </c>
      <c r="F124" s="29"/>
      <c r="G124" s="29"/>
      <c r="H124" s="29"/>
      <c r="I124" s="37"/>
      <c r="J124" s="37"/>
      <c r="K124" s="3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" customFormat="1" ht="12" customHeight="1">
      <c r="B125" s="18"/>
      <c r="C125" s="29" t="s">
        <v>149</v>
      </c>
      <c r="D125" s="19"/>
      <c r="E125" s="19"/>
      <c r="F125" s="19"/>
      <c r="G125" s="19"/>
      <c r="H125" s="19"/>
      <c r="I125" s="19"/>
      <c r="J125" s="19"/>
      <c r="K125" s="19"/>
      <c r="L125" s="17"/>
    </row>
    <row r="126" s="2" customFormat="1" ht="16.5" customHeight="1">
      <c r="A126" s="35"/>
      <c r="B126" s="36"/>
      <c r="C126" s="37"/>
      <c r="D126" s="37"/>
      <c r="E126" s="181" t="s">
        <v>3407</v>
      </c>
      <c r="F126" s="37"/>
      <c r="G126" s="37"/>
      <c r="H126" s="37"/>
      <c r="I126" s="37"/>
      <c r="J126" s="37"/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151</v>
      </c>
      <c r="D127" s="37"/>
      <c r="E127" s="37"/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74" t="str">
        <f>E11</f>
        <v>PS 04 - Zdravotně technické instalace</v>
      </c>
      <c r="F128" s="37"/>
      <c r="G128" s="37"/>
      <c r="H128" s="37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2" customHeight="1">
      <c r="A130" s="35"/>
      <c r="B130" s="36"/>
      <c r="C130" s="29" t="s">
        <v>20</v>
      </c>
      <c r="D130" s="37"/>
      <c r="E130" s="37"/>
      <c r="F130" s="24" t="str">
        <f>F14</f>
        <v>parc. č. 6594, k.ú. Plzeň</v>
      </c>
      <c r="G130" s="37"/>
      <c r="H130" s="37"/>
      <c r="I130" s="29" t="s">
        <v>22</v>
      </c>
      <c r="J130" s="77" t="str">
        <f>IF(J14="","",J14)</f>
        <v>18. 5. 2026</v>
      </c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40.05" customHeight="1">
      <c r="A132" s="35"/>
      <c r="B132" s="36"/>
      <c r="C132" s="29" t="s">
        <v>24</v>
      </c>
      <c r="D132" s="37"/>
      <c r="E132" s="37"/>
      <c r="F132" s="24" t="str">
        <f>E17</f>
        <v>Správa železnic, s.o., Dlážděná 1003/7, Praha 1</v>
      </c>
      <c r="G132" s="37"/>
      <c r="H132" s="37"/>
      <c r="I132" s="29" t="s">
        <v>32</v>
      </c>
      <c r="J132" s="33" t="str">
        <f>E23</f>
        <v>SILETI CZ, s.r.o., Seifertova 2919/12, Praha 2</v>
      </c>
      <c r="K132" s="37"/>
      <c r="L132" s="61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40.05" customHeight="1">
      <c r="A133" s="35"/>
      <c r="B133" s="36"/>
      <c r="C133" s="29" t="s">
        <v>30</v>
      </c>
      <c r="D133" s="37"/>
      <c r="E133" s="37"/>
      <c r="F133" s="24" t="str">
        <f>IF(E20="","",E20)</f>
        <v>Vyplň údaj</v>
      </c>
      <c r="G133" s="37"/>
      <c r="H133" s="37"/>
      <c r="I133" s="29" t="s">
        <v>37</v>
      </c>
      <c r="J133" s="33" t="str">
        <f>E26</f>
        <v>SILETI CZ, s.r.o., Seifertova 2919/12, Praha 2</v>
      </c>
      <c r="K133" s="37"/>
      <c r="L133" s="61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0.32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61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11" customFormat="1" ht="29.28" customHeight="1">
      <c r="A135" s="197"/>
      <c r="B135" s="198"/>
      <c r="C135" s="199" t="s">
        <v>176</v>
      </c>
      <c r="D135" s="200" t="s">
        <v>64</v>
      </c>
      <c r="E135" s="200" t="s">
        <v>60</v>
      </c>
      <c r="F135" s="200" t="s">
        <v>61</v>
      </c>
      <c r="G135" s="200" t="s">
        <v>177</v>
      </c>
      <c r="H135" s="200" t="s">
        <v>178</v>
      </c>
      <c r="I135" s="200" t="s">
        <v>179</v>
      </c>
      <c r="J135" s="201" t="s">
        <v>155</v>
      </c>
      <c r="K135" s="202" t="s">
        <v>180</v>
      </c>
      <c r="L135" s="203"/>
      <c r="M135" s="98" t="s">
        <v>1</v>
      </c>
      <c r="N135" s="99" t="s">
        <v>43</v>
      </c>
      <c r="O135" s="99" t="s">
        <v>181</v>
      </c>
      <c r="P135" s="99" t="s">
        <v>182</v>
      </c>
      <c r="Q135" s="99" t="s">
        <v>183</v>
      </c>
      <c r="R135" s="99" t="s">
        <v>184</v>
      </c>
      <c r="S135" s="99" t="s">
        <v>185</v>
      </c>
      <c r="T135" s="100" t="s">
        <v>186</v>
      </c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97"/>
      <c r="AE135" s="197"/>
    </row>
    <row r="136" s="2" customFormat="1" ht="22.8" customHeight="1">
      <c r="A136" s="35"/>
      <c r="B136" s="36"/>
      <c r="C136" s="105" t="s">
        <v>187</v>
      </c>
      <c r="D136" s="37"/>
      <c r="E136" s="37"/>
      <c r="F136" s="37"/>
      <c r="G136" s="37"/>
      <c r="H136" s="37"/>
      <c r="I136" s="37"/>
      <c r="J136" s="204">
        <f>BK136</f>
        <v>0</v>
      </c>
      <c r="K136" s="37"/>
      <c r="L136" s="41"/>
      <c r="M136" s="101"/>
      <c r="N136" s="205"/>
      <c r="O136" s="102"/>
      <c r="P136" s="206">
        <f>P137+P167+P231</f>
        <v>0</v>
      </c>
      <c r="Q136" s="102"/>
      <c r="R136" s="206">
        <f>R137+R167+R231</f>
        <v>0.45498099999999997</v>
      </c>
      <c r="S136" s="102"/>
      <c r="T136" s="207">
        <f>T137+T167+T231</f>
        <v>2.416776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78</v>
      </c>
      <c r="AU136" s="14" t="s">
        <v>157</v>
      </c>
      <c r="BK136" s="208">
        <f>BK137+BK167+BK231</f>
        <v>0</v>
      </c>
    </row>
    <row r="137" s="12" customFormat="1" ht="25.92" customHeight="1">
      <c r="A137" s="12"/>
      <c r="B137" s="209"/>
      <c r="C137" s="210"/>
      <c r="D137" s="211" t="s">
        <v>78</v>
      </c>
      <c r="E137" s="212" t="s">
        <v>188</v>
      </c>
      <c r="F137" s="212" t="s">
        <v>189</v>
      </c>
      <c r="G137" s="210"/>
      <c r="H137" s="210"/>
      <c r="I137" s="213"/>
      <c r="J137" s="214">
        <f>BK137</f>
        <v>0</v>
      </c>
      <c r="K137" s="210"/>
      <c r="L137" s="215"/>
      <c r="M137" s="216"/>
      <c r="N137" s="217"/>
      <c r="O137" s="217"/>
      <c r="P137" s="218">
        <f>P138+P141+P144+P151+P164</f>
        <v>0</v>
      </c>
      <c r="Q137" s="217"/>
      <c r="R137" s="218">
        <f>R138+R141+R144+R151+R164</f>
        <v>0.20999999999999999</v>
      </c>
      <c r="S137" s="217"/>
      <c r="T137" s="219">
        <f>T138+T141+T144+T151+T164</f>
        <v>0.63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0" t="s">
        <v>86</v>
      </c>
      <c r="AT137" s="221" t="s">
        <v>78</v>
      </c>
      <c r="AU137" s="221" t="s">
        <v>79</v>
      </c>
      <c r="AY137" s="220" t="s">
        <v>190</v>
      </c>
      <c r="BK137" s="222">
        <f>BK138+BK141+BK144+BK151+BK164</f>
        <v>0</v>
      </c>
    </row>
    <row r="138" s="12" customFormat="1" ht="22.8" customHeight="1">
      <c r="A138" s="12"/>
      <c r="B138" s="209"/>
      <c r="C138" s="210"/>
      <c r="D138" s="211" t="s">
        <v>78</v>
      </c>
      <c r="E138" s="223" t="s">
        <v>191</v>
      </c>
      <c r="F138" s="223" t="s">
        <v>192</v>
      </c>
      <c r="G138" s="210"/>
      <c r="H138" s="210"/>
      <c r="I138" s="213"/>
      <c r="J138" s="224">
        <f>BK138</f>
        <v>0</v>
      </c>
      <c r="K138" s="210"/>
      <c r="L138" s="215"/>
      <c r="M138" s="216"/>
      <c r="N138" s="217"/>
      <c r="O138" s="217"/>
      <c r="P138" s="218">
        <f>SUM(P139:P140)</f>
        <v>0</v>
      </c>
      <c r="Q138" s="217"/>
      <c r="R138" s="218">
        <f>SUM(R139:R140)</f>
        <v>0</v>
      </c>
      <c r="S138" s="217"/>
      <c r="T138" s="219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0" t="s">
        <v>86</v>
      </c>
      <c r="AT138" s="221" t="s">
        <v>78</v>
      </c>
      <c r="AU138" s="221" t="s">
        <v>86</v>
      </c>
      <c r="AY138" s="220" t="s">
        <v>190</v>
      </c>
      <c r="BK138" s="222">
        <f>SUM(BK139:BK140)</f>
        <v>0</v>
      </c>
    </row>
    <row r="139" s="2" customFormat="1" ht="24.15" customHeight="1">
      <c r="A139" s="35"/>
      <c r="B139" s="36"/>
      <c r="C139" s="225" t="s">
        <v>86</v>
      </c>
      <c r="D139" s="225" t="s">
        <v>193</v>
      </c>
      <c r="E139" s="226" t="s">
        <v>4045</v>
      </c>
      <c r="F139" s="227" t="s">
        <v>4046</v>
      </c>
      <c r="G139" s="228" t="s">
        <v>265</v>
      </c>
      <c r="H139" s="229">
        <v>77</v>
      </c>
      <c r="I139" s="230"/>
      <c r="J139" s="231">
        <f>ROUND(I139*H139,2)</f>
        <v>0</v>
      </c>
      <c r="K139" s="232"/>
      <c r="L139" s="41"/>
      <c r="M139" s="233" t="s">
        <v>1</v>
      </c>
      <c r="N139" s="234" t="s">
        <v>47</v>
      </c>
      <c r="O139" s="89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7" t="s">
        <v>197</v>
      </c>
      <c r="AT139" s="237" t="s">
        <v>193</v>
      </c>
      <c r="AU139" s="237" t="s">
        <v>92</v>
      </c>
      <c r="AY139" s="14" t="s">
        <v>190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4" t="s">
        <v>198</v>
      </c>
      <c r="BK139" s="238">
        <f>ROUND(I139*H139,2)</f>
        <v>0</v>
      </c>
      <c r="BL139" s="14" t="s">
        <v>197</v>
      </c>
      <c r="BM139" s="237" t="s">
        <v>4047</v>
      </c>
    </row>
    <row r="140" s="2" customFormat="1">
      <c r="A140" s="35"/>
      <c r="B140" s="36"/>
      <c r="C140" s="37"/>
      <c r="D140" s="239" t="s">
        <v>200</v>
      </c>
      <c r="E140" s="37"/>
      <c r="F140" s="240" t="s">
        <v>4048</v>
      </c>
      <c r="G140" s="37"/>
      <c r="H140" s="37"/>
      <c r="I140" s="241"/>
      <c r="J140" s="37"/>
      <c r="K140" s="37"/>
      <c r="L140" s="41"/>
      <c r="M140" s="242"/>
      <c r="N140" s="243"/>
      <c r="O140" s="89"/>
      <c r="P140" s="89"/>
      <c r="Q140" s="89"/>
      <c r="R140" s="89"/>
      <c r="S140" s="89"/>
      <c r="T140" s="90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200</v>
      </c>
      <c r="AU140" s="14" t="s">
        <v>92</v>
      </c>
    </row>
    <row r="141" s="12" customFormat="1" ht="22.8" customHeight="1">
      <c r="A141" s="12"/>
      <c r="B141" s="209"/>
      <c r="C141" s="210"/>
      <c r="D141" s="211" t="s">
        <v>78</v>
      </c>
      <c r="E141" s="223" t="s">
        <v>220</v>
      </c>
      <c r="F141" s="223" t="s">
        <v>232</v>
      </c>
      <c r="G141" s="210"/>
      <c r="H141" s="210"/>
      <c r="I141" s="213"/>
      <c r="J141" s="224">
        <f>BK141</f>
        <v>0</v>
      </c>
      <c r="K141" s="210"/>
      <c r="L141" s="215"/>
      <c r="M141" s="216"/>
      <c r="N141" s="217"/>
      <c r="O141" s="217"/>
      <c r="P141" s="218">
        <f>SUM(P142:P143)</f>
        <v>0</v>
      </c>
      <c r="Q141" s="217"/>
      <c r="R141" s="218">
        <f>SUM(R142:R143)</f>
        <v>0.20999999999999999</v>
      </c>
      <c r="S141" s="217"/>
      <c r="T141" s="219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0" t="s">
        <v>86</v>
      </c>
      <c r="AT141" s="221" t="s">
        <v>78</v>
      </c>
      <c r="AU141" s="221" t="s">
        <v>86</v>
      </c>
      <c r="AY141" s="220" t="s">
        <v>190</v>
      </c>
      <c r="BK141" s="222">
        <f>SUM(BK142:BK143)</f>
        <v>0</v>
      </c>
    </row>
    <row r="142" s="2" customFormat="1" ht="21.75" customHeight="1">
      <c r="A142" s="35"/>
      <c r="B142" s="36"/>
      <c r="C142" s="225" t="s">
        <v>92</v>
      </c>
      <c r="D142" s="225" t="s">
        <v>193</v>
      </c>
      <c r="E142" s="226" t="s">
        <v>1555</v>
      </c>
      <c r="F142" s="227" t="s">
        <v>1556</v>
      </c>
      <c r="G142" s="228" t="s">
        <v>196</v>
      </c>
      <c r="H142" s="229">
        <v>3.75</v>
      </c>
      <c r="I142" s="230"/>
      <c r="J142" s="231">
        <f>ROUND(I142*H142,2)</f>
        <v>0</v>
      </c>
      <c r="K142" s="232"/>
      <c r="L142" s="41"/>
      <c r="M142" s="233" t="s">
        <v>1</v>
      </c>
      <c r="N142" s="234" t="s">
        <v>47</v>
      </c>
      <c r="O142" s="89"/>
      <c r="P142" s="235">
        <f>O142*H142</f>
        <v>0</v>
      </c>
      <c r="Q142" s="235">
        <v>0.056000000000000001</v>
      </c>
      <c r="R142" s="235">
        <f>Q142*H142</f>
        <v>0.20999999999999999</v>
      </c>
      <c r="S142" s="235">
        <v>0</v>
      </c>
      <c r="T142" s="23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7" t="s">
        <v>197</v>
      </c>
      <c r="AT142" s="237" t="s">
        <v>193</v>
      </c>
      <c r="AU142" s="237" t="s">
        <v>92</v>
      </c>
      <c r="AY142" s="14" t="s">
        <v>190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4" t="s">
        <v>198</v>
      </c>
      <c r="BK142" s="238">
        <f>ROUND(I142*H142,2)</f>
        <v>0</v>
      </c>
      <c r="BL142" s="14" t="s">
        <v>197</v>
      </c>
      <c r="BM142" s="237" t="s">
        <v>4049</v>
      </c>
    </row>
    <row r="143" s="2" customFormat="1">
      <c r="A143" s="35"/>
      <c r="B143" s="36"/>
      <c r="C143" s="37"/>
      <c r="D143" s="239" t="s">
        <v>200</v>
      </c>
      <c r="E143" s="37"/>
      <c r="F143" s="240" t="s">
        <v>1558</v>
      </c>
      <c r="G143" s="37"/>
      <c r="H143" s="37"/>
      <c r="I143" s="241"/>
      <c r="J143" s="37"/>
      <c r="K143" s="37"/>
      <c r="L143" s="41"/>
      <c r="M143" s="242"/>
      <c r="N143" s="243"/>
      <c r="O143" s="89"/>
      <c r="P143" s="89"/>
      <c r="Q143" s="89"/>
      <c r="R143" s="89"/>
      <c r="S143" s="89"/>
      <c r="T143" s="90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200</v>
      </c>
      <c r="AU143" s="14" t="s">
        <v>92</v>
      </c>
    </row>
    <row r="144" s="12" customFormat="1" ht="22.8" customHeight="1">
      <c r="A144" s="12"/>
      <c r="B144" s="209"/>
      <c r="C144" s="210"/>
      <c r="D144" s="211" t="s">
        <v>78</v>
      </c>
      <c r="E144" s="223" t="s">
        <v>238</v>
      </c>
      <c r="F144" s="223" t="s">
        <v>278</v>
      </c>
      <c r="G144" s="210"/>
      <c r="H144" s="210"/>
      <c r="I144" s="213"/>
      <c r="J144" s="224">
        <f>BK144</f>
        <v>0</v>
      </c>
      <c r="K144" s="210"/>
      <c r="L144" s="215"/>
      <c r="M144" s="216"/>
      <c r="N144" s="217"/>
      <c r="O144" s="217"/>
      <c r="P144" s="218">
        <f>SUM(P145:P150)</f>
        <v>0</v>
      </c>
      <c r="Q144" s="217"/>
      <c r="R144" s="218">
        <f>SUM(R145:R150)</f>
        <v>0</v>
      </c>
      <c r="S144" s="217"/>
      <c r="T144" s="219">
        <f>SUM(T145:T150)</f>
        <v>0.63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0" t="s">
        <v>86</v>
      </c>
      <c r="AT144" s="221" t="s">
        <v>78</v>
      </c>
      <c r="AU144" s="221" t="s">
        <v>86</v>
      </c>
      <c r="AY144" s="220" t="s">
        <v>190</v>
      </c>
      <c r="BK144" s="222">
        <f>SUM(BK145:BK150)</f>
        <v>0</v>
      </c>
    </row>
    <row r="145" s="2" customFormat="1" ht="37.8" customHeight="1">
      <c r="A145" s="35"/>
      <c r="B145" s="36"/>
      <c r="C145" s="225" t="s">
        <v>191</v>
      </c>
      <c r="D145" s="225" t="s">
        <v>193</v>
      </c>
      <c r="E145" s="226" t="s">
        <v>280</v>
      </c>
      <c r="F145" s="227" t="s">
        <v>1559</v>
      </c>
      <c r="G145" s="228" t="s">
        <v>196</v>
      </c>
      <c r="H145" s="229">
        <v>100</v>
      </c>
      <c r="I145" s="230"/>
      <c r="J145" s="231">
        <f>ROUND(I145*H145,2)</f>
        <v>0</v>
      </c>
      <c r="K145" s="232"/>
      <c r="L145" s="41"/>
      <c r="M145" s="233" t="s">
        <v>1</v>
      </c>
      <c r="N145" s="234" t="s">
        <v>47</v>
      </c>
      <c r="O145" s="89"/>
      <c r="P145" s="235">
        <f>O145*H145</f>
        <v>0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7" t="s">
        <v>273</v>
      </c>
      <c r="AT145" s="237" t="s">
        <v>193</v>
      </c>
      <c r="AU145" s="237" t="s">
        <v>92</v>
      </c>
      <c r="AY145" s="14" t="s">
        <v>190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4" t="s">
        <v>198</v>
      </c>
      <c r="BK145" s="238">
        <f>ROUND(I145*H145,2)</f>
        <v>0</v>
      </c>
      <c r="BL145" s="14" t="s">
        <v>273</v>
      </c>
      <c r="BM145" s="237" t="s">
        <v>4050</v>
      </c>
    </row>
    <row r="146" s="2" customFormat="1">
      <c r="A146" s="35"/>
      <c r="B146" s="36"/>
      <c r="C146" s="37"/>
      <c r="D146" s="239" t="s">
        <v>200</v>
      </c>
      <c r="E146" s="37"/>
      <c r="F146" s="240" t="s">
        <v>283</v>
      </c>
      <c r="G146" s="37"/>
      <c r="H146" s="37"/>
      <c r="I146" s="241"/>
      <c r="J146" s="37"/>
      <c r="K146" s="37"/>
      <c r="L146" s="41"/>
      <c r="M146" s="242"/>
      <c r="N146" s="243"/>
      <c r="O146" s="89"/>
      <c r="P146" s="89"/>
      <c r="Q146" s="89"/>
      <c r="R146" s="89"/>
      <c r="S146" s="89"/>
      <c r="T146" s="90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200</v>
      </c>
      <c r="AU146" s="14" t="s">
        <v>92</v>
      </c>
    </row>
    <row r="147" s="2" customFormat="1" ht="24.15" customHeight="1">
      <c r="A147" s="35"/>
      <c r="B147" s="36"/>
      <c r="C147" s="225" t="s">
        <v>197</v>
      </c>
      <c r="D147" s="225" t="s">
        <v>193</v>
      </c>
      <c r="E147" s="226" t="s">
        <v>4051</v>
      </c>
      <c r="F147" s="227" t="s">
        <v>4052</v>
      </c>
      <c r="G147" s="228" t="s">
        <v>208</v>
      </c>
      <c r="H147" s="229">
        <v>0.14999999999999999</v>
      </c>
      <c r="I147" s="230"/>
      <c r="J147" s="231">
        <f>ROUND(I147*H147,2)</f>
        <v>0</v>
      </c>
      <c r="K147" s="232"/>
      <c r="L147" s="41"/>
      <c r="M147" s="233" t="s">
        <v>1</v>
      </c>
      <c r="N147" s="234" t="s">
        <v>47</v>
      </c>
      <c r="O147" s="89"/>
      <c r="P147" s="235">
        <f>O147*H147</f>
        <v>0</v>
      </c>
      <c r="Q147" s="235">
        <v>0</v>
      </c>
      <c r="R147" s="235">
        <f>Q147*H147</f>
        <v>0</v>
      </c>
      <c r="S147" s="235">
        <v>2.2000000000000002</v>
      </c>
      <c r="T147" s="236">
        <f>S147*H147</f>
        <v>0.33000000000000002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7" t="s">
        <v>197</v>
      </c>
      <c r="AT147" s="237" t="s">
        <v>193</v>
      </c>
      <c r="AU147" s="237" t="s">
        <v>92</v>
      </c>
      <c r="AY147" s="14" t="s">
        <v>190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4" t="s">
        <v>198</v>
      </c>
      <c r="BK147" s="238">
        <f>ROUND(I147*H147,2)</f>
        <v>0</v>
      </c>
      <c r="BL147" s="14" t="s">
        <v>197</v>
      </c>
      <c r="BM147" s="237" t="s">
        <v>4053</v>
      </c>
    </row>
    <row r="148" s="2" customFormat="1">
      <c r="A148" s="35"/>
      <c r="B148" s="36"/>
      <c r="C148" s="37"/>
      <c r="D148" s="239" t="s">
        <v>200</v>
      </c>
      <c r="E148" s="37"/>
      <c r="F148" s="240" t="s">
        <v>4054</v>
      </c>
      <c r="G148" s="37"/>
      <c r="H148" s="37"/>
      <c r="I148" s="241"/>
      <c r="J148" s="37"/>
      <c r="K148" s="37"/>
      <c r="L148" s="41"/>
      <c r="M148" s="242"/>
      <c r="N148" s="243"/>
      <c r="O148" s="89"/>
      <c r="P148" s="89"/>
      <c r="Q148" s="89"/>
      <c r="R148" s="89"/>
      <c r="S148" s="89"/>
      <c r="T148" s="90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200</v>
      </c>
      <c r="AU148" s="14" t="s">
        <v>92</v>
      </c>
    </row>
    <row r="149" s="2" customFormat="1" ht="37.8" customHeight="1">
      <c r="A149" s="35"/>
      <c r="B149" s="36"/>
      <c r="C149" s="225" t="s">
        <v>198</v>
      </c>
      <c r="D149" s="225" t="s">
        <v>193</v>
      </c>
      <c r="E149" s="226" t="s">
        <v>3451</v>
      </c>
      <c r="F149" s="227" t="s">
        <v>4055</v>
      </c>
      <c r="G149" s="228" t="s">
        <v>265</v>
      </c>
      <c r="H149" s="229">
        <v>7.5</v>
      </c>
      <c r="I149" s="230"/>
      <c r="J149" s="231">
        <f>ROUND(I149*H149,2)</f>
        <v>0</v>
      </c>
      <c r="K149" s="232"/>
      <c r="L149" s="41"/>
      <c r="M149" s="233" t="s">
        <v>1</v>
      </c>
      <c r="N149" s="234" t="s">
        <v>47</v>
      </c>
      <c r="O149" s="89"/>
      <c r="P149" s="235">
        <f>O149*H149</f>
        <v>0</v>
      </c>
      <c r="Q149" s="235">
        <v>0</v>
      </c>
      <c r="R149" s="235">
        <f>Q149*H149</f>
        <v>0</v>
      </c>
      <c r="S149" s="235">
        <v>0.040000000000000001</v>
      </c>
      <c r="T149" s="236">
        <f>S149*H149</f>
        <v>0.29999999999999999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7" t="s">
        <v>197</v>
      </c>
      <c r="AT149" s="237" t="s">
        <v>193</v>
      </c>
      <c r="AU149" s="237" t="s">
        <v>92</v>
      </c>
      <c r="AY149" s="14" t="s">
        <v>190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4" t="s">
        <v>198</v>
      </c>
      <c r="BK149" s="238">
        <f>ROUND(I149*H149,2)</f>
        <v>0</v>
      </c>
      <c r="BL149" s="14" t="s">
        <v>197</v>
      </c>
      <c r="BM149" s="237" t="s">
        <v>4056</v>
      </c>
    </row>
    <row r="150" s="2" customFormat="1">
      <c r="A150" s="35"/>
      <c r="B150" s="36"/>
      <c r="C150" s="37"/>
      <c r="D150" s="239" t="s">
        <v>200</v>
      </c>
      <c r="E150" s="37"/>
      <c r="F150" s="240" t="s">
        <v>3454</v>
      </c>
      <c r="G150" s="37"/>
      <c r="H150" s="37"/>
      <c r="I150" s="241"/>
      <c r="J150" s="37"/>
      <c r="K150" s="37"/>
      <c r="L150" s="41"/>
      <c r="M150" s="242"/>
      <c r="N150" s="243"/>
      <c r="O150" s="89"/>
      <c r="P150" s="89"/>
      <c r="Q150" s="89"/>
      <c r="R150" s="89"/>
      <c r="S150" s="89"/>
      <c r="T150" s="90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200</v>
      </c>
      <c r="AU150" s="14" t="s">
        <v>92</v>
      </c>
    </row>
    <row r="151" s="12" customFormat="1" ht="22.8" customHeight="1">
      <c r="A151" s="12"/>
      <c r="B151" s="209"/>
      <c r="C151" s="210"/>
      <c r="D151" s="211" t="s">
        <v>78</v>
      </c>
      <c r="E151" s="223" t="s">
        <v>363</v>
      </c>
      <c r="F151" s="223" t="s">
        <v>364</v>
      </c>
      <c r="G151" s="210"/>
      <c r="H151" s="210"/>
      <c r="I151" s="213"/>
      <c r="J151" s="224">
        <f>BK151</f>
        <v>0</v>
      </c>
      <c r="K151" s="210"/>
      <c r="L151" s="215"/>
      <c r="M151" s="216"/>
      <c r="N151" s="217"/>
      <c r="O151" s="217"/>
      <c r="P151" s="218">
        <f>SUM(P152:P163)</f>
        <v>0</v>
      </c>
      <c r="Q151" s="217"/>
      <c r="R151" s="218">
        <f>SUM(R152:R163)</f>
        <v>0</v>
      </c>
      <c r="S151" s="217"/>
      <c r="T151" s="219">
        <f>SUM(T152:T163)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0" t="s">
        <v>86</v>
      </c>
      <c r="AT151" s="221" t="s">
        <v>78</v>
      </c>
      <c r="AU151" s="221" t="s">
        <v>86</v>
      </c>
      <c r="AY151" s="220" t="s">
        <v>190</v>
      </c>
      <c r="BK151" s="222">
        <f>SUM(BK152:BK163)</f>
        <v>0</v>
      </c>
    </row>
    <row r="152" s="2" customFormat="1" ht="33" customHeight="1">
      <c r="A152" s="35"/>
      <c r="B152" s="36"/>
      <c r="C152" s="225" t="s">
        <v>220</v>
      </c>
      <c r="D152" s="225" t="s">
        <v>193</v>
      </c>
      <c r="E152" s="226" t="s">
        <v>371</v>
      </c>
      <c r="F152" s="227" t="s">
        <v>1569</v>
      </c>
      <c r="G152" s="228" t="s">
        <v>213</v>
      </c>
      <c r="H152" s="229">
        <v>2.4169999999999998</v>
      </c>
      <c r="I152" s="230"/>
      <c r="J152" s="231">
        <f>ROUND(I152*H152,2)</f>
        <v>0</v>
      </c>
      <c r="K152" s="232"/>
      <c r="L152" s="41"/>
      <c r="M152" s="233" t="s">
        <v>1</v>
      </c>
      <c r="N152" s="234" t="s">
        <v>47</v>
      </c>
      <c r="O152" s="89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7" t="s">
        <v>197</v>
      </c>
      <c r="AT152" s="237" t="s">
        <v>193</v>
      </c>
      <c r="AU152" s="237" t="s">
        <v>92</v>
      </c>
      <c r="AY152" s="14" t="s">
        <v>190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4" t="s">
        <v>198</v>
      </c>
      <c r="BK152" s="238">
        <f>ROUND(I152*H152,2)</f>
        <v>0</v>
      </c>
      <c r="BL152" s="14" t="s">
        <v>197</v>
      </c>
      <c r="BM152" s="237" t="s">
        <v>4057</v>
      </c>
    </row>
    <row r="153" s="2" customFormat="1">
      <c r="A153" s="35"/>
      <c r="B153" s="36"/>
      <c r="C153" s="37"/>
      <c r="D153" s="239" t="s">
        <v>200</v>
      </c>
      <c r="E153" s="37"/>
      <c r="F153" s="240" t="s">
        <v>374</v>
      </c>
      <c r="G153" s="37"/>
      <c r="H153" s="37"/>
      <c r="I153" s="241"/>
      <c r="J153" s="37"/>
      <c r="K153" s="37"/>
      <c r="L153" s="41"/>
      <c r="M153" s="242"/>
      <c r="N153" s="243"/>
      <c r="O153" s="89"/>
      <c r="P153" s="89"/>
      <c r="Q153" s="89"/>
      <c r="R153" s="89"/>
      <c r="S153" s="89"/>
      <c r="T153" s="90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200</v>
      </c>
      <c r="AU153" s="14" t="s">
        <v>92</v>
      </c>
    </row>
    <row r="154" s="2" customFormat="1" ht="44.25" customHeight="1">
      <c r="A154" s="35"/>
      <c r="B154" s="36"/>
      <c r="C154" s="225" t="s">
        <v>226</v>
      </c>
      <c r="D154" s="225" t="s">
        <v>193</v>
      </c>
      <c r="E154" s="226" t="s">
        <v>376</v>
      </c>
      <c r="F154" s="227" t="s">
        <v>1571</v>
      </c>
      <c r="G154" s="228" t="s">
        <v>213</v>
      </c>
      <c r="H154" s="229">
        <v>36.255000000000003</v>
      </c>
      <c r="I154" s="230"/>
      <c r="J154" s="231">
        <f>ROUND(I154*H154,2)</f>
        <v>0</v>
      </c>
      <c r="K154" s="232"/>
      <c r="L154" s="41"/>
      <c r="M154" s="233" t="s">
        <v>1</v>
      </c>
      <c r="N154" s="234" t="s">
        <v>47</v>
      </c>
      <c r="O154" s="89"/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7" t="s">
        <v>197</v>
      </c>
      <c r="AT154" s="237" t="s">
        <v>193</v>
      </c>
      <c r="AU154" s="237" t="s">
        <v>92</v>
      </c>
      <c r="AY154" s="14" t="s">
        <v>190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4" t="s">
        <v>198</v>
      </c>
      <c r="BK154" s="238">
        <f>ROUND(I154*H154,2)</f>
        <v>0</v>
      </c>
      <c r="BL154" s="14" t="s">
        <v>197</v>
      </c>
      <c r="BM154" s="237" t="s">
        <v>4058</v>
      </c>
    </row>
    <row r="155" s="2" customFormat="1">
      <c r="A155" s="35"/>
      <c r="B155" s="36"/>
      <c r="C155" s="37"/>
      <c r="D155" s="239" t="s">
        <v>200</v>
      </c>
      <c r="E155" s="37"/>
      <c r="F155" s="240" t="s">
        <v>379</v>
      </c>
      <c r="G155" s="37"/>
      <c r="H155" s="37"/>
      <c r="I155" s="241"/>
      <c r="J155" s="37"/>
      <c r="K155" s="37"/>
      <c r="L155" s="41"/>
      <c r="M155" s="242"/>
      <c r="N155" s="243"/>
      <c r="O155" s="89"/>
      <c r="P155" s="89"/>
      <c r="Q155" s="89"/>
      <c r="R155" s="89"/>
      <c r="S155" s="89"/>
      <c r="T155" s="90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200</v>
      </c>
      <c r="AU155" s="14" t="s">
        <v>92</v>
      </c>
    </row>
    <row r="156" s="2" customFormat="1" ht="37.8" customHeight="1">
      <c r="A156" s="35"/>
      <c r="B156" s="36"/>
      <c r="C156" s="225" t="s">
        <v>233</v>
      </c>
      <c r="D156" s="225" t="s">
        <v>193</v>
      </c>
      <c r="E156" s="226" t="s">
        <v>1573</v>
      </c>
      <c r="F156" s="227" t="s">
        <v>1574</v>
      </c>
      <c r="G156" s="228" t="s">
        <v>213</v>
      </c>
      <c r="H156" s="229">
        <v>2.4169999999999998</v>
      </c>
      <c r="I156" s="230"/>
      <c r="J156" s="231">
        <f>ROUND(I156*H156,2)</f>
        <v>0</v>
      </c>
      <c r="K156" s="232"/>
      <c r="L156" s="41"/>
      <c r="M156" s="233" t="s">
        <v>1</v>
      </c>
      <c r="N156" s="234" t="s">
        <v>47</v>
      </c>
      <c r="O156" s="89"/>
      <c r="P156" s="235">
        <f>O156*H156</f>
        <v>0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7" t="s">
        <v>197</v>
      </c>
      <c r="AT156" s="237" t="s">
        <v>193</v>
      </c>
      <c r="AU156" s="237" t="s">
        <v>92</v>
      </c>
      <c r="AY156" s="14" t="s">
        <v>190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4" t="s">
        <v>198</v>
      </c>
      <c r="BK156" s="238">
        <f>ROUND(I156*H156,2)</f>
        <v>0</v>
      </c>
      <c r="BL156" s="14" t="s">
        <v>197</v>
      </c>
      <c r="BM156" s="237" t="s">
        <v>4059</v>
      </c>
    </row>
    <row r="157" s="2" customFormat="1">
      <c r="A157" s="35"/>
      <c r="B157" s="36"/>
      <c r="C157" s="37"/>
      <c r="D157" s="239" t="s">
        <v>200</v>
      </c>
      <c r="E157" s="37"/>
      <c r="F157" s="240" t="s">
        <v>1576</v>
      </c>
      <c r="G157" s="37"/>
      <c r="H157" s="37"/>
      <c r="I157" s="241"/>
      <c r="J157" s="37"/>
      <c r="K157" s="37"/>
      <c r="L157" s="41"/>
      <c r="M157" s="242"/>
      <c r="N157" s="243"/>
      <c r="O157" s="89"/>
      <c r="P157" s="89"/>
      <c r="Q157" s="89"/>
      <c r="R157" s="89"/>
      <c r="S157" s="89"/>
      <c r="T157" s="90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200</v>
      </c>
      <c r="AU157" s="14" t="s">
        <v>92</v>
      </c>
    </row>
    <row r="158" s="2" customFormat="1" ht="33" customHeight="1">
      <c r="A158" s="35"/>
      <c r="B158" s="36"/>
      <c r="C158" s="225" t="s">
        <v>238</v>
      </c>
      <c r="D158" s="225" t="s">
        <v>193</v>
      </c>
      <c r="E158" s="226" t="s">
        <v>4060</v>
      </c>
      <c r="F158" s="227" t="s">
        <v>4061</v>
      </c>
      <c r="G158" s="228" t="s">
        <v>213</v>
      </c>
      <c r="H158" s="229">
        <v>0.33000000000000002</v>
      </c>
      <c r="I158" s="230"/>
      <c r="J158" s="231">
        <f>ROUND(I158*H158,2)</f>
        <v>0</v>
      </c>
      <c r="K158" s="232"/>
      <c r="L158" s="41"/>
      <c r="M158" s="233" t="s">
        <v>1</v>
      </c>
      <c r="N158" s="234" t="s">
        <v>47</v>
      </c>
      <c r="O158" s="89"/>
      <c r="P158" s="235">
        <f>O158*H158</f>
        <v>0</v>
      </c>
      <c r="Q158" s="235">
        <v>0</v>
      </c>
      <c r="R158" s="235">
        <f>Q158*H158</f>
        <v>0</v>
      </c>
      <c r="S158" s="235">
        <v>0</v>
      </c>
      <c r="T158" s="23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7" t="s">
        <v>197</v>
      </c>
      <c r="AT158" s="237" t="s">
        <v>193</v>
      </c>
      <c r="AU158" s="237" t="s">
        <v>92</v>
      </c>
      <c r="AY158" s="14" t="s">
        <v>190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4" t="s">
        <v>198</v>
      </c>
      <c r="BK158" s="238">
        <f>ROUND(I158*H158,2)</f>
        <v>0</v>
      </c>
      <c r="BL158" s="14" t="s">
        <v>197</v>
      </c>
      <c r="BM158" s="237" t="s">
        <v>4062</v>
      </c>
    </row>
    <row r="159" s="2" customFormat="1">
      <c r="A159" s="35"/>
      <c r="B159" s="36"/>
      <c r="C159" s="37"/>
      <c r="D159" s="239" t="s">
        <v>200</v>
      </c>
      <c r="E159" s="37"/>
      <c r="F159" s="240" t="s">
        <v>4063</v>
      </c>
      <c r="G159" s="37"/>
      <c r="H159" s="37"/>
      <c r="I159" s="241"/>
      <c r="J159" s="37"/>
      <c r="K159" s="37"/>
      <c r="L159" s="41"/>
      <c r="M159" s="242"/>
      <c r="N159" s="243"/>
      <c r="O159" s="89"/>
      <c r="P159" s="89"/>
      <c r="Q159" s="89"/>
      <c r="R159" s="89"/>
      <c r="S159" s="89"/>
      <c r="T159" s="90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200</v>
      </c>
      <c r="AU159" s="14" t="s">
        <v>92</v>
      </c>
    </row>
    <row r="160" s="2" customFormat="1" ht="33" customHeight="1">
      <c r="A160" s="35"/>
      <c r="B160" s="36"/>
      <c r="C160" s="225" t="s">
        <v>243</v>
      </c>
      <c r="D160" s="225" t="s">
        <v>193</v>
      </c>
      <c r="E160" s="226" t="s">
        <v>1577</v>
      </c>
      <c r="F160" s="227" t="s">
        <v>1578</v>
      </c>
      <c r="G160" s="228" t="s">
        <v>213</v>
      </c>
      <c r="H160" s="229">
        <v>0.29999999999999999</v>
      </c>
      <c r="I160" s="230"/>
      <c r="J160" s="231">
        <f>ROUND(I160*H160,2)</f>
        <v>0</v>
      </c>
      <c r="K160" s="232"/>
      <c r="L160" s="41"/>
      <c r="M160" s="233" t="s">
        <v>1</v>
      </c>
      <c r="N160" s="234" t="s">
        <v>47</v>
      </c>
      <c r="O160" s="89"/>
      <c r="P160" s="235">
        <f>O160*H160</f>
        <v>0</v>
      </c>
      <c r="Q160" s="235">
        <v>0</v>
      </c>
      <c r="R160" s="235">
        <f>Q160*H160</f>
        <v>0</v>
      </c>
      <c r="S160" s="235">
        <v>0</v>
      </c>
      <c r="T160" s="23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7" t="s">
        <v>197</v>
      </c>
      <c r="AT160" s="237" t="s">
        <v>193</v>
      </c>
      <c r="AU160" s="237" t="s">
        <v>92</v>
      </c>
      <c r="AY160" s="14" t="s">
        <v>190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4" t="s">
        <v>198</v>
      </c>
      <c r="BK160" s="238">
        <f>ROUND(I160*H160,2)</f>
        <v>0</v>
      </c>
      <c r="BL160" s="14" t="s">
        <v>197</v>
      </c>
      <c r="BM160" s="237" t="s">
        <v>4064</v>
      </c>
    </row>
    <row r="161" s="2" customFormat="1">
      <c r="A161" s="35"/>
      <c r="B161" s="36"/>
      <c r="C161" s="37"/>
      <c r="D161" s="239" t="s">
        <v>200</v>
      </c>
      <c r="E161" s="37"/>
      <c r="F161" s="240" t="s">
        <v>1580</v>
      </c>
      <c r="G161" s="37"/>
      <c r="H161" s="37"/>
      <c r="I161" s="241"/>
      <c r="J161" s="37"/>
      <c r="K161" s="37"/>
      <c r="L161" s="41"/>
      <c r="M161" s="242"/>
      <c r="N161" s="243"/>
      <c r="O161" s="89"/>
      <c r="P161" s="89"/>
      <c r="Q161" s="89"/>
      <c r="R161" s="89"/>
      <c r="S161" s="89"/>
      <c r="T161" s="90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200</v>
      </c>
      <c r="AU161" s="14" t="s">
        <v>92</v>
      </c>
    </row>
    <row r="162" s="2" customFormat="1" ht="33" customHeight="1">
      <c r="A162" s="35"/>
      <c r="B162" s="36"/>
      <c r="C162" s="225" t="s">
        <v>248</v>
      </c>
      <c r="D162" s="225" t="s">
        <v>193</v>
      </c>
      <c r="E162" s="226" t="s">
        <v>381</v>
      </c>
      <c r="F162" s="227" t="s">
        <v>382</v>
      </c>
      <c r="G162" s="228" t="s">
        <v>213</v>
      </c>
      <c r="H162" s="229">
        <v>1.7869999999999999</v>
      </c>
      <c r="I162" s="230"/>
      <c r="J162" s="231">
        <f>ROUND(I162*H162,2)</f>
        <v>0</v>
      </c>
      <c r="K162" s="232"/>
      <c r="L162" s="41"/>
      <c r="M162" s="233" t="s">
        <v>1</v>
      </c>
      <c r="N162" s="234" t="s">
        <v>47</v>
      </c>
      <c r="O162" s="89"/>
      <c r="P162" s="235">
        <f>O162*H162</f>
        <v>0</v>
      </c>
      <c r="Q162" s="235">
        <v>0</v>
      </c>
      <c r="R162" s="235">
        <f>Q162*H162</f>
        <v>0</v>
      </c>
      <c r="S162" s="235">
        <v>0</v>
      </c>
      <c r="T162" s="23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7" t="s">
        <v>197</v>
      </c>
      <c r="AT162" s="237" t="s">
        <v>193</v>
      </c>
      <c r="AU162" s="237" t="s">
        <v>92</v>
      </c>
      <c r="AY162" s="14" t="s">
        <v>190</v>
      </c>
      <c r="BE162" s="238">
        <f>IF(N162="základní",J162,0)</f>
        <v>0</v>
      </c>
      <c r="BF162" s="238">
        <f>IF(N162="snížená",J162,0)</f>
        <v>0</v>
      </c>
      <c r="BG162" s="238">
        <f>IF(N162="zákl. přenesená",J162,0)</f>
        <v>0</v>
      </c>
      <c r="BH162" s="238">
        <f>IF(N162="sníž. přenesená",J162,0)</f>
        <v>0</v>
      </c>
      <c r="BI162" s="238">
        <f>IF(N162="nulová",J162,0)</f>
        <v>0</v>
      </c>
      <c r="BJ162" s="14" t="s">
        <v>198</v>
      </c>
      <c r="BK162" s="238">
        <f>ROUND(I162*H162,2)</f>
        <v>0</v>
      </c>
      <c r="BL162" s="14" t="s">
        <v>197</v>
      </c>
      <c r="BM162" s="237" t="s">
        <v>4065</v>
      </c>
    </row>
    <row r="163" s="2" customFormat="1">
      <c r="A163" s="35"/>
      <c r="B163" s="36"/>
      <c r="C163" s="37"/>
      <c r="D163" s="239" t="s">
        <v>200</v>
      </c>
      <c r="E163" s="37"/>
      <c r="F163" s="240" t="s">
        <v>384</v>
      </c>
      <c r="G163" s="37"/>
      <c r="H163" s="37"/>
      <c r="I163" s="241"/>
      <c r="J163" s="37"/>
      <c r="K163" s="37"/>
      <c r="L163" s="41"/>
      <c r="M163" s="242"/>
      <c r="N163" s="243"/>
      <c r="O163" s="89"/>
      <c r="P163" s="89"/>
      <c r="Q163" s="89"/>
      <c r="R163" s="89"/>
      <c r="S163" s="89"/>
      <c r="T163" s="90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200</v>
      </c>
      <c r="AU163" s="14" t="s">
        <v>92</v>
      </c>
    </row>
    <row r="164" s="12" customFormat="1" ht="22.8" customHeight="1">
      <c r="A164" s="12"/>
      <c r="B164" s="209"/>
      <c r="C164" s="210"/>
      <c r="D164" s="211" t="s">
        <v>78</v>
      </c>
      <c r="E164" s="223" t="s">
        <v>385</v>
      </c>
      <c r="F164" s="223" t="s">
        <v>386</v>
      </c>
      <c r="G164" s="210"/>
      <c r="H164" s="210"/>
      <c r="I164" s="213"/>
      <c r="J164" s="224">
        <f>BK164</f>
        <v>0</v>
      </c>
      <c r="K164" s="210"/>
      <c r="L164" s="215"/>
      <c r="M164" s="216"/>
      <c r="N164" s="217"/>
      <c r="O164" s="217"/>
      <c r="P164" s="218">
        <f>SUM(P165:P166)</f>
        <v>0</v>
      </c>
      <c r="Q164" s="217"/>
      <c r="R164" s="218">
        <f>SUM(R165:R166)</f>
        <v>0</v>
      </c>
      <c r="S164" s="217"/>
      <c r="T164" s="219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20" t="s">
        <v>86</v>
      </c>
      <c r="AT164" s="221" t="s">
        <v>78</v>
      </c>
      <c r="AU164" s="221" t="s">
        <v>86</v>
      </c>
      <c r="AY164" s="220" t="s">
        <v>190</v>
      </c>
      <c r="BK164" s="222">
        <f>SUM(BK165:BK166)</f>
        <v>0</v>
      </c>
    </row>
    <row r="165" s="2" customFormat="1" ht="66.75" customHeight="1">
      <c r="A165" s="35"/>
      <c r="B165" s="36"/>
      <c r="C165" s="225" t="s">
        <v>8</v>
      </c>
      <c r="D165" s="225" t="s">
        <v>193</v>
      </c>
      <c r="E165" s="226" t="s">
        <v>1582</v>
      </c>
      <c r="F165" s="227" t="s">
        <v>1583</v>
      </c>
      <c r="G165" s="228" t="s">
        <v>213</v>
      </c>
      <c r="H165" s="229">
        <v>0.20999999999999999</v>
      </c>
      <c r="I165" s="230"/>
      <c r="J165" s="231">
        <f>ROUND(I165*H165,2)</f>
        <v>0</v>
      </c>
      <c r="K165" s="232"/>
      <c r="L165" s="41"/>
      <c r="M165" s="233" t="s">
        <v>1</v>
      </c>
      <c r="N165" s="234" t="s">
        <v>47</v>
      </c>
      <c r="O165" s="89"/>
      <c r="P165" s="235">
        <f>O165*H165</f>
        <v>0</v>
      </c>
      <c r="Q165" s="235">
        <v>0</v>
      </c>
      <c r="R165" s="235">
        <f>Q165*H165</f>
        <v>0</v>
      </c>
      <c r="S165" s="235">
        <v>0</v>
      </c>
      <c r="T165" s="23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7" t="s">
        <v>197</v>
      </c>
      <c r="AT165" s="237" t="s">
        <v>193</v>
      </c>
      <c r="AU165" s="237" t="s">
        <v>92</v>
      </c>
      <c r="AY165" s="14" t="s">
        <v>190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4" t="s">
        <v>198</v>
      </c>
      <c r="BK165" s="238">
        <f>ROUND(I165*H165,2)</f>
        <v>0</v>
      </c>
      <c r="BL165" s="14" t="s">
        <v>197</v>
      </c>
      <c r="BM165" s="237" t="s">
        <v>4066</v>
      </c>
    </row>
    <row r="166" s="2" customFormat="1">
      <c r="A166" s="35"/>
      <c r="B166" s="36"/>
      <c r="C166" s="37"/>
      <c r="D166" s="239" t="s">
        <v>200</v>
      </c>
      <c r="E166" s="37"/>
      <c r="F166" s="240" t="s">
        <v>1585</v>
      </c>
      <c r="G166" s="37"/>
      <c r="H166" s="37"/>
      <c r="I166" s="241"/>
      <c r="J166" s="37"/>
      <c r="K166" s="37"/>
      <c r="L166" s="41"/>
      <c r="M166" s="242"/>
      <c r="N166" s="243"/>
      <c r="O166" s="89"/>
      <c r="P166" s="89"/>
      <c r="Q166" s="89"/>
      <c r="R166" s="89"/>
      <c r="S166" s="89"/>
      <c r="T166" s="90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200</v>
      </c>
      <c r="AU166" s="14" t="s">
        <v>92</v>
      </c>
    </row>
    <row r="167" s="12" customFormat="1" ht="25.92" customHeight="1">
      <c r="A167" s="12"/>
      <c r="B167" s="209"/>
      <c r="C167" s="210"/>
      <c r="D167" s="211" t="s">
        <v>78</v>
      </c>
      <c r="E167" s="212" t="s">
        <v>392</v>
      </c>
      <c r="F167" s="212" t="s">
        <v>393</v>
      </c>
      <c r="G167" s="210"/>
      <c r="H167" s="210"/>
      <c r="I167" s="213"/>
      <c r="J167" s="214">
        <f>BK167</f>
        <v>0</v>
      </c>
      <c r="K167" s="210"/>
      <c r="L167" s="215"/>
      <c r="M167" s="216"/>
      <c r="N167" s="217"/>
      <c r="O167" s="217"/>
      <c r="P167" s="218">
        <f>P168+P174+P197+P209+P215+P217+P221+P228</f>
        <v>0</v>
      </c>
      <c r="Q167" s="217"/>
      <c r="R167" s="218">
        <f>R168+R174+R197+R209+R215+R217+R221+R228</f>
        <v>0.244981</v>
      </c>
      <c r="S167" s="217"/>
      <c r="T167" s="219">
        <f>T168+T174+T197+T209+T215+T217+T221+T228</f>
        <v>1.7867760000000001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0" t="s">
        <v>92</v>
      </c>
      <c r="AT167" s="221" t="s">
        <v>78</v>
      </c>
      <c r="AU167" s="221" t="s">
        <v>79</v>
      </c>
      <c r="AY167" s="220" t="s">
        <v>190</v>
      </c>
      <c r="BK167" s="222">
        <f>BK168+BK174+BK197+BK209+BK215+BK217+BK221+BK228</f>
        <v>0</v>
      </c>
    </row>
    <row r="168" s="12" customFormat="1" ht="22.8" customHeight="1">
      <c r="A168" s="12"/>
      <c r="B168" s="209"/>
      <c r="C168" s="210"/>
      <c r="D168" s="211" t="s">
        <v>78</v>
      </c>
      <c r="E168" s="223" t="s">
        <v>394</v>
      </c>
      <c r="F168" s="223" t="s">
        <v>395</v>
      </c>
      <c r="G168" s="210"/>
      <c r="H168" s="210"/>
      <c r="I168" s="213"/>
      <c r="J168" s="224">
        <f>BK168</f>
        <v>0</v>
      </c>
      <c r="K168" s="210"/>
      <c r="L168" s="215"/>
      <c r="M168" s="216"/>
      <c r="N168" s="217"/>
      <c r="O168" s="217"/>
      <c r="P168" s="218">
        <f>SUM(P169:P173)</f>
        <v>0</v>
      </c>
      <c r="Q168" s="217"/>
      <c r="R168" s="218">
        <f>SUM(R169:R173)</f>
        <v>0.016400000000000001</v>
      </c>
      <c r="S168" s="217"/>
      <c r="T168" s="219">
        <f>SUM(T169:T173)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0" t="s">
        <v>92</v>
      </c>
      <c r="AT168" s="221" t="s">
        <v>78</v>
      </c>
      <c r="AU168" s="221" t="s">
        <v>86</v>
      </c>
      <c r="AY168" s="220" t="s">
        <v>190</v>
      </c>
      <c r="BK168" s="222">
        <f>SUM(BK169:BK173)</f>
        <v>0</v>
      </c>
    </row>
    <row r="169" s="2" customFormat="1" ht="49.05" customHeight="1">
      <c r="A169" s="35"/>
      <c r="B169" s="36"/>
      <c r="C169" s="225" t="s">
        <v>257</v>
      </c>
      <c r="D169" s="225" t="s">
        <v>193</v>
      </c>
      <c r="E169" s="226" t="s">
        <v>4067</v>
      </c>
      <c r="F169" s="227" t="s">
        <v>4068</v>
      </c>
      <c r="G169" s="228" t="s">
        <v>196</v>
      </c>
      <c r="H169" s="229">
        <v>10</v>
      </c>
      <c r="I169" s="230"/>
      <c r="J169" s="231">
        <f>ROUND(I169*H169,2)</f>
        <v>0</v>
      </c>
      <c r="K169" s="232"/>
      <c r="L169" s="41"/>
      <c r="M169" s="233" t="s">
        <v>1</v>
      </c>
      <c r="N169" s="234" t="s">
        <v>47</v>
      </c>
      <c r="O169" s="89"/>
      <c r="P169" s="235">
        <f>O169*H169</f>
        <v>0</v>
      </c>
      <c r="Q169" s="235">
        <v>0.00010000000000000001</v>
      </c>
      <c r="R169" s="235">
        <f>Q169*H169</f>
        <v>0.001</v>
      </c>
      <c r="S169" s="235">
        <v>0</v>
      </c>
      <c r="T169" s="23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7" t="s">
        <v>273</v>
      </c>
      <c r="AT169" s="237" t="s">
        <v>193</v>
      </c>
      <c r="AU169" s="237" t="s">
        <v>92</v>
      </c>
      <c r="AY169" s="14" t="s">
        <v>190</v>
      </c>
      <c r="BE169" s="238">
        <f>IF(N169="základní",J169,0)</f>
        <v>0</v>
      </c>
      <c r="BF169" s="238">
        <f>IF(N169="snížená",J169,0)</f>
        <v>0</v>
      </c>
      <c r="BG169" s="238">
        <f>IF(N169="zákl. přenesená",J169,0)</f>
        <v>0</v>
      </c>
      <c r="BH169" s="238">
        <f>IF(N169="sníž. přenesená",J169,0)</f>
        <v>0</v>
      </c>
      <c r="BI169" s="238">
        <f>IF(N169="nulová",J169,0)</f>
        <v>0</v>
      </c>
      <c r="BJ169" s="14" t="s">
        <v>198</v>
      </c>
      <c r="BK169" s="238">
        <f>ROUND(I169*H169,2)</f>
        <v>0</v>
      </c>
      <c r="BL169" s="14" t="s">
        <v>273</v>
      </c>
      <c r="BM169" s="237" t="s">
        <v>4069</v>
      </c>
    </row>
    <row r="170" s="2" customFormat="1">
      <c r="A170" s="35"/>
      <c r="B170" s="36"/>
      <c r="C170" s="37"/>
      <c r="D170" s="239" t="s">
        <v>200</v>
      </c>
      <c r="E170" s="37"/>
      <c r="F170" s="240" t="s">
        <v>4070</v>
      </c>
      <c r="G170" s="37"/>
      <c r="H170" s="37"/>
      <c r="I170" s="241"/>
      <c r="J170" s="37"/>
      <c r="K170" s="37"/>
      <c r="L170" s="41"/>
      <c r="M170" s="242"/>
      <c r="N170" s="243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200</v>
      </c>
      <c r="AU170" s="14" t="s">
        <v>92</v>
      </c>
    </row>
    <row r="171" s="2" customFormat="1" ht="24.15" customHeight="1">
      <c r="A171" s="35"/>
      <c r="B171" s="36"/>
      <c r="C171" s="244" t="s">
        <v>262</v>
      </c>
      <c r="D171" s="244" t="s">
        <v>402</v>
      </c>
      <c r="E171" s="245" t="s">
        <v>4071</v>
      </c>
      <c r="F171" s="246" t="s">
        <v>4072</v>
      </c>
      <c r="G171" s="247" t="s">
        <v>196</v>
      </c>
      <c r="H171" s="248">
        <v>11</v>
      </c>
      <c r="I171" s="249"/>
      <c r="J171" s="250">
        <f>ROUND(I171*H171,2)</f>
        <v>0</v>
      </c>
      <c r="K171" s="251"/>
      <c r="L171" s="252"/>
      <c r="M171" s="253" t="s">
        <v>1</v>
      </c>
      <c r="N171" s="254" t="s">
        <v>47</v>
      </c>
      <c r="O171" s="89"/>
      <c r="P171" s="235">
        <f>O171*H171</f>
        <v>0</v>
      </c>
      <c r="Q171" s="235">
        <v>0.0014</v>
      </c>
      <c r="R171" s="235">
        <f>Q171*H171</f>
        <v>0.015400000000000001</v>
      </c>
      <c r="S171" s="235">
        <v>0</v>
      </c>
      <c r="T171" s="23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7" t="s">
        <v>353</v>
      </c>
      <c r="AT171" s="237" t="s">
        <v>402</v>
      </c>
      <c r="AU171" s="237" t="s">
        <v>92</v>
      </c>
      <c r="AY171" s="14" t="s">
        <v>190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4" t="s">
        <v>198</v>
      </c>
      <c r="BK171" s="238">
        <f>ROUND(I171*H171,2)</f>
        <v>0</v>
      </c>
      <c r="BL171" s="14" t="s">
        <v>273</v>
      </c>
      <c r="BM171" s="237" t="s">
        <v>4073</v>
      </c>
    </row>
    <row r="172" s="2" customFormat="1" ht="55.5" customHeight="1">
      <c r="A172" s="35"/>
      <c r="B172" s="36"/>
      <c r="C172" s="225" t="s">
        <v>268</v>
      </c>
      <c r="D172" s="225" t="s">
        <v>193</v>
      </c>
      <c r="E172" s="226" t="s">
        <v>4074</v>
      </c>
      <c r="F172" s="227" t="s">
        <v>4075</v>
      </c>
      <c r="G172" s="228" t="s">
        <v>213</v>
      </c>
      <c r="H172" s="229">
        <v>0.016</v>
      </c>
      <c r="I172" s="230"/>
      <c r="J172" s="231">
        <f>ROUND(I172*H172,2)</f>
        <v>0</v>
      </c>
      <c r="K172" s="232"/>
      <c r="L172" s="41"/>
      <c r="M172" s="233" t="s">
        <v>1</v>
      </c>
      <c r="N172" s="234" t="s">
        <v>47</v>
      </c>
      <c r="O172" s="89"/>
      <c r="P172" s="235">
        <f>O172*H172</f>
        <v>0</v>
      </c>
      <c r="Q172" s="235">
        <v>0</v>
      </c>
      <c r="R172" s="235">
        <f>Q172*H172</f>
        <v>0</v>
      </c>
      <c r="S172" s="235">
        <v>0</v>
      </c>
      <c r="T172" s="23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7" t="s">
        <v>273</v>
      </c>
      <c r="AT172" s="237" t="s">
        <v>193</v>
      </c>
      <c r="AU172" s="237" t="s">
        <v>92</v>
      </c>
      <c r="AY172" s="14" t="s">
        <v>190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4" t="s">
        <v>198</v>
      </c>
      <c r="BK172" s="238">
        <f>ROUND(I172*H172,2)</f>
        <v>0</v>
      </c>
      <c r="BL172" s="14" t="s">
        <v>273</v>
      </c>
      <c r="BM172" s="237" t="s">
        <v>4076</v>
      </c>
    </row>
    <row r="173" s="2" customFormat="1">
      <c r="A173" s="35"/>
      <c r="B173" s="36"/>
      <c r="C173" s="37"/>
      <c r="D173" s="239" t="s">
        <v>200</v>
      </c>
      <c r="E173" s="37"/>
      <c r="F173" s="240" t="s">
        <v>4077</v>
      </c>
      <c r="G173" s="37"/>
      <c r="H173" s="37"/>
      <c r="I173" s="241"/>
      <c r="J173" s="37"/>
      <c r="K173" s="37"/>
      <c r="L173" s="41"/>
      <c r="M173" s="242"/>
      <c r="N173" s="243"/>
      <c r="O173" s="89"/>
      <c r="P173" s="89"/>
      <c r="Q173" s="89"/>
      <c r="R173" s="89"/>
      <c r="S173" s="89"/>
      <c r="T173" s="90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200</v>
      </c>
      <c r="AU173" s="14" t="s">
        <v>92</v>
      </c>
    </row>
    <row r="174" s="12" customFormat="1" ht="22.8" customHeight="1">
      <c r="A174" s="12"/>
      <c r="B174" s="209"/>
      <c r="C174" s="210"/>
      <c r="D174" s="211" t="s">
        <v>78</v>
      </c>
      <c r="E174" s="223" t="s">
        <v>1586</v>
      </c>
      <c r="F174" s="223" t="s">
        <v>1587</v>
      </c>
      <c r="G174" s="210"/>
      <c r="H174" s="210"/>
      <c r="I174" s="213"/>
      <c r="J174" s="224">
        <f>BK174</f>
        <v>0</v>
      </c>
      <c r="K174" s="210"/>
      <c r="L174" s="215"/>
      <c r="M174" s="216"/>
      <c r="N174" s="217"/>
      <c r="O174" s="217"/>
      <c r="P174" s="218">
        <f>SUM(P175:P196)</f>
        <v>0</v>
      </c>
      <c r="Q174" s="217"/>
      <c r="R174" s="218">
        <f>SUM(R175:R196)</f>
        <v>0.132879</v>
      </c>
      <c r="S174" s="217"/>
      <c r="T174" s="219">
        <f>SUM(T175:T196)</f>
        <v>1.506456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0" t="s">
        <v>92</v>
      </c>
      <c r="AT174" s="221" t="s">
        <v>78</v>
      </c>
      <c r="AU174" s="221" t="s">
        <v>86</v>
      </c>
      <c r="AY174" s="220" t="s">
        <v>190</v>
      </c>
      <c r="BK174" s="222">
        <f>SUM(BK175:BK196)</f>
        <v>0</v>
      </c>
    </row>
    <row r="175" s="2" customFormat="1" ht="24.15" customHeight="1">
      <c r="A175" s="35"/>
      <c r="B175" s="36"/>
      <c r="C175" s="225" t="s">
        <v>273</v>
      </c>
      <c r="D175" s="225" t="s">
        <v>193</v>
      </c>
      <c r="E175" s="226" t="s">
        <v>3469</v>
      </c>
      <c r="F175" s="227" t="s">
        <v>4078</v>
      </c>
      <c r="G175" s="228" t="s">
        <v>229</v>
      </c>
      <c r="H175" s="229">
        <v>6</v>
      </c>
      <c r="I175" s="230"/>
      <c r="J175" s="231">
        <f>ROUND(I175*H175,2)</f>
        <v>0</v>
      </c>
      <c r="K175" s="232"/>
      <c r="L175" s="41"/>
      <c r="M175" s="233" t="s">
        <v>1</v>
      </c>
      <c r="N175" s="234" t="s">
        <v>47</v>
      </c>
      <c r="O175" s="89"/>
      <c r="P175" s="235">
        <f>O175*H175</f>
        <v>0</v>
      </c>
      <c r="Q175" s="235">
        <v>0.00058</v>
      </c>
      <c r="R175" s="235">
        <f>Q175*H175</f>
        <v>0.00348</v>
      </c>
      <c r="S175" s="235">
        <v>0.00042000000000000002</v>
      </c>
      <c r="T175" s="236">
        <f>S175*H175</f>
        <v>0.0025200000000000001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7" t="s">
        <v>273</v>
      </c>
      <c r="AT175" s="237" t="s">
        <v>193</v>
      </c>
      <c r="AU175" s="237" t="s">
        <v>92</v>
      </c>
      <c r="AY175" s="14" t="s">
        <v>190</v>
      </c>
      <c r="BE175" s="238">
        <f>IF(N175="základní",J175,0)</f>
        <v>0</v>
      </c>
      <c r="BF175" s="238">
        <f>IF(N175="snížená",J175,0)</f>
        <v>0</v>
      </c>
      <c r="BG175" s="238">
        <f>IF(N175="zákl. přenesená",J175,0)</f>
        <v>0</v>
      </c>
      <c r="BH175" s="238">
        <f>IF(N175="sníž. přenesená",J175,0)</f>
        <v>0</v>
      </c>
      <c r="BI175" s="238">
        <f>IF(N175="nulová",J175,0)</f>
        <v>0</v>
      </c>
      <c r="BJ175" s="14" t="s">
        <v>198</v>
      </c>
      <c r="BK175" s="238">
        <f>ROUND(I175*H175,2)</f>
        <v>0</v>
      </c>
      <c r="BL175" s="14" t="s">
        <v>273</v>
      </c>
      <c r="BM175" s="237" t="s">
        <v>4079</v>
      </c>
    </row>
    <row r="176" s="2" customFormat="1">
      <c r="A176" s="35"/>
      <c r="B176" s="36"/>
      <c r="C176" s="37"/>
      <c r="D176" s="239" t="s">
        <v>200</v>
      </c>
      <c r="E176" s="37"/>
      <c r="F176" s="240" t="s">
        <v>3472</v>
      </c>
      <c r="G176" s="37"/>
      <c r="H176" s="37"/>
      <c r="I176" s="241"/>
      <c r="J176" s="37"/>
      <c r="K176" s="37"/>
      <c r="L176" s="41"/>
      <c r="M176" s="242"/>
      <c r="N176" s="243"/>
      <c r="O176" s="89"/>
      <c r="P176" s="89"/>
      <c r="Q176" s="89"/>
      <c r="R176" s="89"/>
      <c r="S176" s="89"/>
      <c r="T176" s="90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200</v>
      </c>
      <c r="AU176" s="14" t="s">
        <v>92</v>
      </c>
    </row>
    <row r="177" s="2" customFormat="1" ht="24.15" customHeight="1">
      <c r="A177" s="35"/>
      <c r="B177" s="36"/>
      <c r="C177" s="225" t="s">
        <v>279</v>
      </c>
      <c r="D177" s="225" t="s">
        <v>193</v>
      </c>
      <c r="E177" s="226" t="s">
        <v>4080</v>
      </c>
      <c r="F177" s="227" t="s">
        <v>4081</v>
      </c>
      <c r="G177" s="228" t="s">
        <v>265</v>
      </c>
      <c r="H177" s="229">
        <v>100.8</v>
      </c>
      <c r="I177" s="230"/>
      <c r="J177" s="231">
        <f>ROUND(I177*H177,2)</f>
        <v>0</v>
      </c>
      <c r="K177" s="232"/>
      <c r="L177" s="41"/>
      <c r="M177" s="233" t="s">
        <v>1</v>
      </c>
      <c r="N177" s="234" t="s">
        <v>47</v>
      </c>
      <c r="O177" s="89"/>
      <c r="P177" s="235">
        <f>O177*H177</f>
        <v>0</v>
      </c>
      <c r="Q177" s="235">
        <v>0</v>
      </c>
      <c r="R177" s="235">
        <f>Q177*H177</f>
        <v>0</v>
      </c>
      <c r="S177" s="235">
        <v>0.014919999999999999</v>
      </c>
      <c r="T177" s="236">
        <f>S177*H177</f>
        <v>1.5039359999999999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7" t="s">
        <v>273</v>
      </c>
      <c r="AT177" s="237" t="s">
        <v>193</v>
      </c>
      <c r="AU177" s="237" t="s">
        <v>92</v>
      </c>
      <c r="AY177" s="14" t="s">
        <v>190</v>
      </c>
      <c r="BE177" s="238">
        <f>IF(N177="základní",J177,0)</f>
        <v>0</v>
      </c>
      <c r="BF177" s="238">
        <f>IF(N177="snížená",J177,0)</f>
        <v>0</v>
      </c>
      <c r="BG177" s="238">
        <f>IF(N177="zákl. přenesená",J177,0)</f>
        <v>0</v>
      </c>
      <c r="BH177" s="238">
        <f>IF(N177="sníž. přenesená",J177,0)</f>
        <v>0</v>
      </c>
      <c r="BI177" s="238">
        <f>IF(N177="nulová",J177,0)</f>
        <v>0</v>
      </c>
      <c r="BJ177" s="14" t="s">
        <v>198</v>
      </c>
      <c r="BK177" s="238">
        <f>ROUND(I177*H177,2)</f>
        <v>0</v>
      </c>
      <c r="BL177" s="14" t="s">
        <v>273</v>
      </c>
      <c r="BM177" s="237" t="s">
        <v>4082</v>
      </c>
    </row>
    <row r="178" s="2" customFormat="1">
      <c r="A178" s="35"/>
      <c r="B178" s="36"/>
      <c r="C178" s="37"/>
      <c r="D178" s="239" t="s">
        <v>200</v>
      </c>
      <c r="E178" s="37"/>
      <c r="F178" s="240" t="s">
        <v>4083</v>
      </c>
      <c r="G178" s="37"/>
      <c r="H178" s="37"/>
      <c r="I178" s="241"/>
      <c r="J178" s="37"/>
      <c r="K178" s="37"/>
      <c r="L178" s="41"/>
      <c r="M178" s="242"/>
      <c r="N178" s="243"/>
      <c r="O178" s="89"/>
      <c r="P178" s="89"/>
      <c r="Q178" s="89"/>
      <c r="R178" s="89"/>
      <c r="S178" s="89"/>
      <c r="T178" s="90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200</v>
      </c>
      <c r="AU178" s="14" t="s">
        <v>92</v>
      </c>
    </row>
    <row r="179" s="2" customFormat="1" ht="24.15" customHeight="1">
      <c r="A179" s="35"/>
      <c r="B179" s="36"/>
      <c r="C179" s="225" t="s">
        <v>284</v>
      </c>
      <c r="D179" s="225" t="s">
        <v>193</v>
      </c>
      <c r="E179" s="226" t="s">
        <v>4084</v>
      </c>
      <c r="F179" s="227" t="s">
        <v>4085</v>
      </c>
      <c r="G179" s="228" t="s">
        <v>265</v>
      </c>
      <c r="H179" s="229">
        <v>30.300000000000001</v>
      </c>
      <c r="I179" s="230"/>
      <c r="J179" s="231">
        <f>ROUND(I179*H179,2)</f>
        <v>0</v>
      </c>
      <c r="K179" s="232"/>
      <c r="L179" s="41"/>
      <c r="M179" s="233" t="s">
        <v>1</v>
      </c>
      <c r="N179" s="234" t="s">
        <v>47</v>
      </c>
      <c r="O179" s="89"/>
      <c r="P179" s="235">
        <f>O179*H179</f>
        <v>0</v>
      </c>
      <c r="Q179" s="235">
        <v>0.00063000000000000003</v>
      </c>
      <c r="R179" s="235">
        <f>Q179*H179</f>
        <v>0.019089000000000002</v>
      </c>
      <c r="S179" s="235">
        <v>0</v>
      </c>
      <c r="T179" s="23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7" t="s">
        <v>273</v>
      </c>
      <c r="AT179" s="237" t="s">
        <v>193</v>
      </c>
      <c r="AU179" s="237" t="s">
        <v>92</v>
      </c>
      <c r="AY179" s="14" t="s">
        <v>190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4" t="s">
        <v>198</v>
      </c>
      <c r="BK179" s="238">
        <f>ROUND(I179*H179,2)</f>
        <v>0</v>
      </c>
      <c r="BL179" s="14" t="s">
        <v>273</v>
      </c>
      <c r="BM179" s="237" t="s">
        <v>4086</v>
      </c>
    </row>
    <row r="180" s="2" customFormat="1">
      <c r="A180" s="35"/>
      <c r="B180" s="36"/>
      <c r="C180" s="37"/>
      <c r="D180" s="239" t="s">
        <v>200</v>
      </c>
      <c r="E180" s="37"/>
      <c r="F180" s="240" t="s">
        <v>4087</v>
      </c>
      <c r="G180" s="37"/>
      <c r="H180" s="37"/>
      <c r="I180" s="241"/>
      <c r="J180" s="37"/>
      <c r="K180" s="37"/>
      <c r="L180" s="41"/>
      <c r="M180" s="242"/>
      <c r="N180" s="243"/>
      <c r="O180" s="89"/>
      <c r="P180" s="89"/>
      <c r="Q180" s="89"/>
      <c r="R180" s="89"/>
      <c r="S180" s="89"/>
      <c r="T180" s="90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200</v>
      </c>
      <c r="AU180" s="14" t="s">
        <v>92</v>
      </c>
    </row>
    <row r="181" s="2" customFormat="1" ht="21.75" customHeight="1">
      <c r="A181" s="35"/>
      <c r="B181" s="36"/>
      <c r="C181" s="244" t="s">
        <v>289</v>
      </c>
      <c r="D181" s="244" t="s">
        <v>402</v>
      </c>
      <c r="E181" s="245" t="s">
        <v>4088</v>
      </c>
      <c r="F181" s="246" t="s">
        <v>4089</v>
      </c>
      <c r="G181" s="247" t="s">
        <v>229</v>
      </c>
      <c r="H181" s="248">
        <v>2</v>
      </c>
      <c r="I181" s="249"/>
      <c r="J181" s="250">
        <f>ROUND(I181*H181,2)</f>
        <v>0</v>
      </c>
      <c r="K181" s="251"/>
      <c r="L181" s="252"/>
      <c r="M181" s="253" t="s">
        <v>1</v>
      </c>
      <c r="N181" s="254" t="s">
        <v>47</v>
      </c>
      <c r="O181" s="89"/>
      <c r="P181" s="235">
        <f>O181*H181</f>
        <v>0</v>
      </c>
      <c r="Q181" s="235">
        <v>0.00013999999999999999</v>
      </c>
      <c r="R181" s="235">
        <f>Q181*H181</f>
        <v>0.00027999999999999998</v>
      </c>
      <c r="S181" s="235">
        <v>0</v>
      </c>
      <c r="T181" s="23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7" t="s">
        <v>353</v>
      </c>
      <c r="AT181" s="237" t="s">
        <v>402</v>
      </c>
      <c r="AU181" s="237" t="s">
        <v>92</v>
      </c>
      <c r="AY181" s="14" t="s">
        <v>190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4" t="s">
        <v>198</v>
      </c>
      <c r="BK181" s="238">
        <f>ROUND(I181*H181,2)</f>
        <v>0</v>
      </c>
      <c r="BL181" s="14" t="s">
        <v>273</v>
      </c>
      <c r="BM181" s="237" t="s">
        <v>4090</v>
      </c>
    </row>
    <row r="182" s="2" customFormat="1" ht="21.75" customHeight="1">
      <c r="A182" s="35"/>
      <c r="B182" s="36"/>
      <c r="C182" s="244" t="s">
        <v>294</v>
      </c>
      <c r="D182" s="244" t="s">
        <v>402</v>
      </c>
      <c r="E182" s="245" t="s">
        <v>4091</v>
      </c>
      <c r="F182" s="246" t="s">
        <v>4092</v>
      </c>
      <c r="G182" s="247" t="s">
        <v>229</v>
      </c>
      <c r="H182" s="248">
        <v>2</v>
      </c>
      <c r="I182" s="249"/>
      <c r="J182" s="250">
        <f>ROUND(I182*H182,2)</f>
        <v>0</v>
      </c>
      <c r="K182" s="251"/>
      <c r="L182" s="252"/>
      <c r="M182" s="253" t="s">
        <v>1</v>
      </c>
      <c r="N182" s="254" t="s">
        <v>47</v>
      </c>
      <c r="O182" s="89"/>
      <c r="P182" s="235">
        <f>O182*H182</f>
        <v>0</v>
      </c>
      <c r="Q182" s="235">
        <v>0.00023000000000000001</v>
      </c>
      <c r="R182" s="235">
        <f>Q182*H182</f>
        <v>0.00046000000000000001</v>
      </c>
      <c r="S182" s="235">
        <v>0</v>
      </c>
      <c r="T182" s="23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7" t="s">
        <v>353</v>
      </c>
      <c r="AT182" s="237" t="s">
        <v>402</v>
      </c>
      <c r="AU182" s="237" t="s">
        <v>92</v>
      </c>
      <c r="AY182" s="14" t="s">
        <v>190</v>
      </c>
      <c r="BE182" s="238">
        <f>IF(N182="základní",J182,0)</f>
        <v>0</v>
      </c>
      <c r="BF182" s="238">
        <f>IF(N182="snížená",J182,0)</f>
        <v>0</v>
      </c>
      <c r="BG182" s="238">
        <f>IF(N182="zákl. přenesená",J182,0)</f>
        <v>0</v>
      </c>
      <c r="BH182" s="238">
        <f>IF(N182="sníž. přenesená",J182,0)</f>
        <v>0</v>
      </c>
      <c r="BI182" s="238">
        <f>IF(N182="nulová",J182,0)</f>
        <v>0</v>
      </c>
      <c r="BJ182" s="14" t="s">
        <v>198</v>
      </c>
      <c r="BK182" s="238">
        <f>ROUND(I182*H182,2)</f>
        <v>0</v>
      </c>
      <c r="BL182" s="14" t="s">
        <v>273</v>
      </c>
      <c r="BM182" s="237" t="s">
        <v>4093</v>
      </c>
    </row>
    <row r="183" s="2" customFormat="1" ht="24.15" customHeight="1">
      <c r="A183" s="35"/>
      <c r="B183" s="36"/>
      <c r="C183" s="225" t="s">
        <v>7</v>
      </c>
      <c r="D183" s="225" t="s">
        <v>193</v>
      </c>
      <c r="E183" s="226" t="s">
        <v>4094</v>
      </c>
      <c r="F183" s="227" t="s">
        <v>4095</v>
      </c>
      <c r="G183" s="228" t="s">
        <v>265</v>
      </c>
      <c r="H183" s="229">
        <v>71.099999999999994</v>
      </c>
      <c r="I183" s="230"/>
      <c r="J183" s="231">
        <f>ROUND(I183*H183,2)</f>
        <v>0</v>
      </c>
      <c r="K183" s="232"/>
      <c r="L183" s="41"/>
      <c r="M183" s="233" t="s">
        <v>1</v>
      </c>
      <c r="N183" s="234" t="s">
        <v>47</v>
      </c>
      <c r="O183" s="89"/>
      <c r="P183" s="235">
        <f>O183*H183</f>
        <v>0</v>
      </c>
      <c r="Q183" s="235">
        <v>0.0012999999999999999</v>
      </c>
      <c r="R183" s="235">
        <f>Q183*H183</f>
        <v>0.092429999999999984</v>
      </c>
      <c r="S183" s="235">
        <v>0</v>
      </c>
      <c r="T183" s="23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7" t="s">
        <v>273</v>
      </c>
      <c r="AT183" s="237" t="s">
        <v>193</v>
      </c>
      <c r="AU183" s="237" t="s">
        <v>92</v>
      </c>
      <c r="AY183" s="14" t="s">
        <v>190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4" t="s">
        <v>198</v>
      </c>
      <c r="BK183" s="238">
        <f>ROUND(I183*H183,2)</f>
        <v>0</v>
      </c>
      <c r="BL183" s="14" t="s">
        <v>273</v>
      </c>
      <c r="BM183" s="237" t="s">
        <v>4096</v>
      </c>
    </row>
    <row r="184" s="2" customFormat="1">
      <c r="A184" s="35"/>
      <c r="B184" s="36"/>
      <c r="C184" s="37"/>
      <c r="D184" s="239" t="s">
        <v>200</v>
      </c>
      <c r="E184" s="37"/>
      <c r="F184" s="240" t="s">
        <v>4097</v>
      </c>
      <c r="G184" s="37"/>
      <c r="H184" s="37"/>
      <c r="I184" s="241"/>
      <c r="J184" s="37"/>
      <c r="K184" s="37"/>
      <c r="L184" s="41"/>
      <c r="M184" s="242"/>
      <c r="N184" s="243"/>
      <c r="O184" s="89"/>
      <c r="P184" s="89"/>
      <c r="Q184" s="89"/>
      <c r="R184" s="89"/>
      <c r="S184" s="89"/>
      <c r="T184" s="90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200</v>
      </c>
      <c r="AU184" s="14" t="s">
        <v>92</v>
      </c>
    </row>
    <row r="185" s="2" customFormat="1" ht="16.5" customHeight="1">
      <c r="A185" s="35"/>
      <c r="B185" s="36"/>
      <c r="C185" s="244" t="s">
        <v>303</v>
      </c>
      <c r="D185" s="244" t="s">
        <v>402</v>
      </c>
      <c r="E185" s="245" t="s">
        <v>4098</v>
      </c>
      <c r="F185" s="246" t="s">
        <v>4099</v>
      </c>
      <c r="G185" s="247" t="s">
        <v>229</v>
      </c>
      <c r="H185" s="248">
        <v>5</v>
      </c>
      <c r="I185" s="249"/>
      <c r="J185" s="250">
        <f>ROUND(I185*H185,2)</f>
        <v>0</v>
      </c>
      <c r="K185" s="251"/>
      <c r="L185" s="252"/>
      <c r="M185" s="253" t="s">
        <v>1</v>
      </c>
      <c r="N185" s="254" t="s">
        <v>47</v>
      </c>
      <c r="O185" s="89"/>
      <c r="P185" s="235">
        <f>O185*H185</f>
        <v>0</v>
      </c>
      <c r="Q185" s="235">
        <v>0.0012099999999999999</v>
      </c>
      <c r="R185" s="235">
        <f>Q185*H185</f>
        <v>0.0060499999999999998</v>
      </c>
      <c r="S185" s="235">
        <v>0</v>
      </c>
      <c r="T185" s="23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7" t="s">
        <v>353</v>
      </c>
      <c r="AT185" s="237" t="s">
        <v>402</v>
      </c>
      <c r="AU185" s="237" t="s">
        <v>92</v>
      </c>
      <c r="AY185" s="14" t="s">
        <v>190</v>
      </c>
      <c r="BE185" s="238">
        <f>IF(N185="základní",J185,0)</f>
        <v>0</v>
      </c>
      <c r="BF185" s="238">
        <f>IF(N185="snížená",J185,0)</f>
        <v>0</v>
      </c>
      <c r="BG185" s="238">
        <f>IF(N185="zákl. přenesená",J185,0)</f>
        <v>0</v>
      </c>
      <c r="BH185" s="238">
        <f>IF(N185="sníž. přenesená",J185,0)</f>
        <v>0</v>
      </c>
      <c r="BI185" s="238">
        <f>IF(N185="nulová",J185,0)</f>
        <v>0</v>
      </c>
      <c r="BJ185" s="14" t="s">
        <v>198</v>
      </c>
      <c r="BK185" s="238">
        <f>ROUND(I185*H185,2)</f>
        <v>0</v>
      </c>
      <c r="BL185" s="14" t="s">
        <v>273</v>
      </c>
      <c r="BM185" s="237" t="s">
        <v>4100</v>
      </c>
    </row>
    <row r="186" s="2" customFormat="1" ht="24.15" customHeight="1">
      <c r="A186" s="35"/>
      <c r="B186" s="36"/>
      <c r="C186" s="244" t="s">
        <v>308</v>
      </c>
      <c r="D186" s="244" t="s">
        <v>402</v>
      </c>
      <c r="E186" s="245" t="s">
        <v>4101</v>
      </c>
      <c r="F186" s="246" t="s">
        <v>4102</v>
      </c>
      <c r="G186" s="247" t="s">
        <v>229</v>
      </c>
      <c r="H186" s="248">
        <v>4</v>
      </c>
      <c r="I186" s="249"/>
      <c r="J186" s="250">
        <f>ROUND(I186*H186,2)</f>
        <v>0</v>
      </c>
      <c r="K186" s="251"/>
      <c r="L186" s="252"/>
      <c r="M186" s="253" t="s">
        <v>1</v>
      </c>
      <c r="N186" s="254" t="s">
        <v>47</v>
      </c>
      <c r="O186" s="89"/>
      <c r="P186" s="235">
        <f>O186*H186</f>
        <v>0</v>
      </c>
      <c r="Q186" s="235">
        <v>0.00038000000000000002</v>
      </c>
      <c r="R186" s="235">
        <f>Q186*H186</f>
        <v>0.0015200000000000001</v>
      </c>
      <c r="S186" s="235">
        <v>0</v>
      </c>
      <c r="T186" s="23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7" t="s">
        <v>353</v>
      </c>
      <c r="AT186" s="237" t="s">
        <v>402</v>
      </c>
      <c r="AU186" s="237" t="s">
        <v>92</v>
      </c>
      <c r="AY186" s="14" t="s">
        <v>190</v>
      </c>
      <c r="BE186" s="238">
        <f>IF(N186="základní",J186,0)</f>
        <v>0</v>
      </c>
      <c r="BF186" s="238">
        <f>IF(N186="snížená",J186,0)</f>
        <v>0</v>
      </c>
      <c r="BG186" s="238">
        <f>IF(N186="zákl. přenesená",J186,0)</f>
        <v>0</v>
      </c>
      <c r="BH186" s="238">
        <f>IF(N186="sníž. přenesená",J186,0)</f>
        <v>0</v>
      </c>
      <c r="BI186" s="238">
        <f>IF(N186="nulová",J186,0)</f>
        <v>0</v>
      </c>
      <c r="BJ186" s="14" t="s">
        <v>198</v>
      </c>
      <c r="BK186" s="238">
        <f>ROUND(I186*H186,2)</f>
        <v>0</v>
      </c>
      <c r="BL186" s="14" t="s">
        <v>273</v>
      </c>
      <c r="BM186" s="237" t="s">
        <v>4103</v>
      </c>
    </row>
    <row r="187" s="2" customFormat="1" ht="21.75" customHeight="1">
      <c r="A187" s="35"/>
      <c r="B187" s="36"/>
      <c r="C187" s="225" t="s">
        <v>313</v>
      </c>
      <c r="D187" s="225" t="s">
        <v>193</v>
      </c>
      <c r="E187" s="226" t="s">
        <v>1592</v>
      </c>
      <c r="F187" s="227" t="s">
        <v>1593</v>
      </c>
      <c r="G187" s="228" t="s">
        <v>265</v>
      </c>
      <c r="H187" s="229">
        <v>7</v>
      </c>
      <c r="I187" s="230"/>
      <c r="J187" s="231">
        <f>ROUND(I187*H187,2)</f>
        <v>0</v>
      </c>
      <c r="K187" s="232"/>
      <c r="L187" s="41"/>
      <c r="M187" s="233" t="s">
        <v>1</v>
      </c>
      <c r="N187" s="234" t="s">
        <v>47</v>
      </c>
      <c r="O187" s="89"/>
      <c r="P187" s="235">
        <f>O187*H187</f>
        <v>0</v>
      </c>
      <c r="Q187" s="235">
        <v>0.00050000000000000001</v>
      </c>
      <c r="R187" s="235">
        <f>Q187*H187</f>
        <v>0.0035000000000000001</v>
      </c>
      <c r="S187" s="235">
        <v>0</v>
      </c>
      <c r="T187" s="23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7" t="s">
        <v>273</v>
      </c>
      <c r="AT187" s="237" t="s">
        <v>193</v>
      </c>
      <c r="AU187" s="237" t="s">
        <v>92</v>
      </c>
      <c r="AY187" s="14" t="s">
        <v>190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4" t="s">
        <v>198</v>
      </c>
      <c r="BK187" s="238">
        <f>ROUND(I187*H187,2)</f>
        <v>0</v>
      </c>
      <c r="BL187" s="14" t="s">
        <v>273</v>
      </c>
      <c r="BM187" s="237" t="s">
        <v>4104</v>
      </c>
    </row>
    <row r="188" s="2" customFormat="1">
      <c r="A188" s="35"/>
      <c r="B188" s="36"/>
      <c r="C188" s="37"/>
      <c r="D188" s="239" t="s">
        <v>200</v>
      </c>
      <c r="E188" s="37"/>
      <c r="F188" s="240" t="s">
        <v>1595</v>
      </c>
      <c r="G188" s="37"/>
      <c r="H188" s="37"/>
      <c r="I188" s="241"/>
      <c r="J188" s="37"/>
      <c r="K188" s="37"/>
      <c r="L188" s="41"/>
      <c r="M188" s="242"/>
      <c r="N188" s="243"/>
      <c r="O188" s="89"/>
      <c r="P188" s="89"/>
      <c r="Q188" s="89"/>
      <c r="R188" s="89"/>
      <c r="S188" s="89"/>
      <c r="T188" s="90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200</v>
      </c>
      <c r="AU188" s="14" t="s">
        <v>92</v>
      </c>
    </row>
    <row r="189" s="2" customFormat="1" ht="21.75" customHeight="1">
      <c r="A189" s="35"/>
      <c r="B189" s="36"/>
      <c r="C189" s="225" t="s">
        <v>318</v>
      </c>
      <c r="D189" s="225" t="s">
        <v>193</v>
      </c>
      <c r="E189" s="226" t="s">
        <v>1596</v>
      </c>
      <c r="F189" s="227" t="s">
        <v>1597</v>
      </c>
      <c r="G189" s="228" t="s">
        <v>265</v>
      </c>
      <c r="H189" s="229">
        <v>3</v>
      </c>
      <c r="I189" s="230"/>
      <c r="J189" s="231">
        <f>ROUND(I189*H189,2)</f>
        <v>0</v>
      </c>
      <c r="K189" s="232"/>
      <c r="L189" s="41"/>
      <c r="M189" s="233" t="s">
        <v>1</v>
      </c>
      <c r="N189" s="234" t="s">
        <v>47</v>
      </c>
      <c r="O189" s="89"/>
      <c r="P189" s="235">
        <f>O189*H189</f>
        <v>0</v>
      </c>
      <c r="Q189" s="235">
        <v>0.0015299999999999999</v>
      </c>
      <c r="R189" s="235">
        <f>Q189*H189</f>
        <v>0.0045899999999999995</v>
      </c>
      <c r="S189" s="235">
        <v>0</v>
      </c>
      <c r="T189" s="23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7" t="s">
        <v>273</v>
      </c>
      <c r="AT189" s="237" t="s">
        <v>193</v>
      </c>
      <c r="AU189" s="237" t="s">
        <v>92</v>
      </c>
      <c r="AY189" s="14" t="s">
        <v>190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4" t="s">
        <v>198</v>
      </c>
      <c r="BK189" s="238">
        <f>ROUND(I189*H189,2)</f>
        <v>0</v>
      </c>
      <c r="BL189" s="14" t="s">
        <v>273</v>
      </c>
      <c r="BM189" s="237" t="s">
        <v>4105</v>
      </c>
    </row>
    <row r="190" s="2" customFormat="1">
      <c r="A190" s="35"/>
      <c r="B190" s="36"/>
      <c r="C190" s="37"/>
      <c r="D190" s="239" t="s">
        <v>200</v>
      </c>
      <c r="E190" s="37"/>
      <c r="F190" s="240" t="s">
        <v>1599</v>
      </c>
      <c r="G190" s="37"/>
      <c r="H190" s="37"/>
      <c r="I190" s="241"/>
      <c r="J190" s="37"/>
      <c r="K190" s="37"/>
      <c r="L190" s="41"/>
      <c r="M190" s="242"/>
      <c r="N190" s="243"/>
      <c r="O190" s="89"/>
      <c r="P190" s="89"/>
      <c r="Q190" s="89"/>
      <c r="R190" s="89"/>
      <c r="S190" s="89"/>
      <c r="T190" s="90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200</v>
      </c>
      <c r="AU190" s="14" t="s">
        <v>92</v>
      </c>
    </row>
    <row r="191" s="2" customFormat="1" ht="16.5" customHeight="1">
      <c r="A191" s="35"/>
      <c r="B191" s="36"/>
      <c r="C191" s="225" t="s">
        <v>323</v>
      </c>
      <c r="D191" s="225" t="s">
        <v>193</v>
      </c>
      <c r="E191" s="226" t="s">
        <v>4106</v>
      </c>
      <c r="F191" s="227" t="s">
        <v>4107</v>
      </c>
      <c r="G191" s="228" t="s">
        <v>229</v>
      </c>
      <c r="H191" s="229">
        <v>2</v>
      </c>
      <c r="I191" s="230"/>
      <c r="J191" s="231">
        <f>ROUND(I191*H191,2)</f>
        <v>0</v>
      </c>
      <c r="K191" s="232"/>
      <c r="L191" s="41"/>
      <c r="M191" s="233" t="s">
        <v>1</v>
      </c>
      <c r="N191" s="234" t="s">
        <v>47</v>
      </c>
      <c r="O191" s="89"/>
      <c r="P191" s="235">
        <f>O191*H191</f>
        <v>0</v>
      </c>
      <c r="Q191" s="235">
        <v>0.00016000000000000001</v>
      </c>
      <c r="R191" s="235">
        <f>Q191*H191</f>
        <v>0.00032000000000000003</v>
      </c>
      <c r="S191" s="235">
        <v>0</v>
      </c>
      <c r="T191" s="23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7" t="s">
        <v>273</v>
      </c>
      <c r="AT191" s="237" t="s">
        <v>193</v>
      </c>
      <c r="AU191" s="237" t="s">
        <v>92</v>
      </c>
      <c r="AY191" s="14" t="s">
        <v>190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4" t="s">
        <v>198</v>
      </c>
      <c r="BK191" s="238">
        <f>ROUND(I191*H191,2)</f>
        <v>0</v>
      </c>
      <c r="BL191" s="14" t="s">
        <v>273</v>
      </c>
      <c r="BM191" s="237" t="s">
        <v>4108</v>
      </c>
    </row>
    <row r="192" s="2" customFormat="1">
      <c r="A192" s="35"/>
      <c r="B192" s="36"/>
      <c r="C192" s="37"/>
      <c r="D192" s="239" t="s">
        <v>200</v>
      </c>
      <c r="E192" s="37"/>
      <c r="F192" s="240" t="s">
        <v>4109</v>
      </c>
      <c r="G192" s="37"/>
      <c r="H192" s="37"/>
      <c r="I192" s="241"/>
      <c r="J192" s="37"/>
      <c r="K192" s="37"/>
      <c r="L192" s="41"/>
      <c r="M192" s="242"/>
      <c r="N192" s="243"/>
      <c r="O192" s="89"/>
      <c r="P192" s="89"/>
      <c r="Q192" s="89"/>
      <c r="R192" s="89"/>
      <c r="S192" s="89"/>
      <c r="T192" s="90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200</v>
      </c>
      <c r="AU192" s="14" t="s">
        <v>92</v>
      </c>
    </row>
    <row r="193" s="2" customFormat="1" ht="16.5" customHeight="1">
      <c r="A193" s="35"/>
      <c r="B193" s="36"/>
      <c r="C193" s="225" t="s">
        <v>328</v>
      </c>
      <c r="D193" s="225" t="s">
        <v>193</v>
      </c>
      <c r="E193" s="226" t="s">
        <v>4110</v>
      </c>
      <c r="F193" s="227" t="s">
        <v>4111</v>
      </c>
      <c r="G193" s="228" t="s">
        <v>229</v>
      </c>
      <c r="H193" s="229">
        <v>4</v>
      </c>
      <c r="I193" s="230"/>
      <c r="J193" s="231">
        <f>ROUND(I193*H193,2)</f>
        <v>0</v>
      </c>
      <c r="K193" s="232"/>
      <c r="L193" s="41"/>
      <c r="M193" s="233" t="s">
        <v>1</v>
      </c>
      <c r="N193" s="234" t="s">
        <v>47</v>
      </c>
      <c r="O193" s="89"/>
      <c r="P193" s="235">
        <f>O193*H193</f>
        <v>0</v>
      </c>
      <c r="Q193" s="235">
        <v>0.00029</v>
      </c>
      <c r="R193" s="235">
        <f>Q193*H193</f>
        <v>0.00116</v>
      </c>
      <c r="S193" s="235">
        <v>0</v>
      </c>
      <c r="T193" s="23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7" t="s">
        <v>273</v>
      </c>
      <c r="AT193" s="237" t="s">
        <v>193</v>
      </c>
      <c r="AU193" s="237" t="s">
        <v>92</v>
      </c>
      <c r="AY193" s="14" t="s">
        <v>190</v>
      </c>
      <c r="BE193" s="238">
        <f>IF(N193="základní",J193,0)</f>
        <v>0</v>
      </c>
      <c r="BF193" s="238">
        <f>IF(N193="snížená",J193,0)</f>
        <v>0</v>
      </c>
      <c r="BG193" s="238">
        <f>IF(N193="zákl. přenesená",J193,0)</f>
        <v>0</v>
      </c>
      <c r="BH193" s="238">
        <f>IF(N193="sníž. přenesená",J193,0)</f>
        <v>0</v>
      </c>
      <c r="BI193" s="238">
        <f>IF(N193="nulová",J193,0)</f>
        <v>0</v>
      </c>
      <c r="BJ193" s="14" t="s">
        <v>198</v>
      </c>
      <c r="BK193" s="238">
        <f>ROUND(I193*H193,2)</f>
        <v>0</v>
      </c>
      <c r="BL193" s="14" t="s">
        <v>273</v>
      </c>
      <c r="BM193" s="237" t="s">
        <v>4112</v>
      </c>
    </row>
    <row r="194" s="2" customFormat="1">
      <c r="A194" s="35"/>
      <c r="B194" s="36"/>
      <c r="C194" s="37"/>
      <c r="D194" s="239" t="s">
        <v>200</v>
      </c>
      <c r="E194" s="37"/>
      <c r="F194" s="240" t="s">
        <v>4113</v>
      </c>
      <c r="G194" s="37"/>
      <c r="H194" s="37"/>
      <c r="I194" s="241"/>
      <c r="J194" s="37"/>
      <c r="K194" s="37"/>
      <c r="L194" s="41"/>
      <c r="M194" s="242"/>
      <c r="N194" s="243"/>
      <c r="O194" s="89"/>
      <c r="P194" s="89"/>
      <c r="Q194" s="89"/>
      <c r="R194" s="89"/>
      <c r="S194" s="89"/>
      <c r="T194" s="90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200</v>
      </c>
      <c r="AU194" s="14" t="s">
        <v>92</v>
      </c>
    </row>
    <row r="195" s="2" customFormat="1" ht="55.5" customHeight="1">
      <c r="A195" s="35"/>
      <c r="B195" s="36"/>
      <c r="C195" s="225" t="s">
        <v>333</v>
      </c>
      <c r="D195" s="225" t="s">
        <v>193</v>
      </c>
      <c r="E195" s="226" t="s">
        <v>4114</v>
      </c>
      <c r="F195" s="227" t="s">
        <v>4115</v>
      </c>
      <c r="G195" s="228" t="s">
        <v>213</v>
      </c>
      <c r="H195" s="229">
        <v>0.13300000000000001</v>
      </c>
      <c r="I195" s="230"/>
      <c r="J195" s="231">
        <f>ROUND(I195*H195,2)</f>
        <v>0</v>
      </c>
      <c r="K195" s="232"/>
      <c r="L195" s="41"/>
      <c r="M195" s="233" t="s">
        <v>1</v>
      </c>
      <c r="N195" s="234" t="s">
        <v>47</v>
      </c>
      <c r="O195" s="89"/>
      <c r="P195" s="235">
        <f>O195*H195</f>
        <v>0</v>
      </c>
      <c r="Q195" s="235">
        <v>0</v>
      </c>
      <c r="R195" s="235">
        <f>Q195*H195</f>
        <v>0</v>
      </c>
      <c r="S195" s="235">
        <v>0</v>
      </c>
      <c r="T195" s="23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7" t="s">
        <v>273</v>
      </c>
      <c r="AT195" s="237" t="s">
        <v>193</v>
      </c>
      <c r="AU195" s="237" t="s">
        <v>92</v>
      </c>
      <c r="AY195" s="14" t="s">
        <v>190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4" t="s">
        <v>198</v>
      </c>
      <c r="BK195" s="238">
        <f>ROUND(I195*H195,2)</f>
        <v>0</v>
      </c>
      <c r="BL195" s="14" t="s">
        <v>273</v>
      </c>
      <c r="BM195" s="237" t="s">
        <v>4116</v>
      </c>
    </row>
    <row r="196" s="2" customFormat="1">
      <c r="A196" s="35"/>
      <c r="B196" s="36"/>
      <c r="C196" s="37"/>
      <c r="D196" s="239" t="s">
        <v>200</v>
      </c>
      <c r="E196" s="37"/>
      <c r="F196" s="240" t="s">
        <v>4117</v>
      </c>
      <c r="G196" s="37"/>
      <c r="H196" s="37"/>
      <c r="I196" s="241"/>
      <c r="J196" s="37"/>
      <c r="K196" s="37"/>
      <c r="L196" s="41"/>
      <c r="M196" s="242"/>
      <c r="N196" s="243"/>
      <c r="O196" s="89"/>
      <c r="P196" s="89"/>
      <c r="Q196" s="89"/>
      <c r="R196" s="89"/>
      <c r="S196" s="89"/>
      <c r="T196" s="90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200</v>
      </c>
      <c r="AU196" s="14" t="s">
        <v>92</v>
      </c>
    </row>
    <row r="197" s="12" customFormat="1" ht="22.8" customHeight="1">
      <c r="A197" s="12"/>
      <c r="B197" s="209"/>
      <c r="C197" s="210"/>
      <c r="D197" s="211" t="s">
        <v>78</v>
      </c>
      <c r="E197" s="223" t="s">
        <v>1608</v>
      </c>
      <c r="F197" s="223" t="s">
        <v>1609</v>
      </c>
      <c r="G197" s="210"/>
      <c r="H197" s="210"/>
      <c r="I197" s="213"/>
      <c r="J197" s="224">
        <f>BK197</f>
        <v>0</v>
      </c>
      <c r="K197" s="210"/>
      <c r="L197" s="215"/>
      <c r="M197" s="216"/>
      <c r="N197" s="217"/>
      <c r="O197" s="217"/>
      <c r="P197" s="218">
        <f>SUM(P198:P208)</f>
        <v>0</v>
      </c>
      <c r="Q197" s="217"/>
      <c r="R197" s="218">
        <f>SUM(R198:R208)</f>
        <v>0.027892000000000004</v>
      </c>
      <c r="S197" s="217"/>
      <c r="T197" s="219">
        <f>SUM(T198:T208)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20" t="s">
        <v>92</v>
      </c>
      <c r="AT197" s="221" t="s">
        <v>78</v>
      </c>
      <c r="AU197" s="221" t="s">
        <v>86</v>
      </c>
      <c r="AY197" s="220" t="s">
        <v>190</v>
      </c>
      <c r="BK197" s="222">
        <f>SUM(BK198:BK208)</f>
        <v>0</v>
      </c>
    </row>
    <row r="198" s="2" customFormat="1" ht="62.7" customHeight="1">
      <c r="A198" s="35"/>
      <c r="B198" s="36"/>
      <c r="C198" s="244" t="s">
        <v>338</v>
      </c>
      <c r="D198" s="244" t="s">
        <v>402</v>
      </c>
      <c r="E198" s="245" t="s">
        <v>1688</v>
      </c>
      <c r="F198" s="246" t="s">
        <v>4118</v>
      </c>
      <c r="G198" s="247" t="s">
        <v>4119</v>
      </c>
      <c r="H198" s="248">
        <v>4</v>
      </c>
      <c r="I198" s="249"/>
      <c r="J198" s="250">
        <f>ROUND(I198*H198,2)</f>
        <v>0</v>
      </c>
      <c r="K198" s="251"/>
      <c r="L198" s="252"/>
      <c r="M198" s="253" t="s">
        <v>1</v>
      </c>
      <c r="N198" s="254" t="s">
        <v>47</v>
      </c>
      <c r="O198" s="89"/>
      <c r="P198" s="235">
        <f>O198*H198</f>
        <v>0</v>
      </c>
      <c r="Q198" s="235">
        <v>0</v>
      </c>
      <c r="R198" s="235">
        <f>Q198*H198</f>
        <v>0</v>
      </c>
      <c r="S198" s="235">
        <v>0</v>
      </c>
      <c r="T198" s="23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7" t="s">
        <v>353</v>
      </c>
      <c r="AT198" s="237" t="s">
        <v>402</v>
      </c>
      <c r="AU198" s="237" t="s">
        <v>92</v>
      </c>
      <c r="AY198" s="14" t="s">
        <v>190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4" t="s">
        <v>198</v>
      </c>
      <c r="BK198" s="238">
        <f>ROUND(I198*H198,2)</f>
        <v>0</v>
      </c>
      <c r="BL198" s="14" t="s">
        <v>273</v>
      </c>
      <c r="BM198" s="237" t="s">
        <v>4120</v>
      </c>
    </row>
    <row r="199" s="2" customFormat="1" ht="37.8" customHeight="1">
      <c r="A199" s="35"/>
      <c r="B199" s="36"/>
      <c r="C199" s="225" t="s">
        <v>343</v>
      </c>
      <c r="D199" s="225" t="s">
        <v>193</v>
      </c>
      <c r="E199" s="226" t="s">
        <v>4121</v>
      </c>
      <c r="F199" s="227" t="s">
        <v>4122</v>
      </c>
      <c r="G199" s="228" t="s">
        <v>265</v>
      </c>
      <c r="H199" s="229">
        <v>17.600000000000001</v>
      </c>
      <c r="I199" s="230"/>
      <c r="J199" s="231">
        <f>ROUND(I199*H199,2)</f>
        <v>0</v>
      </c>
      <c r="K199" s="232"/>
      <c r="L199" s="41"/>
      <c r="M199" s="233" t="s">
        <v>1</v>
      </c>
      <c r="N199" s="234" t="s">
        <v>47</v>
      </c>
      <c r="O199" s="89"/>
      <c r="P199" s="235">
        <f>O199*H199</f>
        <v>0</v>
      </c>
      <c r="Q199" s="235">
        <v>0.0013600000000000001</v>
      </c>
      <c r="R199" s="235">
        <f>Q199*H199</f>
        <v>0.023936000000000002</v>
      </c>
      <c r="S199" s="235">
        <v>0</v>
      </c>
      <c r="T199" s="23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7" t="s">
        <v>273</v>
      </c>
      <c r="AT199" s="237" t="s">
        <v>193</v>
      </c>
      <c r="AU199" s="237" t="s">
        <v>92</v>
      </c>
      <c r="AY199" s="14" t="s">
        <v>190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4" t="s">
        <v>198</v>
      </c>
      <c r="BK199" s="238">
        <f>ROUND(I199*H199,2)</f>
        <v>0</v>
      </c>
      <c r="BL199" s="14" t="s">
        <v>273</v>
      </c>
      <c r="BM199" s="237" t="s">
        <v>4123</v>
      </c>
    </row>
    <row r="200" s="2" customFormat="1">
      <c r="A200" s="35"/>
      <c r="B200" s="36"/>
      <c r="C200" s="37"/>
      <c r="D200" s="239" t="s">
        <v>200</v>
      </c>
      <c r="E200" s="37"/>
      <c r="F200" s="240" t="s">
        <v>4124</v>
      </c>
      <c r="G200" s="37"/>
      <c r="H200" s="37"/>
      <c r="I200" s="241"/>
      <c r="J200" s="37"/>
      <c r="K200" s="37"/>
      <c r="L200" s="41"/>
      <c r="M200" s="242"/>
      <c r="N200" s="243"/>
      <c r="O200" s="89"/>
      <c r="P200" s="89"/>
      <c r="Q200" s="89"/>
      <c r="R200" s="89"/>
      <c r="S200" s="89"/>
      <c r="T200" s="90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4" t="s">
        <v>200</v>
      </c>
      <c r="AU200" s="14" t="s">
        <v>92</v>
      </c>
    </row>
    <row r="201" s="2" customFormat="1" ht="55.5" customHeight="1">
      <c r="A201" s="35"/>
      <c r="B201" s="36"/>
      <c r="C201" s="225" t="s">
        <v>348</v>
      </c>
      <c r="D201" s="225" t="s">
        <v>193</v>
      </c>
      <c r="E201" s="226" t="s">
        <v>4125</v>
      </c>
      <c r="F201" s="227" t="s">
        <v>4126</v>
      </c>
      <c r="G201" s="228" t="s">
        <v>265</v>
      </c>
      <c r="H201" s="229">
        <v>17.600000000000001</v>
      </c>
      <c r="I201" s="230"/>
      <c r="J201" s="231">
        <f>ROUND(I201*H201,2)</f>
        <v>0</v>
      </c>
      <c r="K201" s="232"/>
      <c r="L201" s="41"/>
      <c r="M201" s="233" t="s">
        <v>1</v>
      </c>
      <c r="N201" s="234" t="s">
        <v>47</v>
      </c>
      <c r="O201" s="89"/>
      <c r="P201" s="235">
        <f>O201*H201</f>
        <v>0</v>
      </c>
      <c r="Q201" s="235">
        <v>0.00016000000000000001</v>
      </c>
      <c r="R201" s="235">
        <f>Q201*H201</f>
        <v>0.0028160000000000004</v>
      </c>
      <c r="S201" s="235">
        <v>0</v>
      </c>
      <c r="T201" s="23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7" t="s">
        <v>273</v>
      </c>
      <c r="AT201" s="237" t="s">
        <v>193</v>
      </c>
      <c r="AU201" s="237" t="s">
        <v>92</v>
      </c>
      <c r="AY201" s="14" t="s">
        <v>190</v>
      </c>
      <c r="BE201" s="238">
        <f>IF(N201="základní",J201,0)</f>
        <v>0</v>
      </c>
      <c r="BF201" s="238">
        <f>IF(N201="snížená",J201,0)</f>
        <v>0</v>
      </c>
      <c r="BG201" s="238">
        <f>IF(N201="zákl. přenesená",J201,0)</f>
        <v>0</v>
      </c>
      <c r="BH201" s="238">
        <f>IF(N201="sníž. přenesená",J201,0)</f>
        <v>0</v>
      </c>
      <c r="BI201" s="238">
        <f>IF(N201="nulová",J201,0)</f>
        <v>0</v>
      </c>
      <c r="BJ201" s="14" t="s">
        <v>198</v>
      </c>
      <c r="BK201" s="238">
        <f>ROUND(I201*H201,2)</f>
        <v>0</v>
      </c>
      <c r="BL201" s="14" t="s">
        <v>273</v>
      </c>
      <c r="BM201" s="237" t="s">
        <v>4127</v>
      </c>
    </row>
    <row r="202" s="2" customFormat="1">
      <c r="A202" s="35"/>
      <c r="B202" s="36"/>
      <c r="C202" s="37"/>
      <c r="D202" s="239" t="s">
        <v>200</v>
      </c>
      <c r="E202" s="37"/>
      <c r="F202" s="240" t="s">
        <v>4128</v>
      </c>
      <c r="G202" s="37"/>
      <c r="H202" s="37"/>
      <c r="I202" s="241"/>
      <c r="J202" s="37"/>
      <c r="K202" s="37"/>
      <c r="L202" s="41"/>
      <c r="M202" s="242"/>
      <c r="N202" s="243"/>
      <c r="O202" s="89"/>
      <c r="P202" s="89"/>
      <c r="Q202" s="89"/>
      <c r="R202" s="89"/>
      <c r="S202" s="89"/>
      <c r="T202" s="90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200</v>
      </c>
      <c r="AU202" s="14" t="s">
        <v>92</v>
      </c>
    </row>
    <row r="203" s="2" customFormat="1" ht="24.15" customHeight="1">
      <c r="A203" s="35"/>
      <c r="B203" s="36"/>
      <c r="C203" s="225" t="s">
        <v>353</v>
      </c>
      <c r="D203" s="225" t="s">
        <v>193</v>
      </c>
      <c r="E203" s="226" t="s">
        <v>4129</v>
      </c>
      <c r="F203" s="227" t="s">
        <v>4130</v>
      </c>
      <c r="G203" s="228" t="s">
        <v>229</v>
      </c>
      <c r="H203" s="229">
        <v>2</v>
      </c>
      <c r="I203" s="230"/>
      <c r="J203" s="231">
        <f>ROUND(I203*H203,2)</f>
        <v>0</v>
      </c>
      <c r="K203" s="232"/>
      <c r="L203" s="41"/>
      <c r="M203" s="233" t="s">
        <v>1</v>
      </c>
      <c r="N203" s="234" t="s">
        <v>47</v>
      </c>
      <c r="O203" s="89"/>
      <c r="P203" s="235">
        <f>O203*H203</f>
        <v>0</v>
      </c>
      <c r="Q203" s="235">
        <v>0</v>
      </c>
      <c r="R203" s="235">
        <f>Q203*H203</f>
        <v>0</v>
      </c>
      <c r="S203" s="235">
        <v>0</v>
      </c>
      <c r="T203" s="23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7" t="s">
        <v>273</v>
      </c>
      <c r="AT203" s="237" t="s">
        <v>193</v>
      </c>
      <c r="AU203" s="237" t="s">
        <v>92</v>
      </c>
      <c r="AY203" s="14" t="s">
        <v>190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4" t="s">
        <v>198</v>
      </c>
      <c r="BK203" s="238">
        <f>ROUND(I203*H203,2)</f>
        <v>0</v>
      </c>
      <c r="BL203" s="14" t="s">
        <v>273</v>
      </c>
      <c r="BM203" s="237" t="s">
        <v>4131</v>
      </c>
    </row>
    <row r="204" s="2" customFormat="1">
      <c r="A204" s="35"/>
      <c r="B204" s="36"/>
      <c r="C204" s="37"/>
      <c r="D204" s="239" t="s">
        <v>200</v>
      </c>
      <c r="E204" s="37"/>
      <c r="F204" s="240" t="s">
        <v>4132</v>
      </c>
      <c r="G204" s="37"/>
      <c r="H204" s="37"/>
      <c r="I204" s="241"/>
      <c r="J204" s="37"/>
      <c r="K204" s="37"/>
      <c r="L204" s="41"/>
      <c r="M204" s="242"/>
      <c r="N204" s="243"/>
      <c r="O204" s="89"/>
      <c r="P204" s="89"/>
      <c r="Q204" s="89"/>
      <c r="R204" s="89"/>
      <c r="S204" s="89"/>
      <c r="T204" s="90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4" t="s">
        <v>200</v>
      </c>
      <c r="AU204" s="14" t="s">
        <v>92</v>
      </c>
    </row>
    <row r="205" s="2" customFormat="1" ht="33" customHeight="1">
      <c r="A205" s="35"/>
      <c r="B205" s="36"/>
      <c r="C205" s="225" t="s">
        <v>358</v>
      </c>
      <c r="D205" s="225" t="s">
        <v>193</v>
      </c>
      <c r="E205" s="226" t="s">
        <v>4133</v>
      </c>
      <c r="F205" s="227" t="s">
        <v>4134</v>
      </c>
      <c r="G205" s="228" t="s">
        <v>229</v>
      </c>
      <c r="H205" s="229">
        <v>2</v>
      </c>
      <c r="I205" s="230"/>
      <c r="J205" s="231">
        <f>ROUND(I205*H205,2)</f>
        <v>0</v>
      </c>
      <c r="K205" s="232"/>
      <c r="L205" s="41"/>
      <c r="M205" s="233" t="s">
        <v>1</v>
      </c>
      <c r="N205" s="234" t="s">
        <v>47</v>
      </c>
      <c r="O205" s="89"/>
      <c r="P205" s="235">
        <f>O205*H205</f>
        <v>0</v>
      </c>
      <c r="Q205" s="235">
        <v>0.00056999999999999998</v>
      </c>
      <c r="R205" s="235">
        <f>Q205*H205</f>
        <v>0.00114</v>
      </c>
      <c r="S205" s="235">
        <v>0</v>
      </c>
      <c r="T205" s="23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7" t="s">
        <v>273</v>
      </c>
      <c r="AT205" s="237" t="s">
        <v>193</v>
      </c>
      <c r="AU205" s="237" t="s">
        <v>92</v>
      </c>
      <c r="AY205" s="14" t="s">
        <v>190</v>
      </c>
      <c r="BE205" s="238">
        <f>IF(N205="základní",J205,0)</f>
        <v>0</v>
      </c>
      <c r="BF205" s="238">
        <f>IF(N205="snížená",J205,0)</f>
        <v>0</v>
      </c>
      <c r="BG205" s="238">
        <f>IF(N205="zákl. přenesená",J205,0)</f>
        <v>0</v>
      </c>
      <c r="BH205" s="238">
        <f>IF(N205="sníž. přenesená",J205,0)</f>
        <v>0</v>
      </c>
      <c r="BI205" s="238">
        <f>IF(N205="nulová",J205,0)</f>
        <v>0</v>
      </c>
      <c r="BJ205" s="14" t="s">
        <v>198</v>
      </c>
      <c r="BK205" s="238">
        <f>ROUND(I205*H205,2)</f>
        <v>0</v>
      </c>
      <c r="BL205" s="14" t="s">
        <v>273</v>
      </c>
      <c r="BM205" s="237" t="s">
        <v>4135</v>
      </c>
    </row>
    <row r="206" s="2" customFormat="1">
      <c r="A206" s="35"/>
      <c r="B206" s="36"/>
      <c r="C206" s="37"/>
      <c r="D206" s="239" t="s">
        <v>200</v>
      </c>
      <c r="E206" s="37"/>
      <c r="F206" s="240" t="s">
        <v>4136</v>
      </c>
      <c r="G206" s="37"/>
      <c r="H206" s="37"/>
      <c r="I206" s="241"/>
      <c r="J206" s="37"/>
      <c r="K206" s="37"/>
      <c r="L206" s="41"/>
      <c r="M206" s="242"/>
      <c r="N206" s="243"/>
      <c r="O206" s="89"/>
      <c r="P206" s="89"/>
      <c r="Q206" s="89"/>
      <c r="R206" s="89"/>
      <c r="S206" s="89"/>
      <c r="T206" s="90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4" t="s">
        <v>200</v>
      </c>
      <c r="AU206" s="14" t="s">
        <v>92</v>
      </c>
    </row>
    <row r="207" s="2" customFormat="1" ht="55.5" customHeight="1">
      <c r="A207" s="35"/>
      <c r="B207" s="36"/>
      <c r="C207" s="225" t="s">
        <v>365</v>
      </c>
      <c r="D207" s="225" t="s">
        <v>193</v>
      </c>
      <c r="E207" s="226" t="s">
        <v>4137</v>
      </c>
      <c r="F207" s="227" t="s">
        <v>4138</v>
      </c>
      <c r="G207" s="228" t="s">
        <v>213</v>
      </c>
      <c r="H207" s="229">
        <v>0.028000000000000001</v>
      </c>
      <c r="I207" s="230"/>
      <c r="J207" s="231">
        <f>ROUND(I207*H207,2)</f>
        <v>0</v>
      </c>
      <c r="K207" s="232"/>
      <c r="L207" s="41"/>
      <c r="M207" s="233" t="s">
        <v>1</v>
      </c>
      <c r="N207" s="234" t="s">
        <v>47</v>
      </c>
      <c r="O207" s="89"/>
      <c r="P207" s="235">
        <f>O207*H207</f>
        <v>0</v>
      </c>
      <c r="Q207" s="235">
        <v>0</v>
      </c>
      <c r="R207" s="235">
        <f>Q207*H207</f>
        <v>0</v>
      </c>
      <c r="S207" s="235">
        <v>0</v>
      </c>
      <c r="T207" s="23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7" t="s">
        <v>273</v>
      </c>
      <c r="AT207" s="237" t="s">
        <v>193</v>
      </c>
      <c r="AU207" s="237" t="s">
        <v>92</v>
      </c>
      <c r="AY207" s="14" t="s">
        <v>190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4" t="s">
        <v>198</v>
      </c>
      <c r="BK207" s="238">
        <f>ROUND(I207*H207,2)</f>
        <v>0</v>
      </c>
      <c r="BL207" s="14" t="s">
        <v>273</v>
      </c>
      <c r="BM207" s="237" t="s">
        <v>4139</v>
      </c>
    </row>
    <row r="208" s="2" customFormat="1">
      <c r="A208" s="35"/>
      <c r="B208" s="36"/>
      <c r="C208" s="37"/>
      <c r="D208" s="239" t="s">
        <v>200</v>
      </c>
      <c r="E208" s="37"/>
      <c r="F208" s="240" t="s">
        <v>4140</v>
      </c>
      <c r="G208" s="37"/>
      <c r="H208" s="37"/>
      <c r="I208" s="241"/>
      <c r="J208" s="37"/>
      <c r="K208" s="37"/>
      <c r="L208" s="41"/>
      <c r="M208" s="242"/>
      <c r="N208" s="243"/>
      <c r="O208" s="89"/>
      <c r="P208" s="89"/>
      <c r="Q208" s="89"/>
      <c r="R208" s="89"/>
      <c r="S208" s="89"/>
      <c r="T208" s="90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4" t="s">
        <v>200</v>
      </c>
      <c r="AU208" s="14" t="s">
        <v>92</v>
      </c>
    </row>
    <row r="209" s="12" customFormat="1" ht="22.8" customHeight="1">
      <c r="A209" s="12"/>
      <c r="B209" s="209"/>
      <c r="C209" s="210"/>
      <c r="D209" s="211" t="s">
        <v>78</v>
      </c>
      <c r="E209" s="223" t="s">
        <v>1651</v>
      </c>
      <c r="F209" s="223" t="s">
        <v>1652</v>
      </c>
      <c r="G209" s="210"/>
      <c r="H209" s="210"/>
      <c r="I209" s="213"/>
      <c r="J209" s="224">
        <f>BK209</f>
        <v>0</v>
      </c>
      <c r="K209" s="210"/>
      <c r="L209" s="215"/>
      <c r="M209" s="216"/>
      <c r="N209" s="217"/>
      <c r="O209" s="217"/>
      <c r="P209" s="218">
        <f>SUM(P210:P214)</f>
        <v>0</v>
      </c>
      <c r="Q209" s="217"/>
      <c r="R209" s="218">
        <f>SUM(R210:R214)</f>
        <v>0.06769</v>
      </c>
      <c r="S209" s="217"/>
      <c r="T209" s="219">
        <f>SUM(T210:T214)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20" t="s">
        <v>92</v>
      </c>
      <c r="AT209" s="221" t="s">
        <v>78</v>
      </c>
      <c r="AU209" s="221" t="s">
        <v>86</v>
      </c>
      <c r="AY209" s="220" t="s">
        <v>190</v>
      </c>
      <c r="BK209" s="222">
        <f>SUM(BK210:BK214)</f>
        <v>0</v>
      </c>
    </row>
    <row r="210" s="2" customFormat="1" ht="16.5" customHeight="1">
      <c r="A210" s="35"/>
      <c r="B210" s="36"/>
      <c r="C210" s="225" t="s">
        <v>370</v>
      </c>
      <c r="D210" s="225" t="s">
        <v>193</v>
      </c>
      <c r="E210" s="226" t="s">
        <v>4141</v>
      </c>
      <c r="F210" s="227" t="s">
        <v>4142</v>
      </c>
      <c r="G210" s="228" t="s">
        <v>229</v>
      </c>
      <c r="H210" s="229">
        <v>7</v>
      </c>
      <c r="I210" s="230"/>
      <c r="J210" s="231">
        <f>ROUND(I210*H210,2)</f>
        <v>0</v>
      </c>
      <c r="K210" s="232"/>
      <c r="L210" s="41"/>
      <c r="M210" s="233" t="s">
        <v>1</v>
      </c>
      <c r="N210" s="234" t="s">
        <v>47</v>
      </c>
      <c r="O210" s="89"/>
      <c r="P210" s="235">
        <f>O210*H210</f>
        <v>0</v>
      </c>
      <c r="Q210" s="235">
        <v>0.00031</v>
      </c>
      <c r="R210" s="235">
        <f>Q210*H210</f>
        <v>0.0021700000000000001</v>
      </c>
      <c r="S210" s="235">
        <v>0</v>
      </c>
      <c r="T210" s="23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7" t="s">
        <v>273</v>
      </c>
      <c r="AT210" s="237" t="s">
        <v>193</v>
      </c>
      <c r="AU210" s="237" t="s">
        <v>92</v>
      </c>
      <c r="AY210" s="14" t="s">
        <v>190</v>
      </c>
      <c r="BE210" s="238">
        <f>IF(N210="základní",J210,0)</f>
        <v>0</v>
      </c>
      <c r="BF210" s="238">
        <f>IF(N210="snížená",J210,0)</f>
        <v>0</v>
      </c>
      <c r="BG210" s="238">
        <f>IF(N210="zákl. přenesená",J210,0)</f>
        <v>0</v>
      </c>
      <c r="BH210" s="238">
        <f>IF(N210="sníž. přenesená",J210,0)</f>
        <v>0</v>
      </c>
      <c r="BI210" s="238">
        <f>IF(N210="nulová",J210,0)</f>
        <v>0</v>
      </c>
      <c r="BJ210" s="14" t="s">
        <v>198</v>
      </c>
      <c r="BK210" s="238">
        <f>ROUND(I210*H210,2)</f>
        <v>0</v>
      </c>
      <c r="BL210" s="14" t="s">
        <v>273</v>
      </c>
      <c r="BM210" s="237" t="s">
        <v>4143</v>
      </c>
    </row>
    <row r="211" s="2" customFormat="1">
      <c r="A211" s="35"/>
      <c r="B211" s="36"/>
      <c r="C211" s="37"/>
      <c r="D211" s="239" t="s">
        <v>200</v>
      </c>
      <c r="E211" s="37"/>
      <c r="F211" s="240" t="s">
        <v>4144</v>
      </c>
      <c r="G211" s="37"/>
      <c r="H211" s="37"/>
      <c r="I211" s="241"/>
      <c r="J211" s="37"/>
      <c r="K211" s="37"/>
      <c r="L211" s="41"/>
      <c r="M211" s="242"/>
      <c r="N211" s="243"/>
      <c r="O211" s="89"/>
      <c r="P211" s="89"/>
      <c r="Q211" s="89"/>
      <c r="R211" s="89"/>
      <c r="S211" s="89"/>
      <c r="T211" s="90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200</v>
      </c>
      <c r="AU211" s="14" t="s">
        <v>92</v>
      </c>
    </row>
    <row r="212" s="2" customFormat="1" ht="55.5" customHeight="1">
      <c r="A212" s="35"/>
      <c r="B212" s="36"/>
      <c r="C212" s="244" t="s">
        <v>375</v>
      </c>
      <c r="D212" s="244" t="s">
        <v>402</v>
      </c>
      <c r="E212" s="245" t="s">
        <v>1745</v>
      </c>
      <c r="F212" s="246" t="s">
        <v>4145</v>
      </c>
      <c r="G212" s="247" t="s">
        <v>229</v>
      </c>
      <c r="H212" s="248">
        <v>7</v>
      </c>
      <c r="I212" s="249"/>
      <c r="J212" s="250">
        <f>ROUND(I212*H212,2)</f>
        <v>0</v>
      </c>
      <c r="K212" s="251"/>
      <c r="L212" s="252"/>
      <c r="M212" s="253" t="s">
        <v>1</v>
      </c>
      <c r="N212" s="254" t="s">
        <v>47</v>
      </c>
      <c r="O212" s="89"/>
      <c r="P212" s="235">
        <f>O212*H212</f>
        <v>0</v>
      </c>
      <c r="Q212" s="235">
        <v>0.0093600000000000003</v>
      </c>
      <c r="R212" s="235">
        <f>Q212*H212</f>
        <v>0.065519999999999995</v>
      </c>
      <c r="S212" s="235">
        <v>0</v>
      </c>
      <c r="T212" s="23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7" t="s">
        <v>353</v>
      </c>
      <c r="AT212" s="237" t="s">
        <v>402</v>
      </c>
      <c r="AU212" s="237" t="s">
        <v>92</v>
      </c>
      <c r="AY212" s="14" t="s">
        <v>190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4" t="s">
        <v>198</v>
      </c>
      <c r="BK212" s="238">
        <f>ROUND(I212*H212,2)</f>
        <v>0</v>
      </c>
      <c r="BL212" s="14" t="s">
        <v>273</v>
      </c>
      <c r="BM212" s="237" t="s">
        <v>4146</v>
      </c>
    </row>
    <row r="213" s="2" customFormat="1" ht="55.5" customHeight="1">
      <c r="A213" s="35"/>
      <c r="B213" s="36"/>
      <c r="C213" s="225" t="s">
        <v>380</v>
      </c>
      <c r="D213" s="225" t="s">
        <v>193</v>
      </c>
      <c r="E213" s="226" t="s">
        <v>4147</v>
      </c>
      <c r="F213" s="227" t="s">
        <v>4148</v>
      </c>
      <c r="G213" s="228" t="s">
        <v>213</v>
      </c>
      <c r="H213" s="229">
        <v>0.068000000000000005</v>
      </c>
      <c r="I213" s="230"/>
      <c r="J213" s="231">
        <f>ROUND(I213*H213,2)</f>
        <v>0</v>
      </c>
      <c r="K213" s="232"/>
      <c r="L213" s="41"/>
      <c r="M213" s="233" t="s">
        <v>1</v>
      </c>
      <c r="N213" s="234" t="s">
        <v>47</v>
      </c>
      <c r="O213" s="89"/>
      <c r="P213" s="235">
        <f>O213*H213</f>
        <v>0</v>
      </c>
      <c r="Q213" s="235">
        <v>0</v>
      </c>
      <c r="R213" s="235">
        <f>Q213*H213</f>
        <v>0</v>
      </c>
      <c r="S213" s="235">
        <v>0</v>
      </c>
      <c r="T213" s="23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7" t="s">
        <v>273</v>
      </c>
      <c r="AT213" s="237" t="s">
        <v>193</v>
      </c>
      <c r="AU213" s="237" t="s">
        <v>92</v>
      </c>
      <c r="AY213" s="14" t="s">
        <v>190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4" t="s">
        <v>198</v>
      </c>
      <c r="BK213" s="238">
        <f>ROUND(I213*H213,2)</f>
        <v>0</v>
      </c>
      <c r="BL213" s="14" t="s">
        <v>273</v>
      </c>
      <c r="BM213" s="237" t="s">
        <v>4149</v>
      </c>
    </row>
    <row r="214" s="2" customFormat="1">
      <c r="A214" s="35"/>
      <c r="B214" s="36"/>
      <c r="C214" s="37"/>
      <c r="D214" s="239" t="s">
        <v>200</v>
      </c>
      <c r="E214" s="37"/>
      <c r="F214" s="240" t="s">
        <v>4150</v>
      </c>
      <c r="G214" s="37"/>
      <c r="H214" s="37"/>
      <c r="I214" s="241"/>
      <c r="J214" s="37"/>
      <c r="K214" s="37"/>
      <c r="L214" s="41"/>
      <c r="M214" s="242"/>
      <c r="N214" s="243"/>
      <c r="O214" s="89"/>
      <c r="P214" s="89"/>
      <c r="Q214" s="89"/>
      <c r="R214" s="89"/>
      <c r="S214" s="89"/>
      <c r="T214" s="90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200</v>
      </c>
      <c r="AU214" s="14" t="s">
        <v>92</v>
      </c>
    </row>
    <row r="215" s="12" customFormat="1" ht="22.8" customHeight="1">
      <c r="A215" s="12"/>
      <c r="B215" s="209"/>
      <c r="C215" s="210"/>
      <c r="D215" s="211" t="s">
        <v>78</v>
      </c>
      <c r="E215" s="223" t="s">
        <v>4151</v>
      </c>
      <c r="F215" s="223" t="s">
        <v>4152</v>
      </c>
      <c r="G215" s="210"/>
      <c r="H215" s="210"/>
      <c r="I215" s="213"/>
      <c r="J215" s="224">
        <f>BK215</f>
        <v>0</v>
      </c>
      <c r="K215" s="210"/>
      <c r="L215" s="215"/>
      <c r="M215" s="216"/>
      <c r="N215" s="217"/>
      <c r="O215" s="217"/>
      <c r="P215" s="218">
        <f>P216</f>
        <v>0</v>
      </c>
      <c r="Q215" s="217"/>
      <c r="R215" s="218">
        <f>R216</f>
        <v>0</v>
      </c>
      <c r="S215" s="217"/>
      <c r="T215" s="219">
        <f>T216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0" t="s">
        <v>92</v>
      </c>
      <c r="AT215" s="221" t="s">
        <v>78</v>
      </c>
      <c r="AU215" s="221" t="s">
        <v>86</v>
      </c>
      <c r="AY215" s="220" t="s">
        <v>190</v>
      </c>
      <c r="BK215" s="222">
        <f>BK216</f>
        <v>0</v>
      </c>
    </row>
    <row r="216" s="2" customFormat="1" ht="16.5" customHeight="1">
      <c r="A216" s="35"/>
      <c r="B216" s="36"/>
      <c r="C216" s="244" t="s">
        <v>387</v>
      </c>
      <c r="D216" s="244" t="s">
        <v>402</v>
      </c>
      <c r="E216" s="245" t="s">
        <v>4153</v>
      </c>
      <c r="F216" s="246" t="s">
        <v>4154</v>
      </c>
      <c r="G216" s="247" t="s">
        <v>4155</v>
      </c>
      <c r="H216" s="248">
        <v>30</v>
      </c>
      <c r="I216" s="249"/>
      <c r="J216" s="250">
        <f>ROUND(I216*H216,2)</f>
        <v>0</v>
      </c>
      <c r="K216" s="251"/>
      <c r="L216" s="252"/>
      <c r="M216" s="253" t="s">
        <v>1</v>
      </c>
      <c r="N216" s="254" t="s">
        <v>47</v>
      </c>
      <c r="O216" s="89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7" t="s">
        <v>353</v>
      </c>
      <c r="AT216" s="237" t="s">
        <v>402</v>
      </c>
      <c r="AU216" s="237" t="s">
        <v>92</v>
      </c>
      <c r="AY216" s="14" t="s">
        <v>190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4" t="s">
        <v>198</v>
      </c>
      <c r="BK216" s="238">
        <f>ROUND(I216*H216,2)</f>
        <v>0</v>
      </c>
      <c r="BL216" s="14" t="s">
        <v>273</v>
      </c>
      <c r="BM216" s="237" t="s">
        <v>4156</v>
      </c>
    </row>
    <row r="217" s="12" customFormat="1" ht="22.8" customHeight="1">
      <c r="A217" s="12"/>
      <c r="B217" s="209"/>
      <c r="C217" s="210"/>
      <c r="D217" s="211" t="s">
        <v>78</v>
      </c>
      <c r="E217" s="223" t="s">
        <v>1731</v>
      </c>
      <c r="F217" s="223" t="s">
        <v>1732</v>
      </c>
      <c r="G217" s="210"/>
      <c r="H217" s="210"/>
      <c r="I217" s="213"/>
      <c r="J217" s="224">
        <f>BK217</f>
        <v>0</v>
      </c>
      <c r="K217" s="210"/>
      <c r="L217" s="215"/>
      <c r="M217" s="216"/>
      <c r="N217" s="217"/>
      <c r="O217" s="217"/>
      <c r="P217" s="218">
        <f>SUM(P218:P220)</f>
        <v>0</v>
      </c>
      <c r="Q217" s="217"/>
      <c r="R217" s="218">
        <f>SUM(R218:R220)</f>
        <v>0.00012</v>
      </c>
      <c r="S217" s="217"/>
      <c r="T217" s="219">
        <f>SUM(T218:T220)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0" t="s">
        <v>92</v>
      </c>
      <c r="AT217" s="221" t="s">
        <v>78</v>
      </c>
      <c r="AU217" s="221" t="s">
        <v>86</v>
      </c>
      <c r="AY217" s="220" t="s">
        <v>190</v>
      </c>
      <c r="BK217" s="222">
        <f>SUM(BK218:BK220)</f>
        <v>0</v>
      </c>
    </row>
    <row r="218" s="2" customFormat="1" ht="24.15" customHeight="1">
      <c r="A218" s="35"/>
      <c r="B218" s="36"/>
      <c r="C218" s="225" t="s">
        <v>396</v>
      </c>
      <c r="D218" s="225" t="s">
        <v>193</v>
      </c>
      <c r="E218" s="226" t="s">
        <v>1733</v>
      </c>
      <c r="F218" s="227" t="s">
        <v>1734</v>
      </c>
      <c r="G218" s="228" t="s">
        <v>229</v>
      </c>
      <c r="H218" s="229">
        <v>1</v>
      </c>
      <c r="I218" s="230"/>
      <c r="J218" s="231">
        <f>ROUND(I218*H218,2)</f>
        <v>0</v>
      </c>
      <c r="K218" s="232"/>
      <c r="L218" s="41"/>
      <c r="M218" s="233" t="s">
        <v>1</v>
      </c>
      <c r="N218" s="234" t="s">
        <v>47</v>
      </c>
      <c r="O218" s="89"/>
      <c r="P218" s="235">
        <f>O218*H218</f>
        <v>0</v>
      </c>
      <c r="Q218" s="235">
        <v>0</v>
      </c>
      <c r="R218" s="235">
        <f>Q218*H218</f>
        <v>0</v>
      </c>
      <c r="S218" s="235">
        <v>0</v>
      </c>
      <c r="T218" s="23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7" t="s">
        <v>273</v>
      </c>
      <c r="AT218" s="237" t="s">
        <v>193</v>
      </c>
      <c r="AU218" s="237" t="s">
        <v>92</v>
      </c>
      <c r="AY218" s="14" t="s">
        <v>190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4" t="s">
        <v>198</v>
      </c>
      <c r="BK218" s="238">
        <f>ROUND(I218*H218,2)</f>
        <v>0</v>
      </c>
      <c r="BL218" s="14" t="s">
        <v>273</v>
      </c>
      <c r="BM218" s="237" t="s">
        <v>4157</v>
      </c>
    </row>
    <row r="219" s="2" customFormat="1">
      <c r="A219" s="35"/>
      <c r="B219" s="36"/>
      <c r="C219" s="37"/>
      <c r="D219" s="239" t="s">
        <v>200</v>
      </c>
      <c r="E219" s="37"/>
      <c r="F219" s="240" t="s">
        <v>1736</v>
      </c>
      <c r="G219" s="37"/>
      <c r="H219" s="37"/>
      <c r="I219" s="241"/>
      <c r="J219" s="37"/>
      <c r="K219" s="37"/>
      <c r="L219" s="41"/>
      <c r="M219" s="242"/>
      <c r="N219" s="243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200</v>
      </c>
      <c r="AU219" s="14" t="s">
        <v>92</v>
      </c>
    </row>
    <row r="220" s="2" customFormat="1" ht="16.5" customHeight="1">
      <c r="A220" s="35"/>
      <c r="B220" s="36"/>
      <c r="C220" s="244" t="s">
        <v>401</v>
      </c>
      <c r="D220" s="244" t="s">
        <v>402</v>
      </c>
      <c r="E220" s="245" t="s">
        <v>1737</v>
      </c>
      <c r="F220" s="246" t="s">
        <v>1738</v>
      </c>
      <c r="G220" s="247" t="s">
        <v>229</v>
      </c>
      <c r="H220" s="248">
        <v>1</v>
      </c>
      <c r="I220" s="249"/>
      <c r="J220" s="250">
        <f>ROUND(I220*H220,2)</f>
        <v>0</v>
      </c>
      <c r="K220" s="251"/>
      <c r="L220" s="252"/>
      <c r="M220" s="253" t="s">
        <v>1</v>
      </c>
      <c r="N220" s="254" t="s">
        <v>47</v>
      </c>
      <c r="O220" s="89"/>
      <c r="P220" s="235">
        <f>O220*H220</f>
        <v>0</v>
      </c>
      <c r="Q220" s="235">
        <v>0.00012</v>
      </c>
      <c r="R220" s="235">
        <f>Q220*H220</f>
        <v>0.00012</v>
      </c>
      <c r="S220" s="235">
        <v>0</v>
      </c>
      <c r="T220" s="23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7" t="s">
        <v>353</v>
      </c>
      <c r="AT220" s="237" t="s">
        <v>402</v>
      </c>
      <c r="AU220" s="237" t="s">
        <v>92</v>
      </c>
      <c r="AY220" s="14" t="s">
        <v>190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4" t="s">
        <v>198</v>
      </c>
      <c r="BK220" s="238">
        <f>ROUND(I220*H220,2)</f>
        <v>0</v>
      </c>
      <c r="BL220" s="14" t="s">
        <v>273</v>
      </c>
      <c r="BM220" s="237" t="s">
        <v>4158</v>
      </c>
    </row>
    <row r="221" s="12" customFormat="1" ht="22.8" customHeight="1">
      <c r="A221" s="12"/>
      <c r="B221" s="209"/>
      <c r="C221" s="210"/>
      <c r="D221" s="211" t="s">
        <v>78</v>
      </c>
      <c r="E221" s="223" t="s">
        <v>3530</v>
      </c>
      <c r="F221" s="223" t="s">
        <v>3531</v>
      </c>
      <c r="G221" s="210"/>
      <c r="H221" s="210"/>
      <c r="I221" s="213"/>
      <c r="J221" s="224">
        <f>BK221</f>
        <v>0</v>
      </c>
      <c r="K221" s="210"/>
      <c r="L221" s="215"/>
      <c r="M221" s="216"/>
      <c r="N221" s="217"/>
      <c r="O221" s="217"/>
      <c r="P221" s="218">
        <f>SUM(P222:P227)</f>
        <v>0</v>
      </c>
      <c r="Q221" s="217"/>
      <c r="R221" s="218">
        <f>SUM(R222:R227)</f>
        <v>0</v>
      </c>
      <c r="S221" s="217"/>
      <c r="T221" s="219">
        <f>SUM(T222:T227)</f>
        <v>0.28032000000000001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0" t="s">
        <v>92</v>
      </c>
      <c r="AT221" s="221" t="s">
        <v>78</v>
      </c>
      <c r="AU221" s="221" t="s">
        <v>86</v>
      </c>
      <c r="AY221" s="220" t="s">
        <v>190</v>
      </c>
      <c r="BK221" s="222">
        <f>SUM(BK222:BK227)</f>
        <v>0</v>
      </c>
    </row>
    <row r="222" s="2" customFormat="1" ht="24.15" customHeight="1">
      <c r="A222" s="35"/>
      <c r="B222" s="36"/>
      <c r="C222" s="225" t="s">
        <v>406</v>
      </c>
      <c r="D222" s="225" t="s">
        <v>193</v>
      </c>
      <c r="E222" s="226" t="s">
        <v>4159</v>
      </c>
      <c r="F222" s="227" t="s">
        <v>4160</v>
      </c>
      <c r="G222" s="228" t="s">
        <v>196</v>
      </c>
      <c r="H222" s="229">
        <v>6</v>
      </c>
      <c r="I222" s="230"/>
      <c r="J222" s="231">
        <f>ROUND(I222*H222,2)</f>
        <v>0</v>
      </c>
      <c r="K222" s="232"/>
      <c r="L222" s="41"/>
      <c r="M222" s="233" t="s">
        <v>1</v>
      </c>
      <c r="N222" s="234" t="s">
        <v>47</v>
      </c>
      <c r="O222" s="89"/>
      <c r="P222" s="235">
        <f>O222*H222</f>
        <v>0</v>
      </c>
      <c r="Q222" s="235">
        <v>0</v>
      </c>
      <c r="R222" s="235">
        <f>Q222*H222</f>
        <v>0</v>
      </c>
      <c r="S222" s="235">
        <v>0.044499999999999998</v>
      </c>
      <c r="T222" s="236">
        <f>S222*H222</f>
        <v>0.26700000000000002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7" t="s">
        <v>273</v>
      </c>
      <c r="AT222" s="237" t="s">
        <v>193</v>
      </c>
      <c r="AU222" s="237" t="s">
        <v>92</v>
      </c>
      <c r="AY222" s="14" t="s">
        <v>190</v>
      </c>
      <c r="BE222" s="238">
        <f>IF(N222="základní",J222,0)</f>
        <v>0</v>
      </c>
      <c r="BF222" s="238">
        <f>IF(N222="snížená",J222,0)</f>
        <v>0</v>
      </c>
      <c r="BG222" s="238">
        <f>IF(N222="zákl. přenesená",J222,0)</f>
        <v>0</v>
      </c>
      <c r="BH222" s="238">
        <f>IF(N222="sníž. přenesená",J222,0)</f>
        <v>0</v>
      </c>
      <c r="BI222" s="238">
        <f>IF(N222="nulová",J222,0)</f>
        <v>0</v>
      </c>
      <c r="BJ222" s="14" t="s">
        <v>198</v>
      </c>
      <c r="BK222" s="238">
        <f>ROUND(I222*H222,2)</f>
        <v>0</v>
      </c>
      <c r="BL222" s="14" t="s">
        <v>273</v>
      </c>
      <c r="BM222" s="237" t="s">
        <v>4161</v>
      </c>
    </row>
    <row r="223" s="2" customFormat="1">
      <c r="A223" s="35"/>
      <c r="B223" s="36"/>
      <c r="C223" s="37"/>
      <c r="D223" s="239" t="s">
        <v>200</v>
      </c>
      <c r="E223" s="37"/>
      <c r="F223" s="240" t="s">
        <v>4162</v>
      </c>
      <c r="G223" s="37"/>
      <c r="H223" s="37"/>
      <c r="I223" s="241"/>
      <c r="J223" s="37"/>
      <c r="K223" s="37"/>
      <c r="L223" s="41"/>
      <c r="M223" s="242"/>
      <c r="N223" s="243"/>
      <c r="O223" s="89"/>
      <c r="P223" s="89"/>
      <c r="Q223" s="89"/>
      <c r="R223" s="89"/>
      <c r="S223" s="89"/>
      <c r="T223" s="90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4" t="s">
        <v>200</v>
      </c>
      <c r="AU223" s="14" t="s">
        <v>92</v>
      </c>
    </row>
    <row r="224" s="2" customFormat="1" ht="24.15" customHeight="1">
      <c r="A224" s="35"/>
      <c r="B224" s="36"/>
      <c r="C224" s="225" t="s">
        <v>411</v>
      </c>
      <c r="D224" s="225" t="s">
        <v>193</v>
      </c>
      <c r="E224" s="226" t="s">
        <v>4163</v>
      </c>
      <c r="F224" s="227" t="s">
        <v>4164</v>
      </c>
      <c r="G224" s="228" t="s">
        <v>196</v>
      </c>
      <c r="H224" s="229">
        <v>6</v>
      </c>
      <c r="I224" s="230"/>
      <c r="J224" s="231">
        <f>ROUND(I224*H224,2)</f>
        <v>0</v>
      </c>
      <c r="K224" s="232"/>
      <c r="L224" s="41"/>
      <c r="M224" s="233" t="s">
        <v>1</v>
      </c>
      <c r="N224" s="234" t="s">
        <v>47</v>
      </c>
      <c r="O224" s="89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7" t="s">
        <v>273</v>
      </c>
      <c r="AT224" s="237" t="s">
        <v>193</v>
      </c>
      <c r="AU224" s="237" t="s">
        <v>92</v>
      </c>
      <c r="AY224" s="14" t="s">
        <v>190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4" t="s">
        <v>198</v>
      </c>
      <c r="BK224" s="238">
        <f>ROUND(I224*H224,2)</f>
        <v>0</v>
      </c>
      <c r="BL224" s="14" t="s">
        <v>273</v>
      </c>
      <c r="BM224" s="237" t="s">
        <v>4165</v>
      </c>
    </row>
    <row r="225" s="2" customFormat="1">
      <c r="A225" s="35"/>
      <c r="B225" s="36"/>
      <c r="C225" s="37"/>
      <c r="D225" s="239" t="s">
        <v>200</v>
      </c>
      <c r="E225" s="37"/>
      <c r="F225" s="240" t="s">
        <v>4166</v>
      </c>
      <c r="G225" s="37"/>
      <c r="H225" s="37"/>
      <c r="I225" s="241"/>
      <c r="J225" s="37"/>
      <c r="K225" s="37"/>
      <c r="L225" s="41"/>
      <c r="M225" s="242"/>
      <c r="N225" s="243"/>
      <c r="O225" s="89"/>
      <c r="P225" s="89"/>
      <c r="Q225" s="89"/>
      <c r="R225" s="89"/>
      <c r="S225" s="89"/>
      <c r="T225" s="90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4" t="s">
        <v>200</v>
      </c>
      <c r="AU225" s="14" t="s">
        <v>92</v>
      </c>
    </row>
    <row r="226" s="2" customFormat="1" ht="44.25" customHeight="1">
      <c r="A226" s="35"/>
      <c r="B226" s="36"/>
      <c r="C226" s="225" t="s">
        <v>415</v>
      </c>
      <c r="D226" s="225" t="s">
        <v>193</v>
      </c>
      <c r="E226" s="226" t="s">
        <v>4167</v>
      </c>
      <c r="F226" s="227" t="s">
        <v>4168</v>
      </c>
      <c r="G226" s="228" t="s">
        <v>196</v>
      </c>
      <c r="H226" s="229">
        <v>6</v>
      </c>
      <c r="I226" s="230"/>
      <c r="J226" s="231">
        <f>ROUND(I226*H226,2)</f>
        <v>0</v>
      </c>
      <c r="K226" s="232"/>
      <c r="L226" s="41"/>
      <c r="M226" s="233" t="s">
        <v>1</v>
      </c>
      <c r="N226" s="234" t="s">
        <v>47</v>
      </c>
      <c r="O226" s="89"/>
      <c r="P226" s="235">
        <f>O226*H226</f>
        <v>0</v>
      </c>
      <c r="Q226" s="235">
        <v>0</v>
      </c>
      <c r="R226" s="235">
        <f>Q226*H226</f>
        <v>0</v>
      </c>
      <c r="S226" s="235">
        <v>0.0022200000000000002</v>
      </c>
      <c r="T226" s="236">
        <f>S226*H226</f>
        <v>0.013320000000000002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7" t="s">
        <v>273</v>
      </c>
      <c r="AT226" s="237" t="s">
        <v>193</v>
      </c>
      <c r="AU226" s="237" t="s">
        <v>92</v>
      </c>
      <c r="AY226" s="14" t="s">
        <v>190</v>
      </c>
      <c r="BE226" s="238">
        <f>IF(N226="základní",J226,0)</f>
        <v>0</v>
      </c>
      <c r="BF226" s="238">
        <f>IF(N226="snížená",J226,0)</f>
        <v>0</v>
      </c>
      <c r="BG226" s="238">
        <f>IF(N226="zákl. přenesená",J226,0)</f>
        <v>0</v>
      </c>
      <c r="BH226" s="238">
        <f>IF(N226="sníž. přenesená",J226,0)</f>
        <v>0</v>
      </c>
      <c r="BI226" s="238">
        <f>IF(N226="nulová",J226,0)</f>
        <v>0</v>
      </c>
      <c r="BJ226" s="14" t="s">
        <v>198</v>
      </c>
      <c r="BK226" s="238">
        <f>ROUND(I226*H226,2)</f>
        <v>0</v>
      </c>
      <c r="BL226" s="14" t="s">
        <v>273</v>
      </c>
      <c r="BM226" s="237" t="s">
        <v>4169</v>
      </c>
    </row>
    <row r="227" s="2" customFormat="1">
      <c r="A227" s="35"/>
      <c r="B227" s="36"/>
      <c r="C227" s="37"/>
      <c r="D227" s="239" t="s">
        <v>200</v>
      </c>
      <c r="E227" s="37"/>
      <c r="F227" s="240" t="s">
        <v>4170</v>
      </c>
      <c r="G227" s="37"/>
      <c r="H227" s="37"/>
      <c r="I227" s="241"/>
      <c r="J227" s="37"/>
      <c r="K227" s="37"/>
      <c r="L227" s="41"/>
      <c r="M227" s="242"/>
      <c r="N227" s="243"/>
      <c r="O227" s="89"/>
      <c r="P227" s="89"/>
      <c r="Q227" s="89"/>
      <c r="R227" s="89"/>
      <c r="S227" s="89"/>
      <c r="T227" s="90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4" t="s">
        <v>200</v>
      </c>
      <c r="AU227" s="14" t="s">
        <v>92</v>
      </c>
    </row>
    <row r="228" s="12" customFormat="1" ht="22.8" customHeight="1">
      <c r="A228" s="12"/>
      <c r="B228" s="209"/>
      <c r="C228" s="210"/>
      <c r="D228" s="211" t="s">
        <v>78</v>
      </c>
      <c r="E228" s="223" t="s">
        <v>1936</v>
      </c>
      <c r="F228" s="223" t="s">
        <v>1937</v>
      </c>
      <c r="G228" s="210"/>
      <c r="H228" s="210"/>
      <c r="I228" s="213"/>
      <c r="J228" s="224">
        <f>BK228</f>
        <v>0</v>
      </c>
      <c r="K228" s="210"/>
      <c r="L228" s="215"/>
      <c r="M228" s="216"/>
      <c r="N228" s="217"/>
      <c r="O228" s="217"/>
      <c r="P228" s="218">
        <f>SUM(P229:P230)</f>
        <v>0</v>
      </c>
      <c r="Q228" s="217"/>
      <c r="R228" s="218">
        <f>SUM(R229:R230)</f>
        <v>0</v>
      </c>
      <c r="S228" s="217"/>
      <c r="T228" s="219">
        <f>SUM(T229:T230)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20" t="s">
        <v>92</v>
      </c>
      <c r="AT228" s="221" t="s">
        <v>78</v>
      </c>
      <c r="AU228" s="221" t="s">
        <v>86</v>
      </c>
      <c r="AY228" s="220" t="s">
        <v>190</v>
      </c>
      <c r="BK228" s="222">
        <f>SUM(BK229:BK230)</f>
        <v>0</v>
      </c>
    </row>
    <row r="229" s="2" customFormat="1" ht="21.75" customHeight="1">
      <c r="A229" s="35"/>
      <c r="B229" s="36"/>
      <c r="C229" s="244" t="s">
        <v>419</v>
      </c>
      <c r="D229" s="244" t="s">
        <v>402</v>
      </c>
      <c r="E229" s="245" t="s">
        <v>4171</v>
      </c>
      <c r="F229" s="246" t="s">
        <v>4172</v>
      </c>
      <c r="G229" s="247" t="s">
        <v>265</v>
      </c>
      <c r="H229" s="248">
        <v>20</v>
      </c>
      <c r="I229" s="249"/>
      <c r="J229" s="250">
        <f>ROUND(I229*H229,2)</f>
        <v>0</v>
      </c>
      <c r="K229" s="251"/>
      <c r="L229" s="252"/>
      <c r="M229" s="253" t="s">
        <v>1</v>
      </c>
      <c r="N229" s="254" t="s">
        <v>47</v>
      </c>
      <c r="O229" s="89"/>
      <c r="P229" s="235">
        <f>O229*H229</f>
        <v>0</v>
      </c>
      <c r="Q229" s="235">
        <v>0</v>
      </c>
      <c r="R229" s="235">
        <f>Q229*H229</f>
        <v>0</v>
      </c>
      <c r="S229" s="235">
        <v>0</v>
      </c>
      <c r="T229" s="23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7" t="s">
        <v>353</v>
      </c>
      <c r="AT229" s="237" t="s">
        <v>402</v>
      </c>
      <c r="AU229" s="237" t="s">
        <v>92</v>
      </c>
      <c r="AY229" s="14" t="s">
        <v>190</v>
      </c>
      <c r="BE229" s="238">
        <f>IF(N229="základní",J229,0)</f>
        <v>0</v>
      </c>
      <c r="BF229" s="238">
        <f>IF(N229="snížená",J229,0)</f>
        <v>0</v>
      </c>
      <c r="BG229" s="238">
        <f>IF(N229="zákl. přenesená",J229,0)</f>
        <v>0</v>
      </c>
      <c r="BH229" s="238">
        <f>IF(N229="sníž. přenesená",J229,0)</f>
        <v>0</v>
      </c>
      <c r="BI229" s="238">
        <f>IF(N229="nulová",J229,0)</f>
        <v>0</v>
      </c>
      <c r="BJ229" s="14" t="s">
        <v>198</v>
      </c>
      <c r="BK229" s="238">
        <f>ROUND(I229*H229,2)</f>
        <v>0</v>
      </c>
      <c r="BL229" s="14" t="s">
        <v>273</v>
      </c>
      <c r="BM229" s="237" t="s">
        <v>4173</v>
      </c>
    </row>
    <row r="230" s="2" customFormat="1" ht="16.5" customHeight="1">
      <c r="A230" s="35"/>
      <c r="B230" s="36"/>
      <c r="C230" s="244" t="s">
        <v>424</v>
      </c>
      <c r="D230" s="244" t="s">
        <v>402</v>
      </c>
      <c r="E230" s="245" t="s">
        <v>4174</v>
      </c>
      <c r="F230" s="246" t="s">
        <v>4175</v>
      </c>
      <c r="G230" s="247" t="s">
        <v>265</v>
      </c>
      <c r="H230" s="248">
        <v>30</v>
      </c>
      <c r="I230" s="249"/>
      <c r="J230" s="250">
        <f>ROUND(I230*H230,2)</f>
        <v>0</v>
      </c>
      <c r="K230" s="251"/>
      <c r="L230" s="252"/>
      <c r="M230" s="253" t="s">
        <v>1</v>
      </c>
      <c r="N230" s="254" t="s">
        <v>47</v>
      </c>
      <c r="O230" s="89"/>
      <c r="P230" s="235">
        <f>O230*H230</f>
        <v>0</v>
      </c>
      <c r="Q230" s="235">
        <v>0</v>
      </c>
      <c r="R230" s="235">
        <f>Q230*H230</f>
        <v>0</v>
      </c>
      <c r="S230" s="235">
        <v>0</v>
      </c>
      <c r="T230" s="23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7" t="s">
        <v>353</v>
      </c>
      <c r="AT230" s="237" t="s">
        <v>402</v>
      </c>
      <c r="AU230" s="237" t="s">
        <v>92</v>
      </c>
      <c r="AY230" s="14" t="s">
        <v>190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4" t="s">
        <v>198</v>
      </c>
      <c r="BK230" s="238">
        <f>ROUND(I230*H230,2)</f>
        <v>0</v>
      </c>
      <c r="BL230" s="14" t="s">
        <v>273</v>
      </c>
      <c r="BM230" s="237" t="s">
        <v>4176</v>
      </c>
    </row>
    <row r="231" s="12" customFormat="1" ht="25.92" customHeight="1">
      <c r="A231" s="12"/>
      <c r="B231" s="209"/>
      <c r="C231" s="210"/>
      <c r="D231" s="211" t="s">
        <v>78</v>
      </c>
      <c r="E231" s="212" t="s">
        <v>1748</v>
      </c>
      <c r="F231" s="212" t="s">
        <v>1749</v>
      </c>
      <c r="G231" s="210"/>
      <c r="H231" s="210"/>
      <c r="I231" s="213"/>
      <c r="J231" s="214">
        <f>BK231</f>
        <v>0</v>
      </c>
      <c r="K231" s="210"/>
      <c r="L231" s="215"/>
      <c r="M231" s="216"/>
      <c r="N231" s="217"/>
      <c r="O231" s="217"/>
      <c r="P231" s="218">
        <f>SUM(P232:P233)</f>
        <v>0</v>
      </c>
      <c r="Q231" s="217"/>
      <c r="R231" s="218">
        <f>SUM(R232:R233)</f>
        <v>0</v>
      </c>
      <c r="S231" s="217"/>
      <c r="T231" s="219">
        <f>SUM(T232:T233)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20" t="s">
        <v>197</v>
      </c>
      <c r="AT231" s="221" t="s">
        <v>78</v>
      </c>
      <c r="AU231" s="221" t="s">
        <v>79</v>
      </c>
      <c r="AY231" s="220" t="s">
        <v>190</v>
      </c>
      <c r="BK231" s="222">
        <f>SUM(BK232:BK233)</f>
        <v>0</v>
      </c>
    </row>
    <row r="232" s="2" customFormat="1" ht="24.15" customHeight="1">
      <c r="A232" s="35"/>
      <c r="B232" s="36"/>
      <c r="C232" s="225" t="s">
        <v>428</v>
      </c>
      <c r="D232" s="225" t="s">
        <v>193</v>
      </c>
      <c r="E232" s="226" t="s">
        <v>1750</v>
      </c>
      <c r="F232" s="227" t="s">
        <v>1751</v>
      </c>
      <c r="G232" s="228" t="s">
        <v>1260</v>
      </c>
      <c r="H232" s="229">
        <v>10</v>
      </c>
      <c r="I232" s="230"/>
      <c r="J232" s="231">
        <f>ROUND(I232*H232,2)</f>
        <v>0</v>
      </c>
      <c r="K232" s="232"/>
      <c r="L232" s="41"/>
      <c r="M232" s="233" t="s">
        <v>1</v>
      </c>
      <c r="N232" s="234" t="s">
        <v>47</v>
      </c>
      <c r="O232" s="89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7" t="s">
        <v>1752</v>
      </c>
      <c r="AT232" s="237" t="s">
        <v>193</v>
      </c>
      <c r="AU232" s="237" t="s">
        <v>86</v>
      </c>
      <c r="AY232" s="14" t="s">
        <v>190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4" t="s">
        <v>198</v>
      </c>
      <c r="BK232" s="238">
        <f>ROUND(I232*H232,2)</f>
        <v>0</v>
      </c>
      <c r="BL232" s="14" t="s">
        <v>1752</v>
      </c>
      <c r="BM232" s="237" t="s">
        <v>4177</v>
      </c>
    </row>
    <row r="233" s="2" customFormat="1">
      <c r="A233" s="35"/>
      <c r="B233" s="36"/>
      <c r="C233" s="37"/>
      <c r="D233" s="239" t="s">
        <v>200</v>
      </c>
      <c r="E233" s="37"/>
      <c r="F233" s="240" t="s">
        <v>1754</v>
      </c>
      <c r="G233" s="37"/>
      <c r="H233" s="37"/>
      <c r="I233" s="241"/>
      <c r="J233" s="37"/>
      <c r="K233" s="37"/>
      <c r="L233" s="41"/>
      <c r="M233" s="257"/>
      <c r="N233" s="258"/>
      <c r="O233" s="259"/>
      <c r="P233" s="259"/>
      <c r="Q233" s="259"/>
      <c r="R233" s="259"/>
      <c r="S233" s="259"/>
      <c r="T233" s="260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4" t="s">
        <v>200</v>
      </c>
      <c r="AU233" s="14" t="s">
        <v>86</v>
      </c>
    </row>
    <row r="234" s="2" customFormat="1" ht="6.96" customHeight="1">
      <c r="A234" s="35"/>
      <c r="B234" s="64"/>
      <c r="C234" s="65"/>
      <c r="D234" s="65"/>
      <c r="E234" s="65"/>
      <c r="F234" s="65"/>
      <c r="G234" s="65"/>
      <c r="H234" s="65"/>
      <c r="I234" s="65"/>
      <c r="J234" s="65"/>
      <c r="K234" s="65"/>
      <c r="L234" s="41"/>
      <c r="M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</sheetData>
  <sheetProtection sheet="1" autoFilter="0" formatColumns="0" formatRows="0" objects="1" scenarios="1" spinCount="100000" saltValue="szAEzZcgp3+cYu3IpzqyirnagN7CQAPYWhGDzI/0qfjBREoaZRZz396mPurVzprY6gIOPIK7zaiXU+6cWRY/yw==" hashValue="4qbMht/o/ikHnVGNcxHNJEbd5lBlXX2/fkk/Dr9oOTqW9CZSLXOd3O6RT6m2d1m6oplL2EDXCWr/sUXcnw/BxA==" algorithmName="SHA-512" password="CC35"/>
  <autoFilter ref="C135:K2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4:H124"/>
    <mergeCell ref="E126:H126"/>
    <mergeCell ref="E128:H128"/>
    <mergeCell ref="L2:V2"/>
  </mergeCells>
  <hyperlinks>
    <hyperlink ref="F140" r:id="rId1" display="https://podminky.urs.cz/item/CS_URS_2026_01/359901212"/>
    <hyperlink ref="F143" r:id="rId2" display="https://podminky.urs.cz/item/CS_URS_2026_01/612135101"/>
    <hyperlink ref="F146" r:id="rId3" display="https://podminky.urs.cz/item/CS_URS_2026_01/949101111"/>
    <hyperlink ref="F148" r:id="rId4" display="https://podminky.urs.cz/item/CS_URS_2026_01/965042121"/>
    <hyperlink ref="F150" r:id="rId5" display="https://podminky.urs.cz/item/CS_URS_2026_01/974031164"/>
    <hyperlink ref="F153" r:id="rId6" display="https://podminky.urs.cz/item/CS_URS_2026_01/997013501"/>
    <hyperlink ref="F155" r:id="rId7" display="https://podminky.urs.cz/item/CS_URS_2026_01/997013509"/>
    <hyperlink ref="F157" r:id="rId8" display="https://podminky.urs.cz/item/CS_URS_2026_01/997013511"/>
    <hyperlink ref="F159" r:id="rId9" display="https://podminky.urs.cz/item/CS_URS_2026_01/997013601"/>
    <hyperlink ref="F161" r:id="rId10" display="https://podminky.urs.cz/item/CS_URS_2026_01/997013603"/>
    <hyperlink ref="F163" r:id="rId11" display="https://podminky.urs.cz/item/CS_URS_2026_01/997013631"/>
    <hyperlink ref="F166" r:id="rId12" display="https://podminky.urs.cz/item/CS_URS_2026_01/998011009"/>
    <hyperlink ref="F170" r:id="rId13" display="https://podminky.urs.cz/item/CS_URS_2026_01/713411111"/>
    <hyperlink ref="F173" r:id="rId14" display="https://podminky.urs.cz/item/CS_URS_2026_01/998713113"/>
    <hyperlink ref="F176" r:id="rId15" display="https://podminky.urs.cz/item/CS_URS_2026_01/721100902"/>
    <hyperlink ref="F178" r:id="rId16" display="https://podminky.urs.cz/item/CS_URS_2026_01/721140802"/>
    <hyperlink ref="F180" r:id="rId17" display="https://podminky.urs.cz/item/CS_URS_2026_01/721174024"/>
    <hyperlink ref="F184" r:id="rId18" display="https://podminky.urs.cz/item/CS_URS_2026_01/721174025"/>
    <hyperlink ref="F188" r:id="rId19" display="https://podminky.urs.cz/item/CS_URS_2026_01/721174043"/>
    <hyperlink ref="F190" r:id="rId20" display="https://podminky.urs.cz/item/CS_URS_2026_01/721174045"/>
    <hyperlink ref="F192" r:id="rId21" display="https://podminky.urs.cz/item/CS_URS_2026_01/721273152"/>
    <hyperlink ref="F194" r:id="rId22" display="https://podminky.urs.cz/item/CS_URS_2026_01/721273153"/>
    <hyperlink ref="F196" r:id="rId23" display="https://podminky.urs.cz/item/CS_URS_2026_01/998721113"/>
    <hyperlink ref="F200" r:id="rId24" display="https://podminky.urs.cz/item/CS_URS_2026_01/722174004"/>
    <hyperlink ref="F202" r:id="rId25" display="https://podminky.urs.cz/item/CS_URS_2026_01/722181242"/>
    <hyperlink ref="F204" r:id="rId26" display="https://podminky.urs.cz/item/CS_URS_2026_01/722190401"/>
    <hyperlink ref="F206" r:id="rId27" display="https://podminky.urs.cz/item/CS_URS_2026_01/722232063"/>
    <hyperlink ref="F208" r:id="rId28" display="https://podminky.urs.cz/item/CS_URS_2026_01/998722113"/>
    <hyperlink ref="F211" r:id="rId29" display="https://podminky.urs.cz/item/CS_URS_2026_01/725980123"/>
    <hyperlink ref="F214" r:id="rId30" display="https://podminky.urs.cz/item/CS_URS_2026_01/998725113"/>
    <hyperlink ref="F219" r:id="rId31" display="https://podminky.urs.cz/item/CS_URS_2026_01/732490102"/>
    <hyperlink ref="F223" r:id="rId32" display="https://podminky.urs.cz/item/CS_URS_2026_01/765111803"/>
    <hyperlink ref="F225" r:id="rId33" display="https://podminky.urs.cz/item/CS_URS_2026_01/765111813"/>
    <hyperlink ref="F227" r:id="rId34" display="https://podminky.urs.cz/item/CS_URS_2026_01/765111912"/>
    <hyperlink ref="F233" r:id="rId35" display="https://podminky.urs.cz/item/CS_URS_2026_01/HZS22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6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7"/>
      <c r="AT3" s="14" t="s">
        <v>86</v>
      </c>
    </row>
    <row r="4" s="1" customFormat="1" ht="24.96" customHeight="1">
      <c r="B4" s="17"/>
      <c r="D4" s="146" t="s">
        <v>148</v>
      </c>
      <c r="L4" s="17"/>
      <c r="M4" s="147" t="s">
        <v>10</v>
      </c>
      <c r="AT4" s="14" t="s">
        <v>36</v>
      </c>
    </row>
    <row r="5" s="1" customFormat="1" ht="6.96" customHeight="1">
      <c r="B5" s="17"/>
      <c r="L5" s="17"/>
    </row>
    <row r="6" s="1" customFormat="1" ht="12" customHeight="1">
      <c r="B6" s="17"/>
      <c r="D6" s="148" t="s">
        <v>16</v>
      </c>
      <c r="L6" s="17"/>
    </row>
    <row r="7" s="1" customFormat="1" ht="16.5" customHeight="1">
      <c r="B7" s="17"/>
      <c r="E7" s="149" t="str">
        <f>'Rekapitulace stavby'!K6</f>
        <v>Plzeň zastávka ON - oprava bytové části</v>
      </c>
      <c r="F7" s="148"/>
      <c r="G7" s="148"/>
      <c r="H7" s="148"/>
      <c r="L7" s="17"/>
    </row>
    <row r="8" s="2" customFormat="1" ht="12" customHeight="1">
      <c r="A8" s="35"/>
      <c r="B8" s="41"/>
      <c r="C8" s="35"/>
      <c r="D8" s="148" t="s">
        <v>149</v>
      </c>
      <c r="E8" s="35"/>
      <c r="F8" s="35"/>
      <c r="G8" s="35"/>
      <c r="H8" s="35"/>
      <c r="I8" s="35"/>
      <c r="J8" s="35"/>
      <c r="K8" s="35"/>
      <c r="L8" s="61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0" t="s">
        <v>4178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8" t="s">
        <v>18</v>
      </c>
      <c r="E11" s="35"/>
      <c r="F11" s="139" t="s">
        <v>1</v>
      </c>
      <c r="G11" s="35"/>
      <c r="H11" s="35"/>
      <c r="I11" s="148" t="s">
        <v>19</v>
      </c>
      <c r="J11" s="139" t="s">
        <v>1</v>
      </c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8" t="s">
        <v>20</v>
      </c>
      <c r="E12" s="35"/>
      <c r="F12" s="139" t="s">
        <v>21</v>
      </c>
      <c r="G12" s="35"/>
      <c r="H12" s="35"/>
      <c r="I12" s="148" t="s">
        <v>22</v>
      </c>
      <c r="J12" s="151" t="str">
        <f>'Rekapitulace stavby'!AN8</f>
        <v>18. 5. 2026</v>
      </c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8" t="s">
        <v>24</v>
      </c>
      <c r="E14" s="35"/>
      <c r="F14" s="35"/>
      <c r="G14" s="35"/>
      <c r="H14" s="35"/>
      <c r="I14" s="148" t="s">
        <v>25</v>
      </c>
      <c r="J14" s="139" t="s">
        <v>26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9" t="s">
        <v>27</v>
      </c>
      <c r="F15" s="35"/>
      <c r="G15" s="35"/>
      <c r="H15" s="35"/>
      <c r="I15" s="148" t="s">
        <v>28</v>
      </c>
      <c r="J15" s="139" t="s">
        <v>29</v>
      </c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8" t="s">
        <v>30</v>
      </c>
      <c r="E17" s="35"/>
      <c r="F17" s="35"/>
      <c r="G17" s="35"/>
      <c r="H17" s="35"/>
      <c r="I17" s="148" t="s">
        <v>25</v>
      </c>
      <c r="J17" s="30" t="str">
        <f>'Rekapitulace stavby'!AN13</f>
        <v>Vyplň údaj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9"/>
      <c r="G18" s="139"/>
      <c r="H18" s="139"/>
      <c r="I18" s="148" t="s">
        <v>28</v>
      </c>
      <c r="J18" s="30" t="str">
        <f>'Rekapitulace stavby'!AN14</f>
        <v>Vyplň údaj</v>
      </c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8" t="s">
        <v>32</v>
      </c>
      <c r="E20" s="35"/>
      <c r="F20" s="35"/>
      <c r="G20" s="35"/>
      <c r="H20" s="35"/>
      <c r="I20" s="148" t="s">
        <v>25</v>
      </c>
      <c r="J20" s="139" t="s">
        <v>33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9" t="s">
        <v>34</v>
      </c>
      <c r="F21" s="35"/>
      <c r="G21" s="35"/>
      <c r="H21" s="35"/>
      <c r="I21" s="148" t="s">
        <v>28</v>
      </c>
      <c r="J21" s="139" t="s">
        <v>35</v>
      </c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8" t="s">
        <v>37</v>
      </c>
      <c r="E23" s="35"/>
      <c r="F23" s="35"/>
      <c r="G23" s="35"/>
      <c r="H23" s="35"/>
      <c r="I23" s="148" t="s">
        <v>25</v>
      </c>
      <c r="J23" s="139" t="s">
        <v>33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9" t="s">
        <v>34</v>
      </c>
      <c r="F24" s="35"/>
      <c r="G24" s="35"/>
      <c r="H24" s="35"/>
      <c r="I24" s="148" t="s">
        <v>28</v>
      </c>
      <c r="J24" s="139" t="s">
        <v>35</v>
      </c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8" t="s">
        <v>38</v>
      </c>
      <c r="E26" s="35"/>
      <c r="F26" s="35"/>
      <c r="G26" s="35"/>
      <c r="H26" s="35"/>
      <c r="I26" s="35"/>
      <c r="J26" s="35"/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2"/>
      <c r="B27" s="153"/>
      <c r="C27" s="152"/>
      <c r="D27" s="152"/>
      <c r="E27" s="154" t="s">
        <v>1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6"/>
      <c r="E29" s="156"/>
      <c r="F29" s="156"/>
      <c r="G29" s="156"/>
      <c r="H29" s="156"/>
      <c r="I29" s="156"/>
      <c r="J29" s="156"/>
      <c r="K29" s="156"/>
      <c r="L29" s="61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7" t="s">
        <v>39</v>
      </c>
      <c r="E30" s="35"/>
      <c r="F30" s="35"/>
      <c r="G30" s="35"/>
      <c r="H30" s="35"/>
      <c r="I30" s="35"/>
      <c r="J30" s="158">
        <f>ROUND(J122, 2)</f>
        <v>0</v>
      </c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6"/>
      <c r="E31" s="156"/>
      <c r="F31" s="156"/>
      <c r="G31" s="156"/>
      <c r="H31" s="156"/>
      <c r="I31" s="156"/>
      <c r="J31" s="156"/>
      <c r="K31" s="156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9" t="s">
        <v>41</v>
      </c>
      <c r="G32" s="35"/>
      <c r="H32" s="35"/>
      <c r="I32" s="159" t="s">
        <v>40</v>
      </c>
      <c r="J32" s="159" t="s">
        <v>42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60" t="s">
        <v>43</v>
      </c>
      <c r="E33" s="148" t="s">
        <v>44</v>
      </c>
      <c r="F33" s="161">
        <f>ROUND((SUM(BE122:BE141)),  2)</f>
        <v>0</v>
      </c>
      <c r="G33" s="35"/>
      <c r="H33" s="35"/>
      <c r="I33" s="162">
        <v>0.20999999999999999</v>
      </c>
      <c r="J33" s="161">
        <f>ROUND(((SUM(BE122:BE141))*I33),  2)</f>
        <v>0</v>
      </c>
      <c r="K33" s="35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48" t="s">
        <v>45</v>
      </c>
      <c r="F34" s="161">
        <f>ROUND((SUM(BF122:BF141)),  2)</f>
        <v>0</v>
      </c>
      <c r="G34" s="35"/>
      <c r="H34" s="35"/>
      <c r="I34" s="162">
        <v>0.12</v>
      </c>
      <c r="J34" s="161">
        <f>ROUND(((SUM(BF122:BF141))*I34),  2)</f>
        <v>0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48" t="s">
        <v>43</v>
      </c>
      <c r="E35" s="148" t="s">
        <v>46</v>
      </c>
      <c r="F35" s="161">
        <f>ROUND((SUM(BG122:BG141)),  2)</f>
        <v>0</v>
      </c>
      <c r="G35" s="35"/>
      <c r="H35" s="35"/>
      <c r="I35" s="162">
        <v>0.20999999999999999</v>
      </c>
      <c r="J35" s="161">
        <f>0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8" t="s">
        <v>47</v>
      </c>
      <c r="F36" s="161">
        <f>ROUND((SUM(BH122:BH141)),  2)</f>
        <v>0</v>
      </c>
      <c r="G36" s="35"/>
      <c r="H36" s="35"/>
      <c r="I36" s="162">
        <v>0.12</v>
      </c>
      <c r="J36" s="161">
        <f>0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8" t="s">
        <v>48</v>
      </c>
      <c r="F37" s="161">
        <f>ROUND((SUM(BI122:BI141)),  2)</f>
        <v>0</v>
      </c>
      <c r="G37" s="35"/>
      <c r="H37" s="35"/>
      <c r="I37" s="162">
        <v>0</v>
      </c>
      <c r="J37" s="16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49</v>
      </c>
      <c r="E39" s="165"/>
      <c r="F39" s="165"/>
      <c r="G39" s="166" t="s">
        <v>50</v>
      </c>
      <c r="H39" s="167" t="s">
        <v>51</v>
      </c>
      <c r="I39" s="165"/>
      <c r="J39" s="168">
        <f>SUM(J30:J37)</f>
        <v>0</v>
      </c>
      <c r="K39" s="169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70" t="s">
        <v>52</v>
      </c>
      <c r="E50" s="171"/>
      <c r="F50" s="171"/>
      <c r="G50" s="170" t="s">
        <v>53</v>
      </c>
      <c r="H50" s="171"/>
      <c r="I50" s="171"/>
      <c r="J50" s="171"/>
      <c r="K50" s="171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54</v>
      </c>
      <c r="E61" s="173"/>
      <c r="F61" s="174" t="s">
        <v>55</v>
      </c>
      <c r="G61" s="172" t="s">
        <v>54</v>
      </c>
      <c r="H61" s="173"/>
      <c r="I61" s="173"/>
      <c r="J61" s="175" t="s">
        <v>55</v>
      </c>
      <c r="K61" s="173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56</v>
      </c>
      <c r="E65" s="176"/>
      <c r="F65" s="176"/>
      <c r="G65" s="170" t="s">
        <v>57</v>
      </c>
      <c r="H65" s="176"/>
      <c r="I65" s="176"/>
      <c r="J65" s="176"/>
      <c r="K65" s="176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54</v>
      </c>
      <c r="E76" s="173"/>
      <c r="F76" s="174" t="s">
        <v>55</v>
      </c>
      <c r="G76" s="172" t="s">
        <v>54</v>
      </c>
      <c r="H76" s="173"/>
      <c r="I76" s="173"/>
      <c r="J76" s="175" t="s">
        <v>55</v>
      </c>
      <c r="K76" s="173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153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1" t="str">
        <f>E7</f>
        <v>Plzeň zastávka ON - oprava bytové části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149</v>
      </c>
      <c r="D86" s="37"/>
      <c r="E86" s="37"/>
      <c r="F86" s="37"/>
      <c r="G86" s="37"/>
      <c r="H86" s="37"/>
      <c r="I86" s="37"/>
      <c r="J86" s="37"/>
      <c r="K86" s="37"/>
      <c r="L86" s="61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4" t="str">
        <f>E9</f>
        <v>SO 06 - Vedlejší rozpočtové náklady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parc. č. 6594, k.ú. Plzeň</v>
      </c>
      <c r="G89" s="37"/>
      <c r="H89" s="37"/>
      <c r="I89" s="29" t="s">
        <v>22</v>
      </c>
      <c r="J89" s="77" t="str">
        <f>IF(J12="","",J12)</f>
        <v>18. 5. 2026</v>
      </c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40.05" customHeight="1">
      <c r="A91" s="35"/>
      <c r="B91" s="36"/>
      <c r="C91" s="29" t="s">
        <v>24</v>
      </c>
      <c r="D91" s="37"/>
      <c r="E91" s="37"/>
      <c r="F91" s="24" t="str">
        <f>E15</f>
        <v>Správa železnic, s.o., Dlážděná 1003/7, Praha 1</v>
      </c>
      <c r="G91" s="37"/>
      <c r="H91" s="37"/>
      <c r="I91" s="29" t="s">
        <v>32</v>
      </c>
      <c r="J91" s="33" t="str">
        <f>E21</f>
        <v>SILETI CZ, s.r.o., Seifertova 2919/12, Praha 2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40.05" customHeight="1">
      <c r="A92" s="35"/>
      <c r="B92" s="36"/>
      <c r="C92" s="29" t="s">
        <v>30</v>
      </c>
      <c r="D92" s="37"/>
      <c r="E92" s="37"/>
      <c r="F92" s="24" t="str">
        <f>IF(E18="","",E18)</f>
        <v>Vyplň údaj</v>
      </c>
      <c r="G92" s="37"/>
      <c r="H92" s="37"/>
      <c r="I92" s="29" t="s">
        <v>37</v>
      </c>
      <c r="J92" s="33" t="str">
        <f>E24</f>
        <v>SILETI CZ, s.r.o., Seifertova 2919/12, Praha 2</v>
      </c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154</v>
      </c>
      <c r="D94" s="183"/>
      <c r="E94" s="183"/>
      <c r="F94" s="183"/>
      <c r="G94" s="183"/>
      <c r="H94" s="183"/>
      <c r="I94" s="183"/>
      <c r="J94" s="184" t="s">
        <v>155</v>
      </c>
      <c r="K94" s="183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156</v>
      </c>
      <c r="D96" s="37"/>
      <c r="E96" s="37"/>
      <c r="F96" s="37"/>
      <c r="G96" s="37"/>
      <c r="H96" s="37"/>
      <c r="I96" s="37"/>
      <c r="J96" s="108">
        <f>J122</f>
        <v>0</v>
      </c>
      <c r="K96" s="37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157</v>
      </c>
    </row>
    <row r="97" s="9" customFormat="1" ht="24.96" customHeight="1">
      <c r="A97" s="9"/>
      <c r="B97" s="186"/>
      <c r="C97" s="187"/>
      <c r="D97" s="188" t="s">
        <v>4179</v>
      </c>
      <c r="E97" s="189"/>
      <c r="F97" s="189"/>
      <c r="G97" s="189"/>
      <c r="H97" s="189"/>
      <c r="I97" s="189"/>
      <c r="J97" s="190">
        <f>J123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31"/>
      <c r="D98" s="193" t="s">
        <v>4180</v>
      </c>
      <c r="E98" s="194"/>
      <c r="F98" s="194"/>
      <c r="G98" s="194"/>
      <c r="H98" s="194"/>
      <c r="I98" s="194"/>
      <c r="J98" s="195">
        <f>J124</f>
        <v>0</v>
      </c>
      <c r="K98" s="131"/>
      <c r="L98" s="19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31"/>
      <c r="D99" s="193" t="s">
        <v>4181</v>
      </c>
      <c r="E99" s="194"/>
      <c r="F99" s="194"/>
      <c r="G99" s="194"/>
      <c r="H99" s="194"/>
      <c r="I99" s="194"/>
      <c r="J99" s="195">
        <f>J129</f>
        <v>0</v>
      </c>
      <c r="K99" s="131"/>
      <c r="L99" s="19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31"/>
      <c r="D100" s="193" t="s">
        <v>4182</v>
      </c>
      <c r="E100" s="194"/>
      <c r="F100" s="194"/>
      <c r="G100" s="194"/>
      <c r="H100" s="194"/>
      <c r="I100" s="194"/>
      <c r="J100" s="195">
        <f>J132</f>
        <v>0</v>
      </c>
      <c r="K100" s="131"/>
      <c r="L100" s="19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31"/>
      <c r="D101" s="193" t="s">
        <v>4183</v>
      </c>
      <c r="E101" s="194"/>
      <c r="F101" s="194"/>
      <c r="G101" s="194"/>
      <c r="H101" s="194"/>
      <c r="I101" s="194"/>
      <c r="J101" s="195">
        <f>J136</f>
        <v>0</v>
      </c>
      <c r="K101" s="131"/>
      <c r="L101" s="19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31"/>
      <c r="D102" s="193" t="s">
        <v>4184</v>
      </c>
      <c r="E102" s="194"/>
      <c r="F102" s="194"/>
      <c r="G102" s="194"/>
      <c r="H102" s="194"/>
      <c r="I102" s="194"/>
      <c r="J102" s="195">
        <f>J139</f>
        <v>0</v>
      </c>
      <c r="K102" s="131"/>
      <c r="L102" s="19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1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175</v>
      </c>
      <c r="D109" s="37"/>
      <c r="E109" s="37"/>
      <c r="F109" s="37"/>
      <c r="G109" s="37"/>
      <c r="H109" s="37"/>
      <c r="I109" s="37"/>
      <c r="J109" s="37"/>
      <c r="K109" s="37"/>
      <c r="L109" s="61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1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1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Plzeň zastávka ON - oprava bytové části</v>
      </c>
      <c r="F112" s="29"/>
      <c r="G112" s="29"/>
      <c r="H112" s="29"/>
      <c r="I112" s="37"/>
      <c r="J112" s="37"/>
      <c r="K112" s="37"/>
      <c r="L112" s="61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149</v>
      </c>
      <c r="D113" s="37"/>
      <c r="E113" s="37"/>
      <c r="F113" s="37"/>
      <c r="G113" s="37"/>
      <c r="H113" s="37"/>
      <c r="I113" s="37"/>
      <c r="J113" s="37"/>
      <c r="K113" s="37"/>
      <c r="L113" s="61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4" t="str">
        <f>E9</f>
        <v>SO 06 - Vedlejší rozpočtové náklady</v>
      </c>
      <c r="F114" s="37"/>
      <c r="G114" s="37"/>
      <c r="H114" s="37"/>
      <c r="I114" s="37"/>
      <c r="J114" s="37"/>
      <c r="K114" s="37"/>
      <c r="L114" s="61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1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F12</f>
        <v>parc. č. 6594, k.ú. Plzeň</v>
      </c>
      <c r="G116" s="37"/>
      <c r="H116" s="37"/>
      <c r="I116" s="29" t="s">
        <v>22</v>
      </c>
      <c r="J116" s="77" t="str">
        <f>IF(J12="","",J12)</f>
        <v>18. 5. 2026</v>
      </c>
      <c r="K116" s="37"/>
      <c r="L116" s="61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1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40.05" customHeight="1">
      <c r="A118" s="35"/>
      <c r="B118" s="36"/>
      <c r="C118" s="29" t="s">
        <v>24</v>
      </c>
      <c r="D118" s="37"/>
      <c r="E118" s="37"/>
      <c r="F118" s="24" t="str">
        <f>E15</f>
        <v>Správa železnic, s.o., Dlážděná 1003/7, Praha 1</v>
      </c>
      <c r="G118" s="37"/>
      <c r="H118" s="37"/>
      <c r="I118" s="29" t="s">
        <v>32</v>
      </c>
      <c r="J118" s="33" t="str">
        <f>E21</f>
        <v>SILETI CZ, s.r.o., Seifertova 2919/12, Praha 2</v>
      </c>
      <c r="K118" s="37"/>
      <c r="L118" s="61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40.05" customHeight="1">
      <c r="A119" s="35"/>
      <c r="B119" s="36"/>
      <c r="C119" s="29" t="s">
        <v>30</v>
      </c>
      <c r="D119" s="37"/>
      <c r="E119" s="37"/>
      <c r="F119" s="24" t="str">
        <f>IF(E18="","",E18)</f>
        <v>Vyplň údaj</v>
      </c>
      <c r="G119" s="37"/>
      <c r="H119" s="37"/>
      <c r="I119" s="29" t="s">
        <v>37</v>
      </c>
      <c r="J119" s="33" t="str">
        <f>E24</f>
        <v>SILETI CZ, s.r.o., Seifertova 2919/12, Praha 2</v>
      </c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197"/>
      <c r="B121" s="198"/>
      <c r="C121" s="199" t="s">
        <v>176</v>
      </c>
      <c r="D121" s="200" t="s">
        <v>64</v>
      </c>
      <c r="E121" s="200" t="s">
        <v>60</v>
      </c>
      <c r="F121" s="200" t="s">
        <v>61</v>
      </c>
      <c r="G121" s="200" t="s">
        <v>177</v>
      </c>
      <c r="H121" s="200" t="s">
        <v>178</v>
      </c>
      <c r="I121" s="200" t="s">
        <v>179</v>
      </c>
      <c r="J121" s="201" t="s">
        <v>155</v>
      </c>
      <c r="K121" s="202" t="s">
        <v>180</v>
      </c>
      <c r="L121" s="203"/>
      <c r="M121" s="98" t="s">
        <v>1</v>
      </c>
      <c r="N121" s="99" t="s">
        <v>43</v>
      </c>
      <c r="O121" s="99" t="s">
        <v>181</v>
      </c>
      <c r="P121" s="99" t="s">
        <v>182</v>
      </c>
      <c r="Q121" s="99" t="s">
        <v>183</v>
      </c>
      <c r="R121" s="99" t="s">
        <v>184</v>
      </c>
      <c r="S121" s="99" t="s">
        <v>185</v>
      </c>
      <c r="T121" s="100" t="s">
        <v>186</v>
      </c>
      <c r="U121" s="197"/>
      <c r="V121" s="197"/>
      <c r="W121" s="197"/>
      <c r="X121" s="197"/>
      <c r="Y121" s="197"/>
      <c r="Z121" s="197"/>
      <c r="AA121" s="197"/>
      <c r="AB121" s="197"/>
      <c r="AC121" s="197"/>
      <c r="AD121" s="197"/>
      <c r="AE121" s="197"/>
    </row>
    <row r="122" s="2" customFormat="1" ht="22.8" customHeight="1">
      <c r="A122" s="35"/>
      <c r="B122" s="36"/>
      <c r="C122" s="105" t="s">
        <v>187</v>
      </c>
      <c r="D122" s="37"/>
      <c r="E122" s="37"/>
      <c r="F122" s="37"/>
      <c r="G122" s="37"/>
      <c r="H122" s="37"/>
      <c r="I122" s="37"/>
      <c r="J122" s="204">
        <f>BK122</f>
        <v>0</v>
      </c>
      <c r="K122" s="37"/>
      <c r="L122" s="41"/>
      <c r="M122" s="101"/>
      <c r="N122" s="205"/>
      <c r="O122" s="102"/>
      <c r="P122" s="206">
        <f>P123</f>
        <v>0</v>
      </c>
      <c r="Q122" s="102"/>
      <c r="R122" s="206">
        <f>R123</f>
        <v>0</v>
      </c>
      <c r="S122" s="102"/>
      <c r="T122" s="207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78</v>
      </c>
      <c r="AU122" s="14" t="s">
        <v>157</v>
      </c>
      <c r="BK122" s="208">
        <f>BK123</f>
        <v>0</v>
      </c>
    </row>
    <row r="123" s="12" customFormat="1" ht="25.92" customHeight="1">
      <c r="A123" s="12"/>
      <c r="B123" s="209"/>
      <c r="C123" s="210"/>
      <c r="D123" s="211" t="s">
        <v>78</v>
      </c>
      <c r="E123" s="212" t="s">
        <v>4185</v>
      </c>
      <c r="F123" s="212" t="s">
        <v>145</v>
      </c>
      <c r="G123" s="210"/>
      <c r="H123" s="210"/>
      <c r="I123" s="213"/>
      <c r="J123" s="214">
        <f>BK123</f>
        <v>0</v>
      </c>
      <c r="K123" s="210"/>
      <c r="L123" s="215"/>
      <c r="M123" s="216"/>
      <c r="N123" s="217"/>
      <c r="O123" s="217"/>
      <c r="P123" s="218">
        <f>P124+P129+P132+P136+P139</f>
        <v>0</v>
      </c>
      <c r="Q123" s="217"/>
      <c r="R123" s="218">
        <f>R124+R129+R132+R136+R139</f>
        <v>0</v>
      </c>
      <c r="S123" s="217"/>
      <c r="T123" s="219">
        <f>T124+T129+T132+T136+T139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0" t="s">
        <v>198</v>
      </c>
      <c r="AT123" s="221" t="s">
        <v>78</v>
      </c>
      <c r="AU123" s="221" t="s">
        <v>79</v>
      </c>
      <c r="AY123" s="220" t="s">
        <v>190</v>
      </c>
      <c r="BK123" s="222">
        <f>BK124+BK129+BK132+BK136+BK139</f>
        <v>0</v>
      </c>
    </row>
    <row r="124" s="12" customFormat="1" ht="22.8" customHeight="1">
      <c r="A124" s="12"/>
      <c r="B124" s="209"/>
      <c r="C124" s="210"/>
      <c r="D124" s="211" t="s">
        <v>78</v>
      </c>
      <c r="E124" s="223" t="s">
        <v>4186</v>
      </c>
      <c r="F124" s="223" t="s">
        <v>4187</v>
      </c>
      <c r="G124" s="210"/>
      <c r="H124" s="210"/>
      <c r="I124" s="213"/>
      <c r="J124" s="224">
        <f>BK124</f>
        <v>0</v>
      </c>
      <c r="K124" s="210"/>
      <c r="L124" s="215"/>
      <c r="M124" s="216"/>
      <c r="N124" s="217"/>
      <c r="O124" s="217"/>
      <c r="P124" s="218">
        <f>SUM(P125:P128)</f>
        <v>0</v>
      </c>
      <c r="Q124" s="217"/>
      <c r="R124" s="218">
        <f>SUM(R125:R128)</f>
        <v>0</v>
      </c>
      <c r="S124" s="217"/>
      <c r="T124" s="219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0" t="s">
        <v>198</v>
      </c>
      <c r="AT124" s="221" t="s">
        <v>78</v>
      </c>
      <c r="AU124" s="221" t="s">
        <v>86</v>
      </c>
      <c r="AY124" s="220" t="s">
        <v>190</v>
      </c>
      <c r="BK124" s="222">
        <f>SUM(BK125:BK128)</f>
        <v>0</v>
      </c>
    </row>
    <row r="125" s="2" customFormat="1" ht="16.5" customHeight="1">
      <c r="A125" s="35"/>
      <c r="B125" s="36"/>
      <c r="C125" s="225" t="s">
        <v>86</v>
      </c>
      <c r="D125" s="225" t="s">
        <v>193</v>
      </c>
      <c r="E125" s="226" t="s">
        <v>4188</v>
      </c>
      <c r="F125" s="227" t="s">
        <v>4189</v>
      </c>
      <c r="G125" s="228" t="s">
        <v>4119</v>
      </c>
      <c r="H125" s="229">
        <v>1</v>
      </c>
      <c r="I125" s="230"/>
      <c r="J125" s="231">
        <f>ROUND(I125*H125,2)</f>
        <v>0</v>
      </c>
      <c r="K125" s="232"/>
      <c r="L125" s="41"/>
      <c r="M125" s="233" t="s">
        <v>1</v>
      </c>
      <c r="N125" s="234" t="s">
        <v>47</v>
      </c>
      <c r="O125" s="89"/>
      <c r="P125" s="235">
        <f>O125*H125</f>
        <v>0</v>
      </c>
      <c r="Q125" s="235">
        <v>0</v>
      </c>
      <c r="R125" s="235">
        <f>Q125*H125</f>
        <v>0</v>
      </c>
      <c r="S125" s="235">
        <v>0</v>
      </c>
      <c r="T125" s="236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7" t="s">
        <v>4190</v>
      </c>
      <c r="AT125" s="237" t="s">
        <v>193</v>
      </c>
      <c r="AU125" s="237" t="s">
        <v>92</v>
      </c>
      <c r="AY125" s="14" t="s">
        <v>190</v>
      </c>
      <c r="BE125" s="238">
        <f>IF(N125="základní",J125,0)</f>
        <v>0</v>
      </c>
      <c r="BF125" s="238">
        <f>IF(N125="snížená",J125,0)</f>
        <v>0</v>
      </c>
      <c r="BG125" s="238">
        <f>IF(N125="zákl. přenesená",J125,0)</f>
        <v>0</v>
      </c>
      <c r="BH125" s="238">
        <f>IF(N125="sníž. přenesená",J125,0)</f>
        <v>0</v>
      </c>
      <c r="BI125" s="238">
        <f>IF(N125="nulová",J125,0)</f>
        <v>0</v>
      </c>
      <c r="BJ125" s="14" t="s">
        <v>198</v>
      </c>
      <c r="BK125" s="238">
        <f>ROUND(I125*H125,2)</f>
        <v>0</v>
      </c>
      <c r="BL125" s="14" t="s">
        <v>4190</v>
      </c>
      <c r="BM125" s="237" t="s">
        <v>4191</v>
      </c>
    </row>
    <row r="126" s="2" customFormat="1">
      <c r="A126" s="35"/>
      <c r="B126" s="36"/>
      <c r="C126" s="37"/>
      <c r="D126" s="239" t="s">
        <v>200</v>
      </c>
      <c r="E126" s="37"/>
      <c r="F126" s="240" t="s">
        <v>4192</v>
      </c>
      <c r="G126" s="37"/>
      <c r="H126" s="37"/>
      <c r="I126" s="241"/>
      <c r="J126" s="37"/>
      <c r="K126" s="37"/>
      <c r="L126" s="41"/>
      <c r="M126" s="242"/>
      <c r="N126" s="243"/>
      <c r="O126" s="89"/>
      <c r="P126" s="89"/>
      <c r="Q126" s="89"/>
      <c r="R126" s="89"/>
      <c r="S126" s="89"/>
      <c r="T126" s="90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200</v>
      </c>
      <c r="AU126" s="14" t="s">
        <v>92</v>
      </c>
    </row>
    <row r="127" s="2" customFormat="1" ht="16.5" customHeight="1">
      <c r="A127" s="35"/>
      <c r="B127" s="36"/>
      <c r="C127" s="225" t="s">
        <v>92</v>
      </c>
      <c r="D127" s="225" t="s">
        <v>193</v>
      </c>
      <c r="E127" s="226" t="s">
        <v>4193</v>
      </c>
      <c r="F127" s="227" t="s">
        <v>4194</v>
      </c>
      <c r="G127" s="228" t="s">
        <v>4119</v>
      </c>
      <c r="H127" s="229">
        <v>1</v>
      </c>
      <c r="I127" s="230"/>
      <c r="J127" s="231">
        <f>ROUND(I127*H127,2)</f>
        <v>0</v>
      </c>
      <c r="K127" s="232"/>
      <c r="L127" s="41"/>
      <c r="M127" s="233" t="s">
        <v>1</v>
      </c>
      <c r="N127" s="234" t="s">
        <v>47</v>
      </c>
      <c r="O127" s="89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7" t="s">
        <v>4190</v>
      </c>
      <c r="AT127" s="237" t="s">
        <v>193</v>
      </c>
      <c r="AU127" s="237" t="s">
        <v>92</v>
      </c>
      <c r="AY127" s="14" t="s">
        <v>190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4" t="s">
        <v>198</v>
      </c>
      <c r="BK127" s="238">
        <f>ROUND(I127*H127,2)</f>
        <v>0</v>
      </c>
      <c r="BL127" s="14" t="s">
        <v>4190</v>
      </c>
      <c r="BM127" s="237" t="s">
        <v>4195</v>
      </c>
    </row>
    <row r="128" s="2" customFormat="1">
      <c r="A128" s="35"/>
      <c r="B128" s="36"/>
      <c r="C128" s="37"/>
      <c r="D128" s="239" t="s">
        <v>200</v>
      </c>
      <c r="E128" s="37"/>
      <c r="F128" s="240" t="s">
        <v>4196</v>
      </c>
      <c r="G128" s="37"/>
      <c r="H128" s="37"/>
      <c r="I128" s="241"/>
      <c r="J128" s="37"/>
      <c r="K128" s="37"/>
      <c r="L128" s="41"/>
      <c r="M128" s="242"/>
      <c r="N128" s="243"/>
      <c r="O128" s="89"/>
      <c r="P128" s="89"/>
      <c r="Q128" s="89"/>
      <c r="R128" s="89"/>
      <c r="S128" s="89"/>
      <c r="T128" s="90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200</v>
      </c>
      <c r="AU128" s="14" t="s">
        <v>92</v>
      </c>
    </row>
    <row r="129" s="12" customFormat="1" ht="22.8" customHeight="1">
      <c r="A129" s="12"/>
      <c r="B129" s="209"/>
      <c r="C129" s="210"/>
      <c r="D129" s="211" t="s">
        <v>78</v>
      </c>
      <c r="E129" s="223" t="s">
        <v>4197</v>
      </c>
      <c r="F129" s="223" t="s">
        <v>4198</v>
      </c>
      <c r="G129" s="210"/>
      <c r="H129" s="210"/>
      <c r="I129" s="213"/>
      <c r="J129" s="224">
        <f>BK129</f>
        <v>0</v>
      </c>
      <c r="K129" s="210"/>
      <c r="L129" s="215"/>
      <c r="M129" s="216"/>
      <c r="N129" s="217"/>
      <c r="O129" s="217"/>
      <c r="P129" s="218">
        <f>SUM(P130:P131)</f>
        <v>0</v>
      </c>
      <c r="Q129" s="217"/>
      <c r="R129" s="218">
        <f>SUM(R130:R131)</f>
        <v>0</v>
      </c>
      <c r="S129" s="217"/>
      <c r="T129" s="219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0" t="s">
        <v>198</v>
      </c>
      <c r="AT129" s="221" t="s">
        <v>78</v>
      </c>
      <c r="AU129" s="221" t="s">
        <v>86</v>
      </c>
      <c r="AY129" s="220" t="s">
        <v>190</v>
      </c>
      <c r="BK129" s="222">
        <f>SUM(BK130:BK131)</f>
        <v>0</v>
      </c>
    </row>
    <row r="130" s="2" customFormat="1" ht="16.5" customHeight="1">
      <c r="A130" s="35"/>
      <c r="B130" s="36"/>
      <c r="C130" s="225" t="s">
        <v>191</v>
      </c>
      <c r="D130" s="225" t="s">
        <v>193</v>
      </c>
      <c r="E130" s="226" t="s">
        <v>4199</v>
      </c>
      <c r="F130" s="227" t="s">
        <v>4198</v>
      </c>
      <c r="G130" s="228" t="s">
        <v>4119</v>
      </c>
      <c r="H130" s="229">
        <v>1</v>
      </c>
      <c r="I130" s="230"/>
      <c r="J130" s="231">
        <f>ROUND(I130*H130,2)</f>
        <v>0</v>
      </c>
      <c r="K130" s="232"/>
      <c r="L130" s="41"/>
      <c r="M130" s="233" t="s">
        <v>1</v>
      </c>
      <c r="N130" s="234" t="s">
        <v>47</v>
      </c>
      <c r="O130" s="89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7" t="s">
        <v>4190</v>
      </c>
      <c r="AT130" s="237" t="s">
        <v>193</v>
      </c>
      <c r="AU130" s="237" t="s">
        <v>92</v>
      </c>
      <c r="AY130" s="14" t="s">
        <v>190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4" t="s">
        <v>198</v>
      </c>
      <c r="BK130" s="238">
        <f>ROUND(I130*H130,2)</f>
        <v>0</v>
      </c>
      <c r="BL130" s="14" t="s">
        <v>4190</v>
      </c>
      <c r="BM130" s="237" t="s">
        <v>4200</v>
      </c>
    </row>
    <row r="131" s="2" customFormat="1">
      <c r="A131" s="35"/>
      <c r="B131" s="36"/>
      <c r="C131" s="37"/>
      <c r="D131" s="239" t="s">
        <v>200</v>
      </c>
      <c r="E131" s="37"/>
      <c r="F131" s="240" t="s">
        <v>4201</v>
      </c>
      <c r="G131" s="37"/>
      <c r="H131" s="37"/>
      <c r="I131" s="241"/>
      <c r="J131" s="37"/>
      <c r="K131" s="37"/>
      <c r="L131" s="41"/>
      <c r="M131" s="242"/>
      <c r="N131" s="243"/>
      <c r="O131" s="89"/>
      <c r="P131" s="89"/>
      <c r="Q131" s="89"/>
      <c r="R131" s="89"/>
      <c r="S131" s="89"/>
      <c r="T131" s="90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200</v>
      </c>
      <c r="AU131" s="14" t="s">
        <v>92</v>
      </c>
    </row>
    <row r="132" s="12" customFormat="1" ht="22.8" customHeight="1">
      <c r="A132" s="12"/>
      <c r="B132" s="209"/>
      <c r="C132" s="210"/>
      <c r="D132" s="211" t="s">
        <v>78</v>
      </c>
      <c r="E132" s="223" t="s">
        <v>4202</v>
      </c>
      <c r="F132" s="223" t="s">
        <v>4203</v>
      </c>
      <c r="G132" s="210"/>
      <c r="H132" s="210"/>
      <c r="I132" s="213"/>
      <c r="J132" s="224">
        <f>BK132</f>
        <v>0</v>
      </c>
      <c r="K132" s="210"/>
      <c r="L132" s="215"/>
      <c r="M132" s="216"/>
      <c r="N132" s="217"/>
      <c r="O132" s="217"/>
      <c r="P132" s="218">
        <f>SUM(P133:P135)</f>
        <v>0</v>
      </c>
      <c r="Q132" s="217"/>
      <c r="R132" s="218">
        <f>SUM(R133:R135)</f>
        <v>0</v>
      </c>
      <c r="S132" s="217"/>
      <c r="T132" s="219">
        <f>SUM(T133:T135)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0" t="s">
        <v>198</v>
      </c>
      <c r="AT132" s="221" t="s">
        <v>78</v>
      </c>
      <c r="AU132" s="221" t="s">
        <v>86</v>
      </c>
      <c r="AY132" s="220" t="s">
        <v>190</v>
      </c>
      <c r="BK132" s="222">
        <f>SUM(BK133:BK135)</f>
        <v>0</v>
      </c>
    </row>
    <row r="133" s="2" customFormat="1" ht="24.15" customHeight="1">
      <c r="A133" s="35"/>
      <c r="B133" s="36"/>
      <c r="C133" s="225" t="s">
        <v>197</v>
      </c>
      <c r="D133" s="225" t="s">
        <v>193</v>
      </c>
      <c r="E133" s="226" t="s">
        <v>4204</v>
      </c>
      <c r="F133" s="227" t="s">
        <v>4205</v>
      </c>
      <c r="G133" s="228" t="s">
        <v>4119</v>
      </c>
      <c r="H133" s="229">
        <v>1</v>
      </c>
      <c r="I133" s="230"/>
      <c r="J133" s="231">
        <f>ROUND(I133*H133,2)</f>
        <v>0</v>
      </c>
      <c r="K133" s="232"/>
      <c r="L133" s="41"/>
      <c r="M133" s="233" t="s">
        <v>1</v>
      </c>
      <c r="N133" s="234" t="s">
        <v>47</v>
      </c>
      <c r="O133" s="89"/>
      <c r="P133" s="235">
        <f>O133*H133</f>
        <v>0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7" t="s">
        <v>4190</v>
      </c>
      <c r="AT133" s="237" t="s">
        <v>193</v>
      </c>
      <c r="AU133" s="237" t="s">
        <v>92</v>
      </c>
      <c r="AY133" s="14" t="s">
        <v>190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4" t="s">
        <v>198</v>
      </c>
      <c r="BK133" s="238">
        <f>ROUND(I133*H133,2)</f>
        <v>0</v>
      </c>
      <c r="BL133" s="14" t="s">
        <v>4190</v>
      </c>
      <c r="BM133" s="237" t="s">
        <v>4206</v>
      </c>
    </row>
    <row r="134" s="2" customFormat="1">
      <c r="A134" s="35"/>
      <c r="B134" s="36"/>
      <c r="C134" s="37"/>
      <c r="D134" s="239" t="s">
        <v>200</v>
      </c>
      <c r="E134" s="37"/>
      <c r="F134" s="240" t="s">
        <v>4207</v>
      </c>
      <c r="G134" s="37"/>
      <c r="H134" s="37"/>
      <c r="I134" s="241"/>
      <c r="J134" s="37"/>
      <c r="K134" s="37"/>
      <c r="L134" s="41"/>
      <c r="M134" s="242"/>
      <c r="N134" s="243"/>
      <c r="O134" s="89"/>
      <c r="P134" s="89"/>
      <c r="Q134" s="89"/>
      <c r="R134" s="89"/>
      <c r="S134" s="89"/>
      <c r="T134" s="90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200</v>
      </c>
      <c r="AU134" s="14" t="s">
        <v>92</v>
      </c>
    </row>
    <row r="135" s="2" customFormat="1">
      <c r="A135" s="35"/>
      <c r="B135" s="36"/>
      <c r="C135" s="37"/>
      <c r="D135" s="255" t="s">
        <v>568</v>
      </c>
      <c r="E135" s="37"/>
      <c r="F135" s="256" t="s">
        <v>4208</v>
      </c>
      <c r="G135" s="37"/>
      <c r="H135" s="37"/>
      <c r="I135" s="241"/>
      <c r="J135" s="37"/>
      <c r="K135" s="37"/>
      <c r="L135" s="41"/>
      <c r="M135" s="242"/>
      <c r="N135" s="243"/>
      <c r="O135" s="89"/>
      <c r="P135" s="89"/>
      <c r="Q135" s="89"/>
      <c r="R135" s="89"/>
      <c r="S135" s="89"/>
      <c r="T135" s="90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568</v>
      </c>
      <c r="AU135" s="14" t="s">
        <v>92</v>
      </c>
    </row>
    <row r="136" s="12" customFormat="1" ht="22.8" customHeight="1">
      <c r="A136" s="12"/>
      <c r="B136" s="209"/>
      <c r="C136" s="210"/>
      <c r="D136" s="211" t="s">
        <v>78</v>
      </c>
      <c r="E136" s="223" t="s">
        <v>4209</v>
      </c>
      <c r="F136" s="223" t="s">
        <v>4210</v>
      </c>
      <c r="G136" s="210"/>
      <c r="H136" s="210"/>
      <c r="I136" s="213"/>
      <c r="J136" s="224">
        <f>BK136</f>
        <v>0</v>
      </c>
      <c r="K136" s="210"/>
      <c r="L136" s="215"/>
      <c r="M136" s="216"/>
      <c r="N136" s="217"/>
      <c r="O136" s="217"/>
      <c r="P136" s="218">
        <f>SUM(P137:P138)</f>
        <v>0</v>
      </c>
      <c r="Q136" s="217"/>
      <c r="R136" s="218">
        <f>SUM(R137:R138)</f>
        <v>0</v>
      </c>
      <c r="S136" s="217"/>
      <c r="T136" s="219">
        <f>SUM(T137:T138)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0" t="s">
        <v>198</v>
      </c>
      <c r="AT136" s="221" t="s">
        <v>78</v>
      </c>
      <c r="AU136" s="221" t="s">
        <v>86</v>
      </c>
      <c r="AY136" s="220" t="s">
        <v>190</v>
      </c>
      <c r="BK136" s="222">
        <f>SUM(BK137:BK138)</f>
        <v>0</v>
      </c>
    </row>
    <row r="137" s="2" customFormat="1" ht="16.5" customHeight="1">
      <c r="A137" s="35"/>
      <c r="B137" s="36"/>
      <c r="C137" s="225" t="s">
        <v>198</v>
      </c>
      <c r="D137" s="225" t="s">
        <v>193</v>
      </c>
      <c r="E137" s="226" t="s">
        <v>4211</v>
      </c>
      <c r="F137" s="227" t="s">
        <v>4210</v>
      </c>
      <c r="G137" s="228" t="s">
        <v>4119</v>
      </c>
      <c r="H137" s="229">
        <v>1</v>
      </c>
      <c r="I137" s="230"/>
      <c r="J137" s="231">
        <f>ROUND(I137*H137,2)</f>
        <v>0</v>
      </c>
      <c r="K137" s="232"/>
      <c r="L137" s="41"/>
      <c r="M137" s="233" t="s">
        <v>1</v>
      </c>
      <c r="N137" s="234" t="s">
        <v>47</v>
      </c>
      <c r="O137" s="89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7" t="s">
        <v>4190</v>
      </c>
      <c r="AT137" s="237" t="s">
        <v>193</v>
      </c>
      <c r="AU137" s="237" t="s">
        <v>92</v>
      </c>
      <c r="AY137" s="14" t="s">
        <v>190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4" t="s">
        <v>198</v>
      </c>
      <c r="BK137" s="238">
        <f>ROUND(I137*H137,2)</f>
        <v>0</v>
      </c>
      <c r="BL137" s="14" t="s">
        <v>4190</v>
      </c>
      <c r="BM137" s="237" t="s">
        <v>4212</v>
      </c>
    </row>
    <row r="138" s="2" customFormat="1">
      <c r="A138" s="35"/>
      <c r="B138" s="36"/>
      <c r="C138" s="37"/>
      <c r="D138" s="239" t="s">
        <v>200</v>
      </c>
      <c r="E138" s="37"/>
      <c r="F138" s="240" t="s">
        <v>4213</v>
      </c>
      <c r="G138" s="37"/>
      <c r="H138" s="37"/>
      <c r="I138" s="241"/>
      <c r="J138" s="37"/>
      <c r="K138" s="37"/>
      <c r="L138" s="41"/>
      <c r="M138" s="242"/>
      <c r="N138" s="243"/>
      <c r="O138" s="89"/>
      <c r="P138" s="89"/>
      <c r="Q138" s="89"/>
      <c r="R138" s="89"/>
      <c r="S138" s="89"/>
      <c r="T138" s="90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200</v>
      </c>
      <c r="AU138" s="14" t="s">
        <v>92</v>
      </c>
    </row>
    <row r="139" s="12" customFormat="1" ht="22.8" customHeight="1">
      <c r="A139" s="12"/>
      <c r="B139" s="209"/>
      <c r="C139" s="210"/>
      <c r="D139" s="211" t="s">
        <v>78</v>
      </c>
      <c r="E139" s="223" t="s">
        <v>4214</v>
      </c>
      <c r="F139" s="223" t="s">
        <v>4215</v>
      </c>
      <c r="G139" s="210"/>
      <c r="H139" s="210"/>
      <c r="I139" s="213"/>
      <c r="J139" s="224">
        <f>BK139</f>
        <v>0</v>
      </c>
      <c r="K139" s="210"/>
      <c r="L139" s="215"/>
      <c r="M139" s="216"/>
      <c r="N139" s="217"/>
      <c r="O139" s="217"/>
      <c r="P139" s="218">
        <f>SUM(P140:P141)</f>
        <v>0</v>
      </c>
      <c r="Q139" s="217"/>
      <c r="R139" s="218">
        <f>SUM(R140:R141)</f>
        <v>0</v>
      </c>
      <c r="S139" s="217"/>
      <c r="T139" s="219">
        <f>SUM(T140:T141)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0" t="s">
        <v>198</v>
      </c>
      <c r="AT139" s="221" t="s">
        <v>78</v>
      </c>
      <c r="AU139" s="221" t="s">
        <v>86</v>
      </c>
      <c r="AY139" s="220" t="s">
        <v>190</v>
      </c>
      <c r="BK139" s="222">
        <f>SUM(BK140:BK141)</f>
        <v>0</v>
      </c>
    </row>
    <row r="140" s="2" customFormat="1" ht="16.5" customHeight="1">
      <c r="A140" s="35"/>
      <c r="B140" s="36"/>
      <c r="C140" s="225" t="s">
        <v>220</v>
      </c>
      <c r="D140" s="225" t="s">
        <v>193</v>
      </c>
      <c r="E140" s="226" t="s">
        <v>4216</v>
      </c>
      <c r="F140" s="227" t="s">
        <v>4217</v>
      </c>
      <c r="G140" s="228" t="s">
        <v>4119</v>
      </c>
      <c r="H140" s="229">
        <v>1</v>
      </c>
      <c r="I140" s="230"/>
      <c r="J140" s="231">
        <f>ROUND(I140*H140,2)</f>
        <v>0</v>
      </c>
      <c r="K140" s="232"/>
      <c r="L140" s="41"/>
      <c r="M140" s="233" t="s">
        <v>1</v>
      </c>
      <c r="N140" s="234" t="s">
        <v>47</v>
      </c>
      <c r="O140" s="89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7" t="s">
        <v>4190</v>
      </c>
      <c r="AT140" s="237" t="s">
        <v>193</v>
      </c>
      <c r="AU140" s="237" t="s">
        <v>92</v>
      </c>
      <c r="AY140" s="14" t="s">
        <v>190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4" t="s">
        <v>198</v>
      </c>
      <c r="BK140" s="238">
        <f>ROUND(I140*H140,2)</f>
        <v>0</v>
      </c>
      <c r="BL140" s="14" t="s">
        <v>4190</v>
      </c>
      <c r="BM140" s="237" t="s">
        <v>4218</v>
      </c>
    </row>
    <row r="141" s="2" customFormat="1">
      <c r="A141" s="35"/>
      <c r="B141" s="36"/>
      <c r="C141" s="37"/>
      <c r="D141" s="239" t="s">
        <v>200</v>
      </c>
      <c r="E141" s="37"/>
      <c r="F141" s="240" t="s">
        <v>4219</v>
      </c>
      <c r="G141" s="37"/>
      <c r="H141" s="37"/>
      <c r="I141" s="241"/>
      <c r="J141" s="37"/>
      <c r="K141" s="37"/>
      <c r="L141" s="41"/>
      <c r="M141" s="257"/>
      <c r="N141" s="258"/>
      <c r="O141" s="259"/>
      <c r="P141" s="259"/>
      <c r="Q141" s="259"/>
      <c r="R141" s="259"/>
      <c r="S141" s="259"/>
      <c r="T141" s="260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200</v>
      </c>
      <c r="AU141" s="14" t="s">
        <v>92</v>
      </c>
    </row>
    <row r="142" s="2" customFormat="1" ht="6.96" customHeight="1">
      <c r="A142" s="35"/>
      <c r="B142" s="64"/>
      <c r="C142" s="65"/>
      <c r="D142" s="65"/>
      <c r="E142" s="65"/>
      <c r="F142" s="65"/>
      <c r="G142" s="65"/>
      <c r="H142" s="65"/>
      <c r="I142" s="65"/>
      <c r="J142" s="65"/>
      <c r="K142" s="65"/>
      <c r="L142" s="41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sheetProtection sheet="1" autoFilter="0" formatColumns="0" formatRows="0" objects="1" scenarios="1" spinCount="100000" saltValue="IlnrdLD628cKE+PfVJFtVVzNojs/6l0wExiFvbIpx8mXVz+fsNwoCeM8iONWeQas/HN8fvMZo8UwtV2syUQbgA==" hashValue="nI1DJ0qcOovWoGCxDK6TyoJS0GqUlHRuLzkdoVWZs2i9iv+Box4OnqYVvFVYOInHxWhvyJBQw9NLwVOs3aLtJw==" algorithmName="SHA-512" password="CC35"/>
  <autoFilter ref="C121:K141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hyperlinks>
    <hyperlink ref="F126" r:id="rId1" display="https://podminky.urs.cz/item/CS_URS_2026_01/012164000"/>
    <hyperlink ref="F128" r:id="rId2" display="https://podminky.urs.cz/item/CS_URS_2026_01/013254000"/>
    <hyperlink ref="F131" r:id="rId3" display="https://podminky.urs.cz/item/CS_URS_2026_01/030001000"/>
    <hyperlink ref="F134" r:id="rId4" display="https://podminky.urs.cz/item/CS_URS_2026_01/044002000"/>
    <hyperlink ref="F138" r:id="rId5" display="https://podminky.urs.cz/item/CS_URS_2026_01/070001000"/>
    <hyperlink ref="F141" r:id="rId6" display="https://podminky.urs.cz/item/CS_URS_2026_01/094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Bouček Václav, Ing.</dc:creator>
  <cp:lastModifiedBy>Bouček Václav, Ing.</cp:lastModifiedBy>
  <dcterms:created xsi:type="dcterms:W3CDTF">2026-06-03T07:15:30Z</dcterms:created>
  <dcterms:modified xsi:type="dcterms:W3CDTF">2026-06-03T07:15:56Z</dcterms:modified>
</cp:coreProperties>
</file>